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박성우\충북청\계약\물품\총액\지방\2026년 계약\00233945_제천하수처리장 탈수기동 개량공사 관급자재 이송컨베이어 제조구매설치\3. 시담결의\"/>
    </mc:Choice>
  </mc:AlternateContent>
  <xr:revisionPtr revIDLastSave="0" documentId="13_ncr:1_{1BE61894-4507-4E89-AE93-821C298522CD}" xr6:coauthVersionLast="47" xr6:coauthVersionMax="47" xr10:uidLastSave="{00000000-0000-0000-0000-000000000000}"/>
  <bookViews>
    <workbookView xWindow="-120" yWindow="-120" windowWidth="29040" windowHeight="15720" activeTab="5" xr2:uid="{00000000-000D-0000-FFFF-FFFF00000000}"/>
  </bookViews>
  <sheets>
    <sheet name="표지" sheetId="18" r:id="rId1"/>
    <sheet name="설명1" sheetId="14" r:id="rId2"/>
    <sheet name="설명2" sheetId="15" r:id="rId3"/>
    <sheet name="예정공정표" sheetId="16" r:id="rId4"/>
    <sheet name="설계표지" sheetId="17" r:id="rId5"/>
    <sheet name="원가계산서" sheetId="8" r:id="rId6"/>
    <sheet name="집계표" sheetId="7" r:id="rId7"/>
    <sheet name="내역서" sheetId="6" r:id="rId8"/>
    <sheet name="단가조사표" sheetId="3" r:id="rId9"/>
    <sheet name="제비율" sheetId="10" r:id="rId10"/>
    <sheet name="견적서(신설3,4)" sheetId="11" r:id="rId11"/>
    <sheet name="견적서(개량2)" sheetId="12" r:id="rId12"/>
    <sheet name=" 공사설정 " sheetId="2" state="hidden" r:id="rId13"/>
    <sheet name="Sheet1"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s>
  <definedNames>
    <definedName name="_________SUM1" localSheetId="0" hidden="1">{#N/A,#N/A,FALSE,"단축1";#N/A,#N/A,FALSE,"단축2";#N/A,#N/A,FALSE,"단축3";#N/A,#N/A,FALSE,"장축";#N/A,#N/A,FALSE,"4WD"}</definedName>
    <definedName name="_________SUM1" hidden="1">{#N/A,#N/A,FALSE,"단축1";#N/A,#N/A,FALSE,"단축2";#N/A,#N/A,FALSE,"단축3";#N/A,#N/A,FALSE,"장축";#N/A,#N/A,FALSE,"4WD"}</definedName>
    <definedName name="___A3" localSheetId="0" hidden="1">{#N/A,#N/A,FALSE,"단축1";#N/A,#N/A,FALSE,"단축2";#N/A,#N/A,FALSE,"단축3";#N/A,#N/A,FALSE,"장축";#N/A,#N/A,FALSE,"4WD"}</definedName>
    <definedName name="___A3" hidden="1">{#N/A,#N/A,FALSE,"단축1";#N/A,#N/A,FALSE,"단축2";#N/A,#N/A,FALSE,"단축3";#N/A,#N/A,FALSE,"장축";#N/A,#N/A,FALSE,"4WD"}</definedName>
    <definedName name="___JJ21">[1]중기일위대가!$J$25</definedName>
    <definedName name="___JK21">[1]중기일위대가!$K$25</definedName>
    <definedName name="___JN21">[1]중기일위대가!$I$25</definedName>
    <definedName name="__123Graph_A" localSheetId="0" hidden="1">#REF!</definedName>
    <definedName name="__123Graph_A" hidden="1">#REF!</definedName>
    <definedName name="__123Graph_APOWERSAV" localSheetId="0" hidden="1">#REF!</definedName>
    <definedName name="__123Graph_APOWERSAV" hidden="1">#REF!</definedName>
    <definedName name="__123Graph_B" localSheetId="0" hidden="1">#REF!</definedName>
    <definedName name="__123Graph_B" hidden="1">#REF!</definedName>
    <definedName name="__123Graph_BPOWERSAV" localSheetId="0" hidden="1">#REF!</definedName>
    <definedName name="__123Graph_BPOWERSAV" hidden="1">#REF!</definedName>
    <definedName name="__123Graph_XPOWERSAV" localSheetId="0" hidden="1">#REF!</definedName>
    <definedName name="__123Graph_XPOWERSAV" hidden="1">#REF!</definedName>
    <definedName name="__dfdfe" hidden="1">#REF!</definedName>
    <definedName name="__E81161">[2]깨기!$E$51161</definedName>
    <definedName name="__ENG1">#N/A</definedName>
    <definedName name="__ENG2">#N/A</definedName>
    <definedName name="__ENG3">#N/A</definedName>
    <definedName name="__H81192">[2]깨기!$H$51192</definedName>
    <definedName name="__H91164">[2]깨기!$H$11164</definedName>
    <definedName name="__HAN1">#N/A</definedName>
    <definedName name="__HAN2">#N/A</definedName>
    <definedName name="__HAN3">#N/A</definedName>
    <definedName name="__IntlFixup" hidden="1">TRUE</definedName>
    <definedName name="__JJ21">[3]중기일위대가!$J$25</definedName>
    <definedName name="__JK21">[3]중기일위대가!$K$25</definedName>
    <definedName name="__JN21">[3]중기일위대가!$I$25</definedName>
    <definedName name="__Key11" localSheetId="0" hidden="1">#REF!</definedName>
    <definedName name="__Key11" hidden="1">#REF!</definedName>
    <definedName name="__MM1">[4]외자배분!$E$6</definedName>
    <definedName name="__MM2">[4]외자배분!$F$6</definedName>
    <definedName name="__PB1">[5]工완성공사율!$A$1:$J$45</definedName>
    <definedName name="__PB2">[5]工완성공사율!$K$1:$T$45</definedName>
    <definedName name="__PB3">[5]工완성공사율!$U$1:$AD$45</definedName>
    <definedName name="__TT1">[4]외자배분!$G$6</definedName>
    <definedName name="__TT2">[4]외자배분!$H$6</definedName>
    <definedName name="_\Z">[6]결과조달!$GU$5658:$IV$7860</definedName>
    <definedName name="_1__123Graph_ATOTAL_PQ" localSheetId="0" hidden="1">#REF!</definedName>
    <definedName name="_1__123Graph_ATOTAL_PQ" hidden="1">#REF!</definedName>
    <definedName name="_10_0_F" localSheetId="0" hidden="1">#REF!</definedName>
    <definedName name="_10_0_F" hidden="1">#REF!</definedName>
    <definedName name="_11_0_F" hidden="1">[7]노임단가!#REF!</definedName>
    <definedName name="_12_0_S" localSheetId="0" hidden="1">#REF!</definedName>
    <definedName name="_12_0_S" hidden="1">#REF!</definedName>
    <definedName name="_12211" localSheetId="0" hidden="1">#REF!</definedName>
    <definedName name="_12211" hidden="1">#REF!</definedName>
    <definedName name="_15A">'[8]#REF'!$D$3:$D$10</definedName>
    <definedName name="_16_0_0_F" localSheetId="0" hidden="1">#REF!</definedName>
    <definedName name="_16_0_0_F" hidden="1">#REF!</definedName>
    <definedName name="_17_0_0_S" localSheetId="0" hidden="1">#REF!</definedName>
    <definedName name="_17_0_0_S" hidden="1">#REF!</definedName>
    <definedName name="_19_2_0_Parse" hidden="1">[7]노임단가!#REF!</definedName>
    <definedName name="_1공장">#REF!</definedName>
    <definedName name="_2__123Graph_BTOTAL_PQ" localSheetId="0" hidden="1">#REF!</definedName>
    <definedName name="_2__123Graph_BTOTAL_PQ" hidden="1">#REF!</definedName>
    <definedName name="_2_0_0_F" hidden="1">#REF!</definedName>
    <definedName name="_2309f" hidden="1">#REF!</definedName>
    <definedName name="_23fil" hidden="1">#REF!</definedName>
    <definedName name="_23i99" hidden="1">#REF!</definedName>
    <definedName name="_24342" hidden="1">#REF!</definedName>
    <definedName name="_2공장">#REF!</definedName>
    <definedName name="_3__123Graph_CTOTAL_PQ" localSheetId="0" hidden="1">#REF!</definedName>
    <definedName name="_3__123Graph_CTOTAL_PQ" hidden="1">#REF!</definedName>
    <definedName name="_3¤§¤_¤¡" localSheetId="0" hidden="1">{#N/A,#N/A,FALSE,"Sheet1"}</definedName>
    <definedName name="_3¤§¤_¤¡" hidden="1">{#N/A,#N/A,FALSE,"Sheet1"}</definedName>
    <definedName name="_31a122_" localSheetId="0" hidden="1">{#N/A,#N/A,FALSE,"속도"}</definedName>
    <definedName name="_31a122_" hidden="1">{#N/A,#N/A,FALSE,"속도"}</definedName>
    <definedName name="_323fil" hidden="1">#REF!</definedName>
    <definedName name="_324dfel" hidden="1">#REF!</definedName>
    <definedName name="_32A3_" localSheetId="0" hidden="1">{#N/A,#N/A,FALSE,"단축1";#N/A,#N/A,FALSE,"단축2";#N/A,#N/A,FALSE,"단축3";#N/A,#N/A,FALSE,"장축";#N/A,#N/A,FALSE,"4WD"}</definedName>
    <definedName name="_32A3_" hidden="1">{#N/A,#N/A,FALSE,"단축1";#N/A,#N/A,FALSE,"단축2";#N/A,#N/A,FALSE,"단축3";#N/A,#N/A,FALSE,"장축";#N/A,#N/A,FALSE,"4WD"}</definedName>
    <definedName name="_32fial" hidden="1">#REF!</definedName>
    <definedName name="_333ddl" hidden="1">#REF!</definedName>
    <definedName name="_34234if" hidden="1">#REF!</definedName>
    <definedName name="_3ihil" hidden="1">#REF!</definedName>
    <definedName name="_3공장">#REF!</definedName>
    <definedName name="_4__123Graph_DTOTAL_PQ" localSheetId="0" hidden="1">#REF!</definedName>
    <definedName name="_4__123Graph_DTOTAL_PQ" hidden="1">#REF!</definedName>
    <definedName name="_4_0_0_F" hidden="1">#REF!</definedName>
    <definedName name="_44wrn.Ã¶°ñÁý°èÇ_._.5Ä­." localSheetId="0" hidden="1">{#N/A,#N/A,FALSE,"Sheet1"}</definedName>
    <definedName name="_44wrn.Ã¶°ñÁý°èÇ_._.5Ä­." hidden="1">{#N/A,#N/A,FALSE,"Sheet1"}</definedName>
    <definedName name="_5__123Graph_XTOTAL_PQ" localSheetId="0" hidden="1">#REF!</definedName>
    <definedName name="_5__123Graph_XTOTAL_PQ" hidden="1">#REF!</definedName>
    <definedName name="_6wrn.Ã¶°ñÁý°èÇ_._.5Ä­." localSheetId="0" hidden="1">{#N/A,#N/A,FALSE,"Sheet1"}</definedName>
    <definedName name="_6wrn.Ã¶°ñÁý°èÇ_._.5Ä­." hidden="1">{#N/A,#N/A,FALSE,"Sheet1"}</definedName>
    <definedName name="_7¤§¤_¤¡" localSheetId="0" hidden="1">{#N/A,#N/A,FALSE,"Sheet1"}</definedName>
    <definedName name="_7¤§¤_¤¡" hidden="1">{#N/A,#N/A,FALSE,"Sheet1"}</definedName>
    <definedName name="_A">#REF!</definedName>
    <definedName name="_a122" localSheetId="0" hidden="1">{#N/A,#N/A,FALSE,"속도"}</definedName>
    <definedName name="_a122" hidden="1">{#N/A,#N/A,FALSE,"속도"}</definedName>
    <definedName name="_aasseil" hidden="1">#REF!</definedName>
    <definedName name="_abecrombie" hidden="1">#REF!</definedName>
    <definedName name="_AE" hidden="1">#REF!</definedName>
    <definedName name="_aeifel" hidden="1">#REF!</definedName>
    <definedName name="_aeiilll2" hidden="1">#REF!</definedName>
    <definedName name="_aewil" hidden="1">#REF!</definedName>
    <definedName name="_aidldlf" hidden="1">#REF!</definedName>
    <definedName name="_aill" hidden="1">#REF!</definedName>
    <definedName name="_aill2" hidden="1">#REF!</definedName>
    <definedName name="_aiooips" hidden="1">#REF!</definedName>
    <definedName name="_aksdl" hidden="1">#REF!</definedName>
    <definedName name="_akzio" hidden="1">#REF!</definedName>
    <definedName name="_alpqpdi" hidden="1">#REF!</definedName>
    <definedName name="_aoiaiei" hidden="1">#REF!</definedName>
    <definedName name="_ap2" hidden="1">#REF!</definedName>
    <definedName name="_apfdkd" hidden="1">#REF!</definedName>
    <definedName name="_aseil" hidden="1">#REF!</definedName>
    <definedName name="_asill" hidden="1">#REF!</definedName>
    <definedName name="_asilll" hidden="1">#REF!</definedName>
    <definedName name="_asldsl" hidden="1">#REF!</definedName>
    <definedName name="_assiill" hidden="1">#REF!</definedName>
    <definedName name="_B22">[9]일위대가!$A$1400:$IV$1413=[9]일위대가!$A$1400</definedName>
    <definedName name="_biblsl" hidden="1">#REF!</definedName>
    <definedName name="_bilil" hidden="1">#REF!</definedName>
    <definedName name="_bill" hidden="1">#REF!</definedName>
    <definedName name="_BOD1">'[10]광양 3기 유입수'!$L$18</definedName>
    <definedName name="_cceeil" hidden="1">#REF!</definedName>
    <definedName name="_ccill" hidden="1">#REF!</definedName>
    <definedName name="_cdill" hidden="1">#REF!</definedName>
    <definedName name="_CDT2">#REF!</definedName>
    <definedName name="_cfecil" hidden="1">#REF!</definedName>
    <definedName name="_cfelllss" hidden="1">#REF!</definedName>
    <definedName name="_cicile" hidden="1">#REF!</definedName>
    <definedName name="_cill" hidden="1">#REF!</definedName>
    <definedName name="_ck" hidden="1">#REF!</definedName>
    <definedName name="_COD1">'[10]광양 3기 유입수'!$L$19</definedName>
    <definedName name="_d2jkjl" hidden="1">#REF!</definedName>
    <definedName name="_d3fefe" hidden="1">#REF!</definedName>
    <definedName name="_daeidl" hidden="1">#REF!</definedName>
    <definedName name="_daeiel" hidden="1">#REF!</definedName>
    <definedName name="_dail" hidden="1">#REF!</definedName>
    <definedName name="_dcccil" hidden="1">#REF!</definedName>
    <definedName name="_ddaill" hidden="1">#REF!</definedName>
    <definedName name="_ddd" hidden="1">#REF!</definedName>
    <definedName name="_dddilaa" hidden="1">#REF!</definedName>
    <definedName name="_ddeil" hidden="1">#REF!</definedName>
    <definedName name="_ddeil33" hidden="1">#REF!</definedName>
    <definedName name="_ddfefe" hidden="1">#REF!</definedName>
    <definedName name="_ddffii" hidden="1">#REF!</definedName>
    <definedName name="_ddiiwso" hidden="1">#REF!</definedName>
    <definedName name="_ddill" hidden="1">#REF!</definedName>
    <definedName name="_ddliflil" hidden="1">#REF!</definedName>
    <definedName name="_ddsoifio" hidden="1">#REF!</definedName>
    <definedName name="_de239" hidden="1">#REF!</definedName>
    <definedName name="_defeil" hidden="1">#REF!</definedName>
    <definedName name="_deraw" hidden="1">#REF!</definedName>
    <definedName name="_dfaer" hidden="1">#REF!</definedName>
    <definedName name="_dfdk" hidden="1">#REF!</definedName>
    <definedName name="_dfdkk3" hidden="1">#REF!</definedName>
    <definedName name="_dfeil" hidden="1">#REF!</definedName>
    <definedName name="_dfidifl" hidden="1">#REF!</definedName>
    <definedName name="_dfiefl23" hidden="1">#REF!</definedName>
    <definedName name="_dfieifoi" hidden="1">#REF!</definedName>
    <definedName name="_dfifeioil." hidden="1">#REF!</definedName>
    <definedName name="_dfifoie" hidden="1">#REF!</definedName>
    <definedName name="_dfiieee" hidden="1">#REF!</definedName>
    <definedName name="_dfill" hidden="1">#REF!</definedName>
    <definedName name="_dfkffja" hidden="1">#REF!</definedName>
    <definedName name="_dfklsfjw" hidden="1">#REF!</definedName>
    <definedName name="_dfksljfsew" hidden="1">#REF!</definedName>
    <definedName name="_dflfoieoi" hidden="1">#REF!</definedName>
    <definedName name="_dfmill" hidden="1">#REF!</definedName>
    <definedName name="_dfpqp" hidden="1">#REF!</definedName>
    <definedName name="_dfpqpas" hidden="1">#REF!</definedName>
    <definedName name="_dfuidfo" hidden="1">#REF!</definedName>
    <definedName name="_dfyyyieiel" hidden="1">#REF!</definedName>
    <definedName name="_dhihil" hidden="1">#REF!</definedName>
    <definedName name="_diael2" hidden="1">#REF!</definedName>
    <definedName name="_dicicliwliw" hidden="1">#REF!</definedName>
    <definedName name="_didl" hidden="1">#REF!</definedName>
    <definedName name="_didlifdi" hidden="1">#REF!</definedName>
    <definedName name="_dieireo" hidden="1">#REF!</definedName>
    <definedName name="_diewoiewl" hidden="1">#REF!</definedName>
    <definedName name="_difdlf" hidden="1">#REF!</definedName>
    <definedName name="_difefiel" hidden="1">#REF!</definedName>
    <definedName name="_difeifoie" hidden="1">#REF!</definedName>
    <definedName name="_difeowfla" hidden="1">#REF!</definedName>
    <definedName name="_difieifl" hidden="1">#REF!</definedName>
    <definedName name="_difiill" hidden="1">#REF!</definedName>
    <definedName name="_difisel" hidden="1">#REF!</definedName>
    <definedName name="_difiwi" hidden="1">#REF!</definedName>
    <definedName name="_difjdii" hidden="1">#REF!</definedName>
    <definedName name="_difoiwo43" hidden="1">#REF!</definedName>
    <definedName name="_difowo2" hidden="1">#REF!</definedName>
    <definedName name="_difpwpe" hidden="1">#REF!</definedName>
    <definedName name="_diieidid" hidden="1">#REF!</definedName>
    <definedName name="_diiooo" hidden="1">#REF!</definedName>
    <definedName name="_dill" hidden="1">#REF!</definedName>
    <definedName name="_dill2" hidden="1">#REF!</definedName>
    <definedName name="_disilefil" hidden="1">#REF!</definedName>
    <definedName name="_Dist_Bin" hidden="1">[11]조명시설!#REF!</definedName>
    <definedName name="_Dist_Values" hidden="1">[11]조명시설!#REF!</definedName>
    <definedName name="_diww3" hidden="1">#REF!</definedName>
    <definedName name="_dizilew" hidden="1">#REF!</definedName>
    <definedName name="_djfddslf" hidden="1">#REF!</definedName>
    <definedName name="_dkdidiio" hidden="1">#REF!</definedName>
    <definedName name="_dkdiri" hidden="1">#REF!</definedName>
    <definedName name="_dkdkd" hidden="1">#REF!</definedName>
    <definedName name="_dkf" hidden="1">#REF!</definedName>
    <definedName name="_dkfdi" hidden="1">#REF!</definedName>
    <definedName name="_dkfdkjfe" hidden="1">#REF!</definedName>
    <definedName name="_dkfeoi" hidden="1">#REF!</definedName>
    <definedName name="_dkfiefll2" hidden="1">#REF!</definedName>
    <definedName name="_dkfiewo" hidden="1">#REF!</definedName>
    <definedName name="_dkfjfwm" hidden="1">#REF!</definedName>
    <definedName name="_dkfjwio" hidden="1">#REF!</definedName>
    <definedName name="_dkfkd" hidden="1">#REF!</definedName>
    <definedName name="_dkfkoiw" hidden="1">#REF!</definedName>
    <definedName name="_dkfks" hidden="1">#REF!</definedName>
    <definedName name="_dkflkkl" hidden="1">#REF!</definedName>
    <definedName name="_dkflsilel" hidden="1">#REF!</definedName>
    <definedName name="_dkfol" hidden="1">#REF!</definedName>
    <definedName name="_dklao" hidden="1">#REF!</definedName>
    <definedName name="_dkldfiip" hidden="1">#REF!</definedName>
    <definedName name="_dkldlfeoi" hidden="1">#REF!</definedName>
    <definedName name="_dklfelkfl" hidden="1">#REF!</definedName>
    <definedName name="_dklsajfqp" hidden="1">#REF!</definedName>
    <definedName name="_dksislseoi" hidden="1">#REF!</definedName>
    <definedName name="_dkskfkd" hidden="1">#REF!</definedName>
    <definedName name="_dksmil" hidden="1">#REF!</definedName>
    <definedName name="_dkzpekf" hidden="1">#REF!</definedName>
    <definedName name="_dlfwo" hidden="1">#REF!</definedName>
    <definedName name="_dncidcl" hidden="1">#REF!</definedName>
    <definedName name="_dofiei" hidden="1">#REF!</definedName>
    <definedName name="_dofjeio" hidden="1">#REF!</definedName>
    <definedName name="_dopqmwe" hidden="1">#REF!</definedName>
    <definedName name="_dososw" hidden="1">#REF!</definedName>
    <definedName name="_dpds" hidden="1">#REF!</definedName>
    <definedName name="_dpge" hidden="1">#REF!</definedName>
    <definedName name="_dpill" hidden="1">#REF!</definedName>
    <definedName name="_dppei" hidden="1">#REF!</definedName>
    <definedName name="_dpspdsph" hidden="1">#REF!</definedName>
    <definedName name="_dreirill" hidden="1">#REF!</definedName>
    <definedName name="_dsdoifo" hidden="1">#REF!</definedName>
    <definedName name="_dsfill" hidden="1">#REF!</definedName>
    <definedName name="_dsfioq" hidden="1">#REF!</definedName>
    <definedName name="_dsoixiz" hidden="1">#REF!</definedName>
    <definedName name="_dspdp" hidden="1">#REF!</definedName>
    <definedName name="_dy8ielfey" hidden="1">#REF!</definedName>
    <definedName name="_E81161">[2]깨기!$E$51161</definedName>
    <definedName name="_ECS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dail" hidden="1">#REF!</definedName>
    <definedName name="_eddfill" hidden="1">#REF!</definedName>
    <definedName name="_eddil" hidden="1">#REF!</definedName>
    <definedName name="_edfil" hidden="1">#REF!</definedName>
    <definedName name="_edfil2" hidden="1">#REF!</definedName>
    <definedName name="_edield" hidden="1">#REF!</definedName>
    <definedName name="_edkfoidoi" hidden="1">#REF!</definedName>
    <definedName name="_eeill" hidden="1">#REF!</definedName>
    <definedName name="_efdcil" hidden="1">#REF!</definedName>
    <definedName name="_efefeapq" hidden="1">#REF!</definedName>
    <definedName name="_efefeif" hidden="1">#REF!</definedName>
    <definedName name="_efefk" hidden="1">#REF!</definedName>
    <definedName name="_effw" hidden="1">#REF!</definedName>
    <definedName name="_efil" hidden="1">#REF!</definedName>
    <definedName name="_efil2" hidden="1">#REF!</definedName>
    <definedName name="_efila" hidden="1">#REF!</definedName>
    <definedName name="_efile" hidden="1">#REF!</definedName>
    <definedName name="_efoiejfeoi" hidden="1">#REF!</definedName>
    <definedName name="_efril" hidden="1">#REF!</definedName>
    <definedName name="_eiafl" hidden="1">#REF!</definedName>
    <definedName name="_eiffel" hidden="1">#REF!</definedName>
    <definedName name="_eifiefoi" hidden="1">#REF!</definedName>
    <definedName name="_eififi09" hidden="1">#REF!</definedName>
    <definedName name="_eiflweil" hidden="1">#REF!</definedName>
    <definedName name="_eifoewf" hidden="1">#REF!</definedName>
    <definedName name="_eifugil" hidden="1">#REF!</definedName>
    <definedName name="_eiifeo" hidden="1">#REF!</definedName>
    <definedName name="_eiil" hidden="1">#REF!</definedName>
    <definedName name="_eiill" hidden="1">#REF!</definedName>
    <definedName name="_eill" hidden="1">#REF!</definedName>
    <definedName name="_eilwwl" hidden="1">#REF!</definedName>
    <definedName name="_eiofoiewoi" hidden="1">#REF!</definedName>
    <definedName name="_eiofoifoi" hidden="1">#REF!</definedName>
    <definedName name="_eiol" hidden="1">#REF!</definedName>
    <definedName name="_eiolli" hidden="1">#REF!</definedName>
    <definedName name="_eiowfp" hidden="1">#REF!</definedName>
    <definedName name="_eireoi" hidden="1">#REF!</definedName>
    <definedName name="_eiroifo" hidden="1">#REF!</definedName>
    <definedName name="_eiwioqug" hidden="1">#REF!</definedName>
    <definedName name="_eiwofil" hidden="1">#REF!</definedName>
    <definedName name="_eiwofka" hidden="1">#REF!</definedName>
    <definedName name="_eiwoflsd" hidden="1">#REF!</definedName>
    <definedName name="_eiwowe32" hidden="1">#REF!</definedName>
    <definedName name="_eizo" hidden="1">#REF!</definedName>
    <definedName name="_ekdo" hidden="1">#REF!</definedName>
    <definedName name="_ekfjefoie" hidden="1">#REF!</definedName>
    <definedName name="_ekiwewoiweo" hidden="1">#REF!</definedName>
    <definedName name="_ekofok" hidden="1">#REF!</definedName>
    <definedName name="_ekqge" hidden="1">#REF!</definedName>
    <definedName name="_ekrieoi" hidden="1">#REF!</definedName>
    <definedName name="_ENG1">#N/A</definedName>
    <definedName name="_ENG2">#N/A</definedName>
    <definedName name="_ENG3">#N/A</definedName>
    <definedName name="_eoeoewow" hidden="1">#REF!</definedName>
    <definedName name="_eofoweo" hidden="1">#REF!</definedName>
    <definedName name="_eofzdk" hidden="1">#REF!</definedName>
    <definedName name="_eoifweoifeo" hidden="1">#REF!</definedName>
    <definedName name="_eoiw9" hidden="1">#REF!</definedName>
    <definedName name="_epepek" hidden="1">#REF!</definedName>
    <definedName name="_eppeox" hidden="1">#REF!</definedName>
    <definedName name="_epqsk" hidden="1">#REF!</definedName>
    <definedName name="_epqzazkd" hidden="1">#REF!</definedName>
    <definedName name="_eqed" hidden="1">#REF!</definedName>
    <definedName name="_erfeil" hidden="1">#REF!</definedName>
    <definedName name="_erffe" hidden="1">#REF!</definedName>
    <definedName name="_eridl" hidden="1">#REF!</definedName>
    <definedName name="_erie" hidden="1">#REF!</definedName>
    <definedName name="_erilff" hidden="1">#REF!</definedName>
    <definedName name="_erill" hidden="1">#REF!</definedName>
    <definedName name="_erilseil" hidden="1">#REF!</definedName>
    <definedName name="_eriwl" hidden="1">#REF!</definedName>
    <definedName name="_ernill" hidden="1">#REF!</definedName>
    <definedName name="_errza" hidden="1">#REF!</definedName>
    <definedName name="_ervil" hidden="1">#REF!</definedName>
    <definedName name="_erwaaz" hidden="1">#REF!</definedName>
    <definedName name="_etkill" hidden="1">#REF!</definedName>
    <definedName name="_eudifil" hidden="1">#REF!</definedName>
    <definedName name="_eweilld" hidden="1">#REF!</definedName>
    <definedName name="_ewivio" hidden="1">#REF!</definedName>
    <definedName name="_eww09r0" hidden="1">#REF!</definedName>
    <definedName name="_faeil" hidden="1">#REF!</definedName>
    <definedName name="_faeill" hidden="1">#REF!</definedName>
    <definedName name="_faeqil" hidden="1">#REF!</definedName>
    <definedName name="_faiel" hidden="1">#REF!</definedName>
    <definedName name="_faielfiefli" hidden="1">#REF!</definedName>
    <definedName name="_fail" hidden="1">#REF!</definedName>
    <definedName name="_fail2" hidden="1">#REF!</definedName>
    <definedName name="_failee3" hidden="1">#REF!</definedName>
    <definedName name="_faill" hidden="1">#REF!</definedName>
    <definedName name="_fall" hidden="1">#REF!</definedName>
    <definedName name="_fbill" hidden="1">#REF!</definedName>
    <definedName name="_fcill" hidden="1">#REF!</definedName>
    <definedName name="_fdafail" hidden="1">#REF!</definedName>
    <definedName name="_fdffe" hidden="1">#REF!</definedName>
    <definedName name="_fdfil" hidden="1">#REF!</definedName>
    <definedName name="_fdgil" hidden="1">#REF!</definedName>
    <definedName name="_fdiaielfl" hidden="1">#REF!</definedName>
    <definedName name="_fdidfivli" hidden="1">#REF!</definedName>
    <definedName name="_fdifdll" hidden="1">#REF!</definedName>
    <definedName name="_fdill" hidden="1">#REF!</definedName>
    <definedName name="_fdk" hidden="1">#REF!</definedName>
    <definedName name="_fe03l" hidden="1">#REF!</definedName>
    <definedName name="_feaail" hidden="1">#REF!</definedName>
    <definedName name="_feaill" hidden="1">#REF!</definedName>
    <definedName name="_fedeil" hidden="1">#REF!</definedName>
    <definedName name="_fediil" hidden="1">#REF!</definedName>
    <definedName name="_fee93l" hidden="1">#REF!</definedName>
    <definedName name="_feekfkl" hidden="1">#REF!</definedName>
    <definedName name="_feeri" hidden="1">#REF!</definedName>
    <definedName name="_feerirl" hidden="1">#REF!</definedName>
    <definedName name="_fefdwil" hidden="1">#REF!</definedName>
    <definedName name="_fefe" hidden="1">#REF!</definedName>
    <definedName name="_fefeill" hidden="1">#REF!</definedName>
    <definedName name="_fefek" hidden="1">#REF!</definedName>
    <definedName name="_fefiiss" hidden="1">#REF!</definedName>
    <definedName name="_fefil2" hidden="1">#REF!</definedName>
    <definedName name="_fefiwll" hidden="1">#REF!</definedName>
    <definedName name="_fefiwo2" hidden="1">#REF!</definedName>
    <definedName name="_fefkdgil" hidden="1">#REF!</definedName>
    <definedName name="_fei2" hidden="1">#REF!</definedName>
    <definedName name="_fei2sl" hidden="1">#REF!</definedName>
    <definedName name="_feifez" hidden="1">#REF!</definedName>
    <definedName name="_feifl" hidden="1">#REF!</definedName>
    <definedName name="_feifle2" hidden="1">#REF!</definedName>
    <definedName name="_feiiidf" hidden="1">#REF!</definedName>
    <definedName name="_feiiql" hidden="1">#REF!</definedName>
    <definedName name="_feiiweil" hidden="1">#REF!</definedName>
    <definedName name="_feil" hidden="1">#REF!</definedName>
    <definedName name="_feil2" hidden="1">#REF!</definedName>
    <definedName name="_feil3" hidden="1">#REF!</definedName>
    <definedName name="_feil33" hidden="1">#REF!</definedName>
    <definedName name="_feild" hidden="1">#REF!</definedName>
    <definedName name="_feilf" hidden="1">#REF!</definedName>
    <definedName name="_feilff" hidden="1">#REF!</definedName>
    <definedName name="_feilli2" hidden="1">#REF!</definedName>
    <definedName name="_feillw" hidden="1">#REF!</definedName>
    <definedName name="_feilsd" hidden="1">#REF!</definedName>
    <definedName name="_feilss2" hidden="1">#REF!</definedName>
    <definedName name="_feilsse" hidden="1">#REF!</definedName>
    <definedName name="_felle" hidden="1">#REF!</definedName>
    <definedName name="_feoifif" hidden="1">#REF!</definedName>
    <definedName name="_feoiio2z" hidden="1">#REF!</definedName>
    <definedName name="_feoijfoij" hidden="1">#REF!</definedName>
    <definedName name="_feopw" hidden="1">#REF!</definedName>
    <definedName name="_feoq2" hidden="1">#REF!</definedName>
    <definedName name="_fereils" hidden="1">#REF!</definedName>
    <definedName name="_ferereril" hidden="1">#REF!</definedName>
    <definedName name="_fesdil" hidden="1">#REF!</definedName>
    <definedName name="_feseils" hidden="1">#REF!</definedName>
    <definedName name="_fesil" hidden="1">#REF!</definedName>
    <definedName name="_ffddl" hidden="1">#REF!</definedName>
    <definedName name="_ffeeiil2" hidden="1">#REF!</definedName>
    <definedName name="_ffefil3" hidden="1">#REF!</definedName>
    <definedName name="_ffeiile" hidden="1">#REF!</definedName>
    <definedName name="_ffeil" hidden="1">#REF!</definedName>
    <definedName name="_ffeil2" hidden="1">#REF!</definedName>
    <definedName name="_ffeilol" hidden="1">#REF!</definedName>
    <definedName name="_ffeilssl" hidden="1">#REF!</definedName>
    <definedName name="_ffeipe" hidden="1">#REF!</definedName>
    <definedName name="_ffiill" hidden="1">#REF!</definedName>
    <definedName name="_ffill" hidden="1">#REF!</definedName>
    <definedName name="_ffkefe" hidden="1">#REF!</definedName>
    <definedName name="_fgegeil" hidden="1">#REF!</definedName>
    <definedName name="_ficil2" hidden="1">#REF!</definedName>
    <definedName name="_fidoifdoi" hidden="1">#REF!</definedName>
    <definedName name="_fieeli" hidden="1">#REF!</definedName>
    <definedName name="_fiefie" hidden="1">#REF!</definedName>
    <definedName name="_fiefiel" hidden="1">#REF!</definedName>
    <definedName name="_fiefieli3" hidden="1">#REF!</definedName>
    <definedName name="_fiefieofo3" hidden="1">#REF!</definedName>
    <definedName name="_fiefiol" hidden="1">#REF!</definedName>
    <definedName name="_fiefl3" hidden="1">#REF!</definedName>
    <definedName name="_fieflefi" hidden="1">#REF!</definedName>
    <definedName name="_fieflilsz" hidden="1">#REF!</definedName>
    <definedName name="_fieflwsz" hidden="1">#REF!</definedName>
    <definedName name="_fiefoeieil" hidden="1">#REF!</definedName>
    <definedName name="_fiefoieoi" hidden="1">#REF!</definedName>
    <definedName name="_fiei" hidden="1">#REF!</definedName>
    <definedName name="_fieige" hidden="1">#REF!</definedName>
    <definedName name="_fieiogjmml" hidden="1">#REF!</definedName>
    <definedName name="_fiel" hidden="1">#REF!</definedName>
    <definedName name="_fielef2" hidden="1">#REF!</definedName>
    <definedName name="_fielfci" hidden="1">#REF!</definedName>
    <definedName name="_fielfld" hidden="1">#REF!</definedName>
    <definedName name="_fielifli" hidden="1">#REF!</definedName>
    <definedName name="_fielifwle2" hidden="1">#REF!</definedName>
    <definedName name="_fiell" hidden="1">#REF!</definedName>
    <definedName name="_fieoss" hidden="1">#REF!</definedName>
    <definedName name="_fieoz" hidden="1">#REF!</definedName>
    <definedName name="_fiieiove" hidden="1">#REF!</definedName>
    <definedName name="_fiioeo3" hidden="1">#REF!</definedName>
    <definedName name="_Fil" hidden="1">#REF!</definedName>
    <definedName name="_fil2" hidden="1">#REF!</definedName>
    <definedName name="_fil3" hidden="1">#REF!</definedName>
    <definedName name="_file2" hidden="1">#REF!</definedName>
    <definedName name="_filell2" hidden="1">#REF!</definedName>
    <definedName name="_Fill" localSheetId="0" hidden="1">#REF!</definedName>
    <definedName name="_Fill" hidden="1">#REF!</definedName>
    <definedName name="_fill1" hidden="1">#REF!</definedName>
    <definedName name="_fill2" hidden="1">#REF!</definedName>
    <definedName name="_fill3" hidden="1">#REF!</definedName>
    <definedName name="_fille" hidden="1">#REF!</definedName>
    <definedName name="_fills" hidden="1">#REF!</definedName>
    <definedName name="_xlnm._FilterDatabase" localSheetId="0" hidden="1">#REF!</definedName>
    <definedName name="_xlnm._FilterDatabase" hidden="1">#REF!</definedName>
    <definedName name="_fiooe" hidden="1">#REF!</definedName>
    <definedName name="_fiqoek" hidden="1">#REF!</definedName>
    <definedName name="_fiqpziem" hidden="1">#REF!</definedName>
    <definedName name="_fjnfqip" hidden="1">#REF!</definedName>
    <definedName name="_fjowo" hidden="1">#REF!</definedName>
    <definedName name="_fkdfie3" hidden="1">#REF!</definedName>
    <definedName name="_fkefie" hidden="1">#REF!</definedName>
    <definedName name="_fkefilel" hidden="1">#REF!</definedName>
    <definedName name="_fkeifeil" hidden="1">#REF!</definedName>
    <definedName name="_fkekfe" hidden="1">#REF!</definedName>
    <definedName name="_fkldfifewo" hidden="1">#REF!</definedName>
    <definedName name="_fkvviil" hidden="1">#REF!</definedName>
    <definedName name="_fldflei" hidden="1">#REF!</definedName>
    <definedName name="_flelflei" hidden="1">#REF!</definedName>
    <definedName name="_flfilf" hidden="1">#REF!</definedName>
    <definedName name="_fll2" hidden="1">#REF!</definedName>
    <definedName name="_flle2i" hidden="1">#REF!</definedName>
    <definedName name="_floooccz" hidden="1">#REF!</definedName>
    <definedName name="_fmikill" hidden="1">#REF!</definedName>
    <definedName name="_fneflkef" hidden="1">#REF!</definedName>
    <definedName name="_foewoifoi" hidden="1">#REF!</definedName>
    <definedName name="_foieoeil" hidden="1">#REF!</definedName>
    <definedName name="_fpeepdck" hidden="1">#REF!</definedName>
    <definedName name="_fpefpeif" hidden="1">#REF!</definedName>
    <definedName name="_fpfpil" hidden="1">#REF!</definedName>
    <definedName name="_fpief" hidden="1">#REF!</definedName>
    <definedName name="_fqeoedl" hidden="1">#REF!</definedName>
    <definedName name="_fqiel22" hidden="1">#REF!</definedName>
    <definedName name="_fsreit" hidden="1">#REF!</definedName>
    <definedName name="_ftilg" hidden="1">#REF!</definedName>
    <definedName name="_fv990" hidden="1">#REF!</definedName>
    <definedName name="_fw90rw0e" hidden="1">#REF!</definedName>
    <definedName name="_fweisz" hidden="1">#REF!</definedName>
    <definedName name="_fwleil" hidden="1">#REF!</definedName>
    <definedName name="_fwlle2" hidden="1">#REF!</definedName>
    <definedName name="_fwoefoif" hidden="1">#REF!</definedName>
    <definedName name="_fzieoif" hidden="1">#REF!</definedName>
    <definedName name="_g2llil" hidden="1">#REF!</definedName>
    <definedName name="_gaile" hidden="1">#REF!</definedName>
    <definedName name="_geiaadl" hidden="1">#REF!</definedName>
    <definedName name="_geiggii" hidden="1">#REF!</definedName>
    <definedName name="_geiila" hidden="1">#REF!</definedName>
    <definedName name="_geild" hidden="1">#REF!</definedName>
    <definedName name="_geili" hidden="1">#REF!</definedName>
    <definedName name="_geill" hidden="1">#REF!</definedName>
    <definedName name="_geilzed" hidden="1">#REF!</definedName>
    <definedName name="_gerril" hidden="1">#REF!</definedName>
    <definedName name="_gfhoioi" hidden="1">#REF!</definedName>
    <definedName name="_ggaile" hidden="1">#REF!</definedName>
    <definedName name="_ghihil" hidden="1">#REF!</definedName>
    <definedName name="_gielzld" hidden="1">#REF!</definedName>
    <definedName name="_gierlaz" hidden="1">#REF!</definedName>
    <definedName name="_giigie" hidden="1">#REF!</definedName>
    <definedName name="_gill" hidden="1">#REF!</definedName>
    <definedName name="_gkjqi" hidden="1">#REF!</definedName>
    <definedName name="_gnandifi" hidden="1">#REF!</definedName>
    <definedName name="_gqill" hidden="1">#REF!</definedName>
    <definedName name="_H81192">[2]깨기!$H$51192</definedName>
    <definedName name="_H91164">[2]깨기!$H$11164</definedName>
    <definedName name="_HAN1">#N/A</definedName>
    <definedName name="_HAN2">#N/A</definedName>
    <definedName name="_HAN3">#N/A</definedName>
    <definedName name="_hhill" hidden="1">#REF!</definedName>
    <definedName name="_hierl" hidden="1">#REF!</definedName>
    <definedName name="_hill" hidden="1">#REF!</definedName>
    <definedName name="_hollister" hidden="1">#REF!</definedName>
    <definedName name="_iceberg" hidden="1">#REF!</definedName>
    <definedName name="_iiieepp" hidden="1">#REF!</definedName>
    <definedName name="_iiildni" hidden="1">#REF!</definedName>
    <definedName name="_iiilel" hidden="1">#REF!</definedName>
    <definedName name="_iill" hidden="1">#REF!</definedName>
    <definedName name="_ikiidl" hidden="1">#REF!</definedName>
    <definedName name="_ilikilk" hidden="1">#REF!</definedName>
    <definedName name="_iofwwoi" hidden="1">#REF!</definedName>
    <definedName name="_ioioioo" hidden="1">#REF!</definedName>
    <definedName name="_ioiwey" hidden="1">#REF!</definedName>
    <definedName name="_ippipq" hidden="1">#REF!</definedName>
    <definedName name="_ixxidil" hidden="1">#REF!</definedName>
    <definedName name="_jill" hidden="1">#REF!</definedName>
    <definedName name="_JJ132">[12]중기일위대가!$J$136</definedName>
    <definedName name="_JJ21">[3]중기일위대가!$J$25</definedName>
    <definedName name="_JK132">[12]중기일위대가!$K$136</definedName>
    <definedName name="_JK21">[3]중기일위대가!$K$25</definedName>
    <definedName name="_JN132">[12]중기일위대가!$I$136</definedName>
    <definedName name="_JN21">[3]중기일위대가!$I$25</definedName>
    <definedName name="_K02">[9]일위대가!$A$732:$IV$745=[9]일위대가!$A$732</definedName>
    <definedName name="_KD2" hidden="1">#REF!</definedName>
    <definedName name="_KD3" hidden="1">#REF!</definedName>
    <definedName name="_kdfdsd" hidden="1">#REF!</definedName>
    <definedName name="_kdfflfe" hidden="1">#REF!</definedName>
    <definedName name="_kdfleof" hidden="1">#REF!</definedName>
    <definedName name="_kdfloi3" hidden="1">#REF!</definedName>
    <definedName name="_keeril" hidden="1">#REF!</definedName>
    <definedName name="_keoiewo" hidden="1">#REF!</definedName>
    <definedName name="_Key1" localSheetId="0" hidden="1">#REF!</definedName>
    <definedName name="_Key1" hidden="1">#REF!</definedName>
    <definedName name="_Key11" localSheetId="0" hidden="1">#REF!</definedName>
    <definedName name="_Key11" hidden="1">#REF!</definedName>
    <definedName name="_Key2" localSheetId="0" hidden="1">#REF!</definedName>
    <definedName name="_Key2" hidden="1">#REF!</definedName>
    <definedName name="_kill" hidden="1">#REF!</definedName>
    <definedName name="_KK2" hidden="1">#REF!</definedName>
    <definedName name="_KK3" hidden="1">#REF!</definedName>
    <definedName name="_kkiil" hidden="1">#REF!</definedName>
    <definedName name="_kkillli" hidden="1">#REF!</definedName>
    <definedName name="_levis" hidden="1">#REF!</definedName>
    <definedName name="_lielsz" hidden="1">#REF!</definedName>
    <definedName name="_lill" hidden="1">#REF!</definedName>
    <definedName name="_MatInverse_In" hidden="1">#REF!</definedName>
    <definedName name="_MatMult_A" hidden="1">#REF!</definedName>
    <definedName name="_MatMult_AxB" hidden="1">#REF!</definedName>
    <definedName name="_MatMult_B" hidden="1">#REF!</definedName>
    <definedName name="_mdidkl" hidden="1">#REF!</definedName>
    <definedName name="_mdiidld" hidden="1">#REF!</definedName>
    <definedName name="_mdill" hidden="1">#REF!</definedName>
    <definedName name="_mewowo" hidden="1">#REF!</definedName>
    <definedName name="_mfill" hidden="1">#REF!</definedName>
    <definedName name="_mgfill" hidden="1">#REF!</definedName>
    <definedName name="_mielel" hidden="1">#REF!</definedName>
    <definedName name="_miilelld" hidden="1">#REF!</definedName>
    <definedName name="_mill" hidden="1">#REF!</definedName>
    <definedName name="_MM1">[4]외자배분!$E$6</definedName>
    <definedName name="_MM2">[4]외자배분!$F$6</definedName>
    <definedName name="_MON1">[13]중장기판매계획!$D$8</definedName>
    <definedName name="_MON10">[13]중장기판매계획!$M$8</definedName>
    <definedName name="_MON11">[13]중장기판매계획!$N$8</definedName>
    <definedName name="_MON12">[13]중장기판매계획!$O$8</definedName>
    <definedName name="_MON2">[13]중장기판매계획!$E$8</definedName>
    <definedName name="_MON3">[13]중장기판매계획!$F$8</definedName>
    <definedName name="_MON4">[13]중장기판매계획!$G$8</definedName>
    <definedName name="_MON5">[13]중장기판매계획!$H$8</definedName>
    <definedName name="_MON6">[13]중장기판매계획!$I$8</definedName>
    <definedName name="_MON7">[13]중장기판매계획!$J$8</definedName>
    <definedName name="_MON8">[13]중장기판매계획!$K$8</definedName>
    <definedName name="_MON9">[13]중장기판매계획!$L$8</definedName>
    <definedName name="_mqdidl" hidden="1">#REF!</definedName>
    <definedName name="_naeil" hidden="1">#REF!</definedName>
    <definedName name="_naiel" hidden="1">#REF!</definedName>
    <definedName name="_naill" hidden="1">#REF!</definedName>
    <definedName name="_ncikl" hidden="1">#REF!</definedName>
    <definedName name="_ncr2" localSheetId="0" hidden="1">{#N/A,#N/A,FALSE,"현장 NCR 분석";#N/A,#N/A,FALSE,"현장품질감사";#N/A,#N/A,FALSE,"현장품질감사"}</definedName>
    <definedName name="_ncr2" hidden="1">{#N/A,#N/A,FALSE,"현장 NCR 분석";#N/A,#N/A,FALSE,"현장품질감사";#N/A,#N/A,FALSE,"현장품질감사"}</definedName>
    <definedName name="_ndiel" hidden="1">#REF!</definedName>
    <definedName name="_ndill" hidden="1">#REF!</definedName>
    <definedName name="_ngsndi" hidden="1">#REF!</definedName>
    <definedName name="_nilei" hidden="1">#REF!</definedName>
    <definedName name="_nilief" hidden="1">#REF!</definedName>
    <definedName name="_nill" hidden="1">#REF!</definedName>
    <definedName name="_nsill" hidden="1">#REF!</definedName>
    <definedName name="_nsoidi" hidden="1">#REF!</definedName>
    <definedName name="_O03">[9]일위대가!$A$1516:$IV$1529=[9]일위대가!$A$1516</definedName>
    <definedName name="_oill" hidden="1">#REF!</definedName>
    <definedName name="_oillu" hidden="1">#REF!</definedName>
    <definedName name="_Order1" hidden="1">255</definedName>
    <definedName name="_Order2" hidden="1">255</definedName>
    <definedName name="_paeil" hidden="1">#REF!</definedName>
    <definedName name="_paeilax" hidden="1">#REF!</definedName>
    <definedName name="_paielo" hidden="1">#REF!</definedName>
    <definedName name="_paiill" hidden="1">#REF!</definedName>
    <definedName name="_paile" hidden="1">#REF!</definedName>
    <definedName name="_paill" hidden="1">#REF!</definedName>
    <definedName name="_Parse_In" localSheetId="0" hidden="1">#REF!</definedName>
    <definedName name="_Parse_In" hidden="1">#REF!</definedName>
    <definedName name="_Parse_Out" localSheetId="0" hidden="1">#REF!</definedName>
    <definedName name="_Parse_Out" hidden="1">#REF!</definedName>
    <definedName name="_PB1">[5]工완성공사율!$A$1:$J$45</definedName>
    <definedName name="_PB2">[5]工완성공사율!$K$1:$T$45</definedName>
    <definedName name="_PB3">[5]工완성공사율!$U$1:$AD$45</definedName>
    <definedName name="_pedill" hidden="1">#REF!</definedName>
    <definedName name="_peeil" hidden="1">#REF!</definedName>
    <definedName name="_pefpepf" hidden="1">#REF!</definedName>
    <definedName name="_pegrill" hidden="1">#REF!</definedName>
    <definedName name="_peill" hidden="1">#REF!</definedName>
    <definedName name="_peip" hidden="1">#REF!</definedName>
    <definedName name="_peoioep" hidden="1">#REF!</definedName>
    <definedName name="_pepck" hidden="1">#REF!</definedName>
    <definedName name="_pepckg" hidden="1">#REF!</definedName>
    <definedName name="_pepeoiio" hidden="1">#REF!</definedName>
    <definedName name="_perig" hidden="1">#REF!</definedName>
    <definedName name="_perriw" hidden="1">#REF!</definedName>
    <definedName name="_pew2l" hidden="1">#REF!</definedName>
    <definedName name="_pfil" hidden="1">#REF!</definedName>
    <definedName name="_phkdie" hidden="1">#REF!</definedName>
    <definedName name="_piagli" hidden="1">#REF!</definedName>
    <definedName name="_pie2" hidden="1">#REF!</definedName>
    <definedName name="_piepg" hidden="1">#REF!</definedName>
    <definedName name="_piewoeih" hidden="1">#REF!</definedName>
    <definedName name="_pill" hidden="1">#REF!</definedName>
    <definedName name="_pill22" hidden="1">#REF!</definedName>
    <definedName name="_pillz" hidden="1">#REF!</definedName>
    <definedName name="_pioea" hidden="1">#REF!</definedName>
    <definedName name="_piwoeill" hidden="1">#REF!</definedName>
    <definedName name="_pjkls" hidden="1">#REF!</definedName>
    <definedName name="_poeisz" hidden="1">#REF!</definedName>
    <definedName name="_poiee" hidden="1">#REF!</definedName>
    <definedName name="_poieez" hidden="1">#REF!</definedName>
    <definedName name="_poieezd" hidden="1">#REF!</definedName>
    <definedName name="_poieow" hidden="1">#REF!</definedName>
    <definedName name="_poill" hidden="1">#REF!</definedName>
    <definedName name="_poizei" hidden="1">#REF!</definedName>
    <definedName name="_poqieilz" hidden="1">#REF!</definedName>
    <definedName name="_ppill" hidden="1">#REF!</definedName>
    <definedName name="_pppeidi" hidden="1">#REF!</definedName>
    <definedName name="_ppqei" hidden="1">#REF!</definedName>
    <definedName name="_pqeiod" hidden="1">#REF!</definedName>
    <definedName name="_pqkslx" hidden="1">#REF!</definedName>
    <definedName name="_prada" hidden="1">#REF!</definedName>
    <definedName name="_psiddil" hidden="1">#REF!</definedName>
    <definedName name="_psill" hidden="1">#REF!</definedName>
    <definedName name="_Q5">'[14]1. 설계조건 2.단면가정 3. 하중계산'!$I$97</definedName>
    <definedName name="_qadif" hidden="1">#REF!</definedName>
    <definedName name="_qdazil" hidden="1">#REF!</definedName>
    <definedName name="_qeewii" hidden="1">#REF!</definedName>
    <definedName name="_qfjfjfep" hidden="1">#REF!</definedName>
    <definedName name="_qieox" hidden="1">#REF!</definedName>
    <definedName name="_qill" hidden="1">#REF!</definedName>
    <definedName name="_qixln" hidden="1">#REF!</definedName>
    <definedName name="_qkiidl" hidden="1">#REF!</definedName>
    <definedName name="_qkzkl" hidden="1">#REF!</definedName>
    <definedName name="_QL">'[14]1. 설계조건 2.단면가정 3. 하중계산'!$G$99</definedName>
    <definedName name="_qlzidle" hidden="1">#REF!</definedName>
    <definedName name="_qpdieez" hidden="1">#REF!</definedName>
    <definedName name="_qpei" hidden="1">#REF!</definedName>
    <definedName name="_qpeozkd" hidden="1">#REF!</definedName>
    <definedName name="_qpfife" hidden="1">#REF!</definedName>
    <definedName name="_qpsm" hidden="1">#REF!</definedName>
    <definedName name="_qpxoe" hidden="1">#REF!</definedName>
    <definedName name="_qqeils" hidden="1">#REF!</definedName>
    <definedName name="_R69496">'[15]입출재고현황 (2)'!$R$62503</definedName>
    <definedName name="_R70000">'[15]입출재고현황 (2)'!$R$60007</definedName>
    <definedName name="_R80000">'[15]입출재고현황 (2)'!$R$20007</definedName>
    <definedName name="_R90000">'[15]입출재고현황 (2)'!$R$20007</definedName>
    <definedName name="_R99000">'[15]입출재고현황 (2)'!$R$11947</definedName>
    <definedName name="_Regression_Int" hidden="1">1</definedName>
    <definedName name="_reirelfel" hidden="1">#REF!</definedName>
    <definedName name="_reiril" hidden="1">#REF!</definedName>
    <definedName name="_riel" hidden="1">#REF!</definedName>
    <definedName name="_rill" hidden="1">#REF!</definedName>
    <definedName name="_riririel" hidden="1">#REF!</definedName>
    <definedName name="_SBB1">[16]Sheet1!$H$204</definedName>
    <definedName name="_SBB2">[16]Sheet1!$H$205</definedName>
    <definedName name="_SBB3">[16]Sheet1!$H$223</definedName>
    <definedName name="_SBB4">[16]Sheet1!$H$224</definedName>
    <definedName name="_SBB5">[16]Sheet1!$H$208</definedName>
    <definedName name="_seiell2" hidden="1">#REF!</definedName>
    <definedName name="_sfile" hidden="1">#REF!</definedName>
    <definedName name="_sh2">[17]SG!$A$1:$G$961</definedName>
    <definedName name="_SHH1">[16]Sheet1!$D$205</definedName>
    <definedName name="_SHH2">[16]Sheet1!$D$223</definedName>
    <definedName name="_SHH3">[16]Sheet1!$D$224</definedName>
    <definedName name="_sieieildl" hidden="1">#REF!</definedName>
    <definedName name="_sieisl" hidden="1">#REF!</definedName>
    <definedName name="_sill" hidden="1">#REF!</definedName>
    <definedName name="_sill2" hidden="1">#REF!</definedName>
    <definedName name="_sldilw" hidden="1">#REF!</definedName>
    <definedName name="_soiwill" hidden="1">#REF!</definedName>
    <definedName name="_Sort" localSheetId="0" hidden="1">#REF!</definedName>
    <definedName name="_Sort" hidden="1">#REF!</definedName>
    <definedName name="_SS1">'[10]광양 3기 유입수'!$L$20</definedName>
    <definedName name="_ssoeoiif2" hidden="1">#REF!</definedName>
    <definedName name="_Table1_In1" localSheetId="0" hidden="1">#REF!</definedName>
    <definedName name="_Table1_In1" hidden="1">#REF!</definedName>
    <definedName name="_Table1_Out" localSheetId="0" hidden="1">#REF!</definedName>
    <definedName name="_Table1_Out" hidden="1">#REF!</definedName>
    <definedName name="_Tem1">'[18]투수(정수위)'!$I$3:$J$105</definedName>
    <definedName name="_TN1">'[10]광양 3기 유입수'!$L$21</definedName>
    <definedName name="_TP1">'[10]광양 3기 유입수'!$L$22</definedName>
    <definedName name="_TT1">[4]외자배분!$G$6</definedName>
    <definedName name="_TT2">[4]외자배분!$H$6</definedName>
    <definedName name="_uaiellis2" hidden="1">#REF!</definedName>
    <definedName name="_uaill" hidden="1">#REF!</definedName>
    <definedName name="_udfill" hidden="1">#REF!</definedName>
    <definedName name="_udifildlif" hidden="1">#REF!</definedName>
    <definedName name="_udill" hidden="1">#REF!</definedName>
    <definedName name="_ueiic" hidden="1">#REF!</definedName>
    <definedName name="_uiel" hidden="1">#REF!</definedName>
    <definedName name="_uil3" hidden="1">#REF!</definedName>
    <definedName name="_uilel" hidden="1">#REF!</definedName>
    <definedName name="_uill" hidden="1">#REF!</definedName>
    <definedName name="_usieilldi" hidden="1">#REF!</definedName>
    <definedName name="_usill" hidden="1">#REF!</definedName>
    <definedName name="_uuill" hidden="1">#REF!</definedName>
    <definedName name="_uweil" hidden="1">#REF!</definedName>
    <definedName name="_vaidlif" hidden="1">#REF!</definedName>
    <definedName name="_vaiilld" hidden="1">#REF!</definedName>
    <definedName name="_vaill" hidden="1">#REF!</definedName>
    <definedName name="_vcvfddfl" hidden="1">#REF!</definedName>
    <definedName name="_veail" hidden="1">#REF!</definedName>
    <definedName name="_veil" hidden="1">#REF!</definedName>
    <definedName name="_vfdifdl" hidden="1">#REF!</definedName>
    <definedName name="_vfdill" hidden="1">#REF!</definedName>
    <definedName name="_vfdilla" hidden="1">#REF!</definedName>
    <definedName name="_vholi" hidden="1">#REF!</definedName>
    <definedName name="_vidoifio" hidden="1">#REF!</definedName>
    <definedName name="_vieldc" hidden="1">#REF!</definedName>
    <definedName name="_vielsl" hidden="1">#REF!</definedName>
    <definedName name="_viileled" hidden="1">#REF!</definedName>
    <definedName name="_vill" hidden="1">#REF!</definedName>
    <definedName name="_vorefoieoo" hidden="1">#REF!</definedName>
    <definedName name="_vvill" hidden="1">#REF!</definedName>
    <definedName name="_wawaoq" hidden="1">#REF!</definedName>
    <definedName name="_wcidl" hidden="1">#REF!</definedName>
    <definedName name="_wdfill" hidden="1">#REF!</definedName>
    <definedName name="_wdill" hidden="1">#REF!</definedName>
    <definedName name="_weidl" hidden="1">#REF!</definedName>
    <definedName name="_weilg" hidden="1">#REF!</definedName>
    <definedName name="_weill" hidden="1">#REF!</definedName>
    <definedName name="_weiweio" hidden="1">#REF!</definedName>
    <definedName name="_widifl" hidden="1">#REF!</definedName>
    <definedName name="_wielx" hidden="1">#REF!</definedName>
    <definedName name="_wilil" hidden="1">#REF!</definedName>
    <definedName name="_will" hidden="1">#REF!</definedName>
    <definedName name="_wille" hidden="1">#REF!</definedName>
    <definedName name="_woeirool" hidden="1">#REF!</definedName>
    <definedName name="_wsddd" hidden="1">#REF!</definedName>
    <definedName name="_wsill" hidden="1">#REF!</definedName>
    <definedName name="_wwowwo" hidden="1">#REF!</definedName>
    <definedName name="_wwwoz" hidden="1">#REF!</definedName>
    <definedName name="_xaill" hidden="1">#REF!</definedName>
    <definedName name="_xcill" hidden="1">#REF!</definedName>
    <definedName name="_xewail" hidden="1">#REF!</definedName>
    <definedName name="_xidilal" hidden="1">#REF!</definedName>
    <definedName name="_xill" hidden="1">#REF!</definedName>
    <definedName name="_xisi" hidden="1">#REF!</definedName>
    <definedName name="_xxasidl" hidden="1">#REF!</definedName>
    <definedName name="_xxdil" hidden="1">#REF!</definedName>
    <definedName name="_xxill" hidden="1">#REF!</definedName>
    <definedName name="_xzasdl" hidden="1">#REF!</definedName>
    <definedName name="_xzsidl" hidden="1">#REF!</definedName>
    <definedName name="_yill" hidden="1">#REF!</definedName>
    <definedName name="_yyill" hidden="1">#REF!</definedName>
    <definedName name="_zaill" hidden="1">#REF!</definedName>
    <definedName name="_zassaza" hidden="1">#REF!</definedName>
    <definedName name="_zceil" hidden="1">#REF!</definedName>
    <definedName name="_zeilaw" hidden="1">#REF!</definedName>
    <definedName name="_zill" hidden="1">#REF!</definedName>
    <definedName name="_ziwi" hidden="1">#REF!</definedName>
    <definedName name="_zpj" hidden="1">#REF!</definedName>
    <definedName name="_zpmei2" hidden="1">#REF!</definedName>
    <definedName name="_zpzpzp" hidden="1">#REF!</definedName>
    <definedName name="_zzal" hidden="1">#REF!</definedName>
    <definedName name="_zzall" hidden="1">#REF!</definedName>
    <definedName name="_zzidy" hidden="1">#REF!</definedName>
    <definedName name="_zzill" hidden="1">#REF!</definedName>
    <definedName name="_zzzail" hidden="1">#REF!</definedName>
    <definedName name="_보통인부">[19]노임단가!$B$22</definedName>
    <definedName name="_측량고급기술자">[19]노임단가!$B$14</definedName>
    <definedName name="_측량중급기술자">[19]노임단가!$B$15</definedName>
    <definedName name="_측량초급기능사">[19]노임단가!$B$19</definedName>
    <definedName name="_측량초급기술자">[19]노임단가!$B$16</definedName>
    <definedName name="¿i·Iº¹≫c">[20]!복사준비</definedName>
    <definedName name="\\O">#REF!</definedName>
    <definedName name="\c">#REF!</definedName>
    <definedName name="\d">#REF!</definedName>
    <definedName name="\f">#REF!</definedName>
    <definedName name="\g">#REF!</definedName>
    <definedName name="\h">#REF!</definedName>
    <definedName name="\i">#REF!</definedName>
    <definedName name="\o">#REF!</definedName>
    <definedName name="\p">#REF!</definedName>
    <definedName name="\q">#REF!</definedName>
    <definedName name="\r">#REF!</definedName>
    <definedName name="\s">#REF!</definedName>
    <definedName name="\v">#REF!</definedName>
    <definedName name="\w">#REF!</definedName>
    <definedName name="\x">#REF!</definedName>
    <definedName name="A">#REF!</definedName>
    <definedName name="a_3">[21]노임!$A$1:$B$65536</definedName>
    <definedName name="A_HH">'[22]IMPEADENCE MAP 취수장'!#REF!,'[22]IMPEADENCE MAP 취수장'!#REF!,'[22]IMPEADENCE MAP 취수장'!#REF!,'[22]IMPEADENCE MAP 취수장'!#REF!,'[22]IMPEADENCE MAP 취수장'!$Q$19,'[22]IMPEADENCE MAP 취수장'!$R$19,'[22]IMPEADENCE MAP 취수장'!$S$19,'[22]IMPEADENCE MAP 취수장'!$T$19:$X$19,'[22]IMPEADENCE MAP 취수장'!$Z$19:$AA$19,'[22]IMPEADENCE MAP 취수장'!$AC$19</definedName>
    <definedName name="A23b23">'[23]4)유동표'!$A$23</definedName>
    <definedName name="AA">#REF!</definedName>
    <definedName name="AAAA" hidden="1">[24]입찰안!#REF!</definedName>
    <definedName name="AAWF">'[25]ABUT수량-A1'!$T$25</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"E:\WORK\VISUAL\MIRAE\LOADSYS\LoadDB.mdb"</definedName>
    <definedName name="a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0">[26]환율!$I$20</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vvv" localSheetId="0" hidden="1">{"'Firr(선)'!$AS$1:$AY$62","'Firr(사)'!$AS$1:$AY$62","'Firr(회)'!$AS$1:$AY$62","'Firr(선)'!$L$1:$V$62","'Firr(사)'!$L$1:$V$62","'Firr(회)'!$L$1:$V$62"}</definedName>
    <definedName name="adfvvv" hidden="1">{"'Firr(선)'!$AS$1:$AY$62","'Firr(사)'!$AS$1:$AY$62","'Firr(회)'!$AS$1:$AY$62","'Firr(선)'!$L$1:$V$62","'Firr(사)'!$L$1:$V$62","'Firr(회)'!$L$1:$V$62"}</definedName>
    <definedName name="ADSDF" localSheetId="0" hidden="1">{#N/A,#N/A,TRUE,"Y생산";#N/A,#N/A,TRUE,"Y판매";#N/A,#N/A,TRUE,"Y총물량";#N/A,#N/A,TRUE,"Y능력";#N/A,#N/A,TRUE,"YKD"}</definedName>
    <definedName name="ADSDF" hidden="1">{#N/A,#N/A,TRUE,"Y생산";#N/A,#N/A,TRUE,"Y판매";#N/A,#N/A,TRUE,"Y총물량";#N/A,#N/A,TRUE,"Y능력";#N/A,#N/A,TRUE,"YKD"}</definedName>
    <definedName name="a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r">#REF!,#REF!</definedName>
    <definedName name="a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asd" localSheetId="0" hidden="1">{#N/A,#N/A,FALSE,"단가표지"}</definedName>
    <definedName name="afasd" hidden="1">{#N/A,#N/A,FALSE,"단가표지"}</definedName>
    <definedName name="afd" localSheetId="0" hidden="1">{#N/A,#N/A,FALSE,"운반시간"}</definedName>
    <definedName name="afd" hidden="1">{#N/A,#N/A,FALSE,"운반시간"}</definedName>
    <definedName name="a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¼a">[20]!인쇄</definedName>
    <definedName name="ÀÎ¼â">[20]!ÀÎ¼â</definedName>
    <definedName name="a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o¿i±a">[20]!¿i·Iº¹≫c</definedName>
    <definedName name="Áö¿ì±â">[20]!Áö¿ì±â</definedName>
    <definedName name="aqaq">'[27]ABUT수량-A1'!$T$25</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0">[26]환율!$I$15</definedName>
    <definedName name="AS2DocOpenMode" hidden="1">"AS2DocumentBrowse"</definedName>
    <definedName name="ASAS" hidden="1">{#N/A,#N/A,FALSE,"DAOCM 2차 검토"}</definedName>
    <definedName name="asb">[28]노임단가!$Q$23</definedName>
    <definedName name="asdfasdf">#N/A</definedName>
    <definedName name="asfas" localSheetId="0" hidden="1">{#N/A,#N/A,FALSE,"표지목차"}</definedName>
    <definedName name="asfas" hidden="1">{#N/A,#N/A,FALSE,"표지목차"}</definedName>
    <definedName name="asfwe" localSheetId="0" hidden="1">{"'Firr(선)'!$AS$1:$AY$62","'Firr(사)'!$AS$1:$AY$62","'Firr(회)'!$AS$1:$AY$62","'Firr(선)'!$L$1:$V$62","'Firr(사)'!$L$1:$V$62","'Firr(회)'!$L$1:$V$62"}</definedName>
    <definedName name="asfwe" hidden="1">{"'Firr(선)'!$AS$1:$AY$62","'Firr(사)'!$AS$1:$AY$62","'Firr(회)'!$AS$1:$AY$62","'Firr(선)'!$L$1:$V$62","'Firr(사)'!$L$1:$V$62","'Firr(회)'!$L$1:$V$62"}</definedName>
    <definedName name="ash">[28]노임단가!$Q$19</definedName>
    <definedName name="asm">[28]노임단가!$Q$21</definedName>
    <definedName name="as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tb">[28]노임단가!$Q$17</definedName>
    <definedName name="ath">[28]노임단가!$Q$13</definedName>
    <definedName name="atm">[28]노임단가!$Q$15</definedName>
    <definedName name="atp">[28]노임단가!$Q$9</definedName>
    <definedName name="AV">#REF!</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er" localSheetId="0" hidden="1">{"'Firr(선)'!$AS$1:$AY$62","'Firr(사)'!$AS$1:$AY$62","'Firr(회)'!$AS$1:$AY$62","'Firr(선)'!$L$1:$V$62","'Firr(사)'!$L$1:$V$62","'Firr(회)'!$L$1:$V$62"}</definedName>
    <definedName name="awer" hidden="1">{"'Firr(선)'!$AS$1:$AY$62","'Firr(사)'!$AS$1:$AY$62","'Firr(회)'!$AS$1:$AY$62","'Firr(선)'!$L$1:$V$62","'Firr(사)'!$L$1:$V$62","'Firr(회)'!$L$1:$V$62"}</definedName>
    <definedName name="B">[29]!Macro5</definedName>
    <definedName name="B__6___6">[30]수로교총재료집계!$A$6:$R$32,[30]수로교총재료집계!$A$33:$R$39</definedName>
    <definedName name="B1B">[16]Sheet1!$J$33</definedName>
    <definedName name="B2B">[16]Sheet1!$J$34</definedName>
    <definedName name="B3B">[16]Sheet1!$J$35</definedName>
    <definedName name="B4B">[16]Sheet1!$J$36</definedName>
    <definedName name="bb" hidden="1">[31]내역서!#REF!</definedName>
    <definedName name="BBC" hidden="1">[32]중기비!#REF!</definedName>
    <definedName name="BD">[33]예비품!$C$76</definedName>
    <definedName name="bdf">{"Book1","부대-(표지판,데리,가드).xls","부대-(낙,차,중분대).xls"}</definedName>
    <definedName name="bdfgdgr">[34]!Macro8</definedName>
    <definedName name="begin">[35]버스운행안내!$F$6</definedName>
    <definedName name="BF0">[26]환율!$I$13</definedName>
    <definedName name="birthday">[35]예방접종계획!$H$2</definedName>
    <definedName name="BLO_1">#N/A</definedName>
    <definedName name="bms" hidden="1">#REF!</definedName>
    <definedName name="BO">'[14]DATA 입력란'!$D$38</definedName>
    <definedName name="BOD1E">'[10]광양 3기 유입수'!$W$18</definedName>
    <definedName name="BOM_OF_ECP">#REF!</definedName>
    <definedName name="BOOK2" localSheetId="0" hidden="1">{#N/A,#N/A,TRUE,"손익보고"}</definedName>
    <definedName name="BOOK2" hidden="1">{#N/A,#N/A,TRUE,"손익보고"}</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CC" localSheetId="0" hidden="1">{#N/A,#N/A,FALSE,"혼합골재"}</definedName>
    <definedName name="CC" hidden="1">{#N/A,#N/A,FALSE,"혼합골재"}</definedName>
    <definedName name="CCB" hidden="1">[32]중기비!#REF!</definedName>
    <definedName name="CCTV적재차량경비">[36]기계경비!$J$51</definedName>
    <definedName name="CCTV적재차량노무비">[36]기계경비!$H$51</definedName>
    <definedName name="CCTV적재차량재료비">[36]기계경비!$F$51</definedName>
    <definedName name="CCTV카메라경비">[36]기계경비!$J$69</definedName>
    <definedName name="CD0">[26]환율!$I$19</definedName>
    <definedName name="CG">[0]!CG</definedName>
    <definedName name="CH">[37]개요!$B$7</definedName>
    <definedName name="Chart973_Click">[38]!Chart973_Click</definedName>
    <definedName name="CJFRHD">[39]물가자료!$C$21</definedName>
    <definedName name="cmrfid"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N">COUNTIF('[40]전장품(관리용)'!$L$12:$T$226,#REF!)</definedName>
    <definedName name="cnltn" localSheetId="0" hidden="1">{"'신흥취수펌프 검토'!$M$2","'신흥취수펌프 검토'!$A$1:$AE$87"}</definedName>
    <definedName name="cnltn" hidden="1">{"'신흥취수펌프 검토'!$M$2","'신흥취수펌프 검토'!$A$1:$AE$87"}</definedName>
    <definedName name="CO">COUNTIF(#REF!,#REF!)</definedName>
    <definedName name="COD1E">'[10]광양 3기 유입수'!$W$19</definedName>
    <definedName name="COST">'[41]11.자재단가'!$A$1:$M$164</definedName>
    <definedName name="csb">[28]노임단가!$I$23</definedName>
    <definedName name="csh">[28]노임단가!$I$19</definedName>
    <definedName name="csm">[42]노임단가!$I$21</definedName>
    <definedName name="ctb">[42]노임단가!$I$17</definedName>
    <definedName name="cth">[42]노임단가!$I$13</definedName>
    <definedName name="ctm">[42]노임단가!$I$15</definedName>
    <definedName name="ctp">[42]노임단가!$I$9</definedName>
    <definedName name="cts">[42]노임단가!$I$11</definedName>
    <definedName name="CV">[43]DATA!$F$4:$J$14</definedName>
    <definedName name="CW">COUNTIF(#REF!,#REF!)</definedName>
    <definedName name="cxee" localSheetId="0" hidden="1">{"'Firr(선)'!$AS$1:$AY$62","'Firr(사)'!$AS$1:$AY$62","'Firr(회)'!$AS$1:$AY$62","'Firr(선)'!$L$1:$V$62","'Firr(사)'!$L$1:$V$62","'Firr(회)'!$L$1:$V$62"}</definedName>
    <definedName name="cxee" hidden="1">{"'Firr(선)'!$AS$1:$AY$62","'Firr(사)'!$AS$1:$AY$62","'Firr(회)'!$AS$1:$AY$62","'Firr(선)'!$L$1:$V$62","'Firr(사)'!$L$1:$V$62","'Firr(회)'!$L$1:$V$62"}</definedName>
    <definedName name="DANGA" localSheetId="0">#REF!,#REF!</definedName>
    <definedName name="DANGA">#REF!,#REF!</definedName>
    <definedName name="DANGA_">'[44]Y-WORK'!$D$19:$D$19,'[44]Y-WORK'!$F$19:$BD$19</definedName>
    <definedName name="DANGA_2">#REF!,#REF!</definedName>
    <definedName name="DANGA_3">#REF!,#REF!</definedName>
    <definedName name="DANGA_73">#REF!,#REF!</definedName>
    <definedName name="DANGA_74">#REF!,#REF!</definedName>
    <definedName name="danga2">#REF!,#REF!</definedName>
    <definedName name="_xlnm.Database">#REF!</definedName>
    <definedName name="DATE_COM">IF(MAX(#REF!)=0,"",MAX(#REF!))</definedName>
    <definedName name="DATE_COMC">IF(MAX(#REF!)=0,"",MAX(#REF!))</definedName>
    <definedName name="DATE_COMN">IF(MAX('[40]전장품(관리용)'!$Z1:$AB1)=0,"",MAX('[40]전장품(관리용)'!$Z1:$AB1))</definedName>
    <definedName name="DCA_P">#N/A</definedName>
    <definedName name="DCC_P">#N/A</definedName>
    <definedName name="DCN_P">#N/A</definedName>
    <definedName name="DCO_P">#N/A</definedName>
    <definedName name="DDD" localSheetId="0" hidden="1">#REF!</definedName>
    <definedName name="DDD" hidden="1">#REF!</definedName>
    <definedName name="DDDD" localSheetId="0">#N/A</definedName>
    <definedName name="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0" hidden="1">#REF!</definedName>
    <definedName name="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elta">[35]버스운행안내!$C$7</definedName>
    <definedName name="derwr" localSheetId="0" hidden="1">{"'Firr(선)'!$AS$1:$AY$62","'Firr(사)'!$AS$1:$AY$62","'Firr(회)'!$AS$1:$AY$62","'Firr(선)'!$L$1:$V$62","'Firr(사)'!$L$1:$V$62","'Firr(회)'!$L$1:$V$62"}</definedName>
    <definedName name="derwr" hidden="1">{"'Firr(선)'!$AS$1:$AY$62","'Firr(사)'!$AS$1:$AY$62","'Firr(회)'!$AS$1:$AY$62","'Firr(선)'!$L$1:$V$62","'Firr(사)'!$L$1:$V$62","'Firr(회)'!$L$1:$V$62"}</definedName>
    <definedName name="df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wer" localSheetId="0" hidden="1">{"'Firr(선)'!$AS$1:$AY$62","'Firr(사)'!$AS$1:$AY$62","'Firr(회)'!$AS$1:$AY$62","'Firr(선)'!$L$1:$V$62","'Firr(사)'!$L$1:$V$62","'Firr(회)'!$L$1:$V$62"}</definedName>
    <definedName name="dfwer" hidden="1">{"'Firr(선)'!$AS$1:$AY$62","'Firr(사)'!$AS$1:$AY$62","'Firr(회)'!$AS$1:$AY$62","'Firr(선)'!$L$1:$V$62","'Firr(사)'!$L$1:$V$62","'Firr(회)'!$L$1:$V$62"}</definedName>
    <definedName name="D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d">{"Book1","부대-(표지판,데리,가드).xls","부대-(낙,차,중분대).xls"}</definedName>
    <definedName name="d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0">[26]환율!$I$11</definedName>
    <definedName name="DKC" hidden="1">{#N/A,#N/A,FALSE,"현장 NCR 분석";#N/A,#N/A,FALSE,"현장품질감사";#N/A,#N/A,FALSE,"현장품질감사"}</definedName>
    <definedName name="dkdkdkdkd" localSheetId="0" hidden="1">{#N/A,#N/A,FALSE,"명세표"}</definedName>
    <definedName name="dkdkdkdkd" hidden="1">{#N/A,#N/A,FALSE,"명세표"}</definedName>
    <definedName name="dkssu">[45]sw1!$I$4,[45]sw1!$I$22,[45]sw1!$I$40,[45]sw1!$I$58,[45]sw1!$I$76,[45]sw1!$I$94</definedName>
    <definedName name="DL">#N/A</definedName>
    <definedName name="dldldldll" hidden="1">[46]조명시설!#REF!</definedName>
    <definedName name="dlfdnl" localSheetId="0" hidden="1">{"'제10장(표)'!$A$5:$L$10"}</definedName>
    <definedName name="dlfdnl" hidden="1">{"'제10장(표)'!$A$5:$L$10"}</definedName>
    <definedName name="DM0">[26]환율!$I$7</definedName>
    <definedName name="dn" localSheetId="0" hidden="1">{#N/A,#N/A,FALSE,"혼합골재"}</definedName>
    <definedName name="dn" hidden="1">{#N/A,#N/A,FALSE,"혼합골재"}</definedName>
    <definedName name="DO">[47]계산근거!$C$55</definedName>
    <definedName name="Document_array">{"Book1","부대-(표지판,데리,가드).xls","부대-(낙,차,중분대).xls"}</definedName>
    <definedName name="dsafafa">[48]노임!$A$1:$B$65536</definedName>
    <definedName name="dsb">[28]노임단가!$AD$23</definedName>
    <definedName name="dsh">[28]노임단가!$AD$19</definedName>
    <definedName name="dsm">[28]노임단가!$AD$21</definedName>
    <definedName name="DSSDS" localSheetId="0" hidden="1">{#N/A,#N/A,FALSE,"명세표"}</definedName>
    <definedName name="DSSDS" hidden="1">{#N/A,#N/A,FALSE,"명세표"}</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14S1">[49]Sheet1!$E$14</definedName>
    <definedName name="E5S1">[49]Sheet1!$E$5</definedName>
    <definedName name="EC"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e" localSheetId="0" hidden="1">{#N/A,#N/A,FALSE,"단가표지"}</definedName>
    <definedName name="ee" hidden="1">{#N/A,#N/A,FALSE,"단가표지"}</definedName>
    <definedName name="eee" localSheetId="0" hidden="1">{#N/A,#N/A,FALSE,"신청통보";#N/A,#N/A,FALSE,"기성확인서";#N/A,#N/A,FALSE,"기성내역서"}</definedName>
    <definedName name="eee" hidden="1">{#N/A,#N/A,FALSE,"신청통보";#N/A,#N/A,FALSE,"기성확인서";#N/A,#N/A,FALSE,"기성내역서"}</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ight">[35]버스운행안내!$J$8</definedName>
    <definedName name="Emst10">[50]Sheet2!$A$2:$M$37</definedName>
    <definedName name="ENG">#N/A</definedName>
    <definedName name="esb">[28]노임단가!$M$23</definedName>
    <definedName name="esh">[28]노임단가!$M$19</definedName>
    <definedName name="esm">[28]노임단가!$M$21</definedName>
    <definedName name="etb">[28]노임단가!$M$17</definedName>
    <definedName name="eth">[28]노임단가!$M$13</definedName>
    <definedName name="etm">[28]노임단가!$M$15</definedName>
    <definedName name="ets">[28]노임단가!$M$11</definedName>
    <definedName name="ewq" localSheetId="0" hidden="1">{"'Firr(선)'!$AS$1:$AY$62","'Firr(사)'!$AS$1:$AY$62","'Firr(회)'!$AS$1:$AY$62","'Firr(선)'!$L$1:$V$62","'Firr(사)'!$L$1:$V$62","'Firr(회)'!$L$1:$V$62"}</definedName>
    <definedName name="ewq" hidden="1">{"'Firr(선)'!$AS$1:$AY$62","'Firr(사)'!$AS$1:$AY$62","'Firr(회)'!$AS$1:$AY$62","'Firr(선)'!$L$1:$V$62","'Firr(사)'!$L$1:$V$62","'Firr(회)'!$L$1:$V$62"}</definedName>
    <definedName name="Excel_BuiltIn_Print_Area_2">[51]설계예산서갑지!$A$3:$L$22,[51]설계예산서갑지!#REF!</definedName>
    <definedName nam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AN견적의뢰" hidden="1">{#N/A,#N/A,FALSE,"기안지";#N/A,#N/A,FALSE,"통신지"}</definedName>
    <definedName name="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#REF!,#REF!,#REF!</definedName>
    <definedName name="FF0">[26]환율!$I$8</definedName>
    <definedName name="FFF" localSheetId="0" hidden="1">{#N/A,#N/A,FALSE,"CCTV"}</definedName>
    <definedName name="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GFGFG" hidden="1">{#N/A,#N/A,FALSE,"조골재"}</definedName>
    <definedName name="FGS">#N/A</definedName>
    <definedName name="FHFH" hidden="1">[52]수량산출!$A$1:$A$8561</definedName>
    <definedName name="FHFK" hidden="1">[52]수량산출!#REF!</definedName>
    <definedName name="fifofl" hidden="1">#REF!</definedName>
    <definedName name="FirstFinYearEnd">'[53]F-Assump'!$H$13</definedName>
    <definedName name="five">[35]버스운행안내!$G$8</definedName>
    <definedName name="FIXT">[54]데이타!$U$23:$V$50</definedName>
    <definedName name="FJD" localSheetId="0" hidden="1">{#N/A,#N/A,FALSE,"단축1";#N/A,#N/A,FALSE,"단축2";#N/A,#N/A,FALSE,"단축3";#N/A,#N/A,FALSE,"장축";#N/A,#N/A,FALSE,"4WD"}</definedName>
    <definedName name="FJD" hidden="1">{#N/A,#N/A,FALSE,"단축1";#N/A,#N/A,FALSE,"단축2";#N/A,#N/A,FALSE,"단축3";#N/A,#N/A,FALSE,"장축";#N/A,#N/A,FALSE,"4WD"}</definedName>
    <definedName name="FLEXIBLE.T.L" localSheetId="0" hidden="1">{#N/A,#N/A,FALSE,"단축1";#N/A,#N/A,FALSE,"단축2";#N/A,#N/A,FALSE,"단축3";#N/A,#N/A,FALSE,"장축";#N/A,#N/A,FALSE,"4WD"}</definedName>
    <definedName name="FLEXIBLE.T.L" hidden="1">{#N/A,#N/A,FALSE,"단축1";#N/A,#N/A,FALSE,"단축2";#N/A,#N/A,FALSE,"단축3";#N/A,#N/A,FALSE,"장축";#N/A,#N/A,FALSE,"4WD"}</definedName>
    <definedName name="four">[35]버스운행안내!$F$8</definedName>
    <definedName name="FR">[55]재1!$F$54</definedName>
    <definedName name="FRF">[55]재1!$B$54</definedName>
    <definedName name="FULL" hidden="1">[56]경비2내역!#REF!</definedName>
    <definedName name="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14S1">[49]Sheet1!$G$14</definedName>
    <definedName name="G5S1">[49]Sheet1!$G$5</definedName>
    <definedName name="gap">[57]TCA!#REF!,[57]TCA!#REF!,[57]TCA!#REF!,[57]TCA!#REF!,[57]TCA!#REF!,[57]TCA!#REF!,[57]TCA!#REF!,[57]TCA!#REF!,[57]TCA!#REF!,[57]TCA!#REF!,[57]TCA!#REF!,[57]TCA!#REF!,[57]TCA!#REF!,[57]TCA!#REF!,[57]TCA!#REF!,[57]TCA!#REF!,[57]TCA!#REF!,[57]TCA!#REF!,[57]TCA!#REF!,[57]TCA!#REF!,[57]TCA!#REF!,[57]TCA!#REF!,[57]TCA!#REF!,[57]TCA!$8:$8,[57]TCA!$12:$13,[57]TCA!$18:$38,[57]TCA!$42:$42</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MCO" localSheetId="0" hidden="1">#REF!</definedName>
    <definedName name="GEMCO" hidden="1">#REF!</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localSheetId="0" hidden="1">#REF!</definedName>
    <definedName name="gfgdfg" hidden="1">#REF!</definedName>
    <definedName name="gf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 localSheetId="0">'[58]ABUT수량-A1'!$T$25</definedName>
    <definedName name="G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P">[4]외자내역!$M$62</definedName>
    <definedName name="grew" localSheetId="0" hidden="1">#REF!</definedName>
    <definedName name="grew" hidden="1">#REF!</definedName>
    <definedName name="gu">#REF!,#REF!</definedName>
    <definedName name="G견적" localSheetId="0" hidden="1">{#N/A,#N/A,TRUE,"손익보고"}</definedName>
    <definedName name="G견적" hidden="1">{#N/A,#N/A,TRUE,"손익보고"}</definedName>
    <definedName name="H1H">[16]Sheet1!$D$33</definedName>
    <definedName name="H2H">[16]Sheet1!$D$34</definedName>
    <definedName name="H3H">[16]Sheet1!$D$35</definedName>
    <definedName name="H4H">[16]Sheet1!$D$36</definedName>
    <definedName name="ha"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n" hidden="1">#REF!</definedName>
    <definedName name="han_code">[59]!han_code</definedName>
    <definedName name="hardwar" localSheetId="0" hidden="1">#REF!</definedName>
    <definedName name="hardwar" hidden="1">#REF!</definedName>
    <definedName name="HC">'[14]DATA 입력란'!$D$41</definedName>
    <definedName name="HD0">[26]환율!$I$17</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ERE" localSheetId="0" hidden="1">{#N/A,#N/A,TRUE,"손익보고"}</definedName>
    <definedName name="HERE" hidden="1">{#N/A,#N/A,TRUE,"손익보고"}</definedName>
    <definedName name="h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 localSheetId="0" hidden="1">{#N/A,#N/A,FALSE,"명세표"}</definedName>
    <definedName name="hh" hidden="1">{#N/A,#N/A,FALSE,"명세표"}</definedName>
    <definedName name="hhh" localSheetId="0">[60]!Macro6</definedName>
    <definedName name="H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HH" localSheetId="0" hidden="1">#REF!</definedName>
    <definedName name="HHHH" hidden="1">#REF!</definedName>
    <definedName name="hhj" localSheetId="0" hidden="1">{"'Firr(선)'!$AS$1:$AY$62","'Firr(사)'!$AS$1:$AY$62","'Firr(회)'!$AS$1:$AY$62","'Firr(선)'!$L$1:$V$62","'Firr(사)'!$L$1:$V$62","'Firr(회)'!$L$1:$V$62"}</definedName>
    <definedName name="hhj" hidden="1">{"'Firr(선)'!$AS$1:$AY$62","'Firr(사)'!$AS$1:$AY$62","'Firr(회)'!$AS$1:$AY$62","'Firr(선)'!$L$1:$V$62","'Firr(사)'!$L$1:$V$62","'Firr(회)'!$L$1:$V$62"}</definedName>
    <definedName name="hidden">[61]TABLE!$H$1,[61]TABLE!$J$1,[61]TABLE!$K$1</definedName>
    <definedName name="HIT">'[62]2F 회의실견적(5_14 일대)'!$J$31</definedName>
    <definedName name="HL">'[14]DATA 입력란'!$D$40</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0" hidden="1">{"'활동원단위'!$A$22:$G$26"}</definedName>
    <definedName name="HTML_Control" hidden="1">{"'활동원단위'!$A$22:$G$26"}</definedName>
    <definedName name="HTML_Description" hidden="1">""</definedName>
    <definedName name="HTML_Email" hidden="1">""</definedName>
    <definedName name="HTML_Header" localSheetId="0" hidden="1">"8%"</definedName>
    <definedName name="HTML_Header" hidden="1">"활동원단위"</definedName>
    <definedName name="HTML_LastUpdate" localSheetId="0" hidden="1">"2000-11-08"</definedName>
    <definedName name="HTML_LastUpdate" hidden="1">"99-09-18"</definedName>
    <definedName name="HTML_LineAfter" hidden="1">FALSE</definedName>
    <definedName name="HTML_LineBefore" hidden="1">FALSE</definedName>
    <definedName name="HTML_Name" localSheetId="0" hidden="1">"이제찬"</definedName>
    <definedName name="HTML_Name" hidden="1">"교통계획부"</definedName>
    <definedName name="HTML_OBDlg2" hidden="1">TRUE</definedName>
    <definedName name="HTML_OBDlg3" hidden="1">TRUE</definedName>
    <definedName name="HTML_OBDlg4" hidden="1">TRUE</definedName>
    <definedName name="HTML_OS" hidden="1">0</definedName>
    <definedName name="HTML_PathFile" localSheetId="0" hidden="1">"C:\My Documents\MyHTML.htm"</definedName>
    <definedName name="HTML_PathFile" hidden="1">"C:\My Documents\chunho\MyHTML.htm"</definedName>
    <definedName name="HTML_PathTemplate" hidden="1">"C:\USERS\JHW\Kwangju\Distribution-Analysis\HTMLTemp.htm"</definedName>
    <definedName name="HTML_Title" localSheetId="0" hidden="1">"Firrsrwd"</definedName>
    <definedName name="HTML_Title" hidden="1">"WON"</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U">'[14]DATA 입력란'!$D$42</definedName>
    <definedName name="HYP" localSheetId="0" hidden="1">#REF!</definedName>
    <definedName name="HYP" hidden="1">#REF!</definedName>
    <definedName name="i" localSheetId="0" hidden="1">{#N/A,#N/A,FALSE,"중기변환"}</definedName>
    <definedName name="i" hidden="1">{#N/A,#N/A,FALSE,"중기변환"}</definedName>
    <definedName name="I_O_CHASSIS">#REF!,#REF!</definedName>
    <definedName name="ID" localSheetId="0">#REF!,#REF!</definedName>
    <definedName name="ID">#REF!,#REF!</definedName>
    <definedName name="ID_2">#REF!,#REF!</definedName>
    <definedName name="ID_3">#REF!,#REF!</definedName>
    <definedName name="ID_73">#REF!,#REF!</definedName>
    <definedName name="ID_74">#REF!,#REF!</definedName>
    <definedName name="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0">[26]환율!$I$16</definedName>
    <definedName name="ilch">[63]ilch!$A$3:$M$25</definedName>
    <definedName name="ILP80적">[64]단가!$A$36</definedName>
    <definedName name="ILP80회">[64]단가!$A$35</definedName>
    <definedName name="ILP적">[64]단가!$A$34</definedName>
    <definedName name="ILP회">[64]단가!$A$33</definedName>
    <definedName name="ISO_정렬">[65]!ISO_정렬</definedName>
    <definedName name="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0" hidden="1">{#N/A,#N/A,FALSE,"일위대가"}</definedName>
    <definedName name="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H">[66]정부노임단가!$A$5:$F$215</definedName>
    <definedName name="j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J">'[25]ABUT수량-A1'!$T$25</definedName>
    <definedName name="JJJJJJ" localSheetId="0" hidden="1">#REF!</definedName>
    <definedName name="JJJJJJ" hidden="1">#REF!</definedName>
    <definedName name="jkjk"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Y">[4]외자내역!$M$58</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1_">'[67]K1자재(3차등)'!$A$1:$G$1657</definedName>
    <definedName name="KA">[68]MOTOR!$B$61:$E$68</definedName>
    <definedName name="KA_61">'[69]조도계산서 _도서_'!$B$61:$E$68</definedName>
    <definedName name="KA_63">'[70]조도계산서 _도서_'!$B$61:$E$68</definedName>
    <definedName name="KA_68">'[71]조도계산서 _도서_'!$B$61:$E$68</definedName>
    <definedName name="KA_69">'[71]조도계산서 _도서_'!$B$61:$E$68</definedName>
    <definedName name="KA_70">'[71]조도계산서 _도서_'!$B$61:$E$68</definedName>
    <definedName name="KA_71">'[71]조도계산서 _도서_'!$B$61:$E$68</definedName>
    <definedName name="KA_72">'[71]조도계산서 _도서_'!$B$61:$E$68</definedName>
    <definedName name="KA_73">'[71]조도계산서 _도서_'!$B$61:$E$68</definedName>
    <definedName name="KA_74">'[71]조도계산서 _도서_'!$B$61:$E$68</definedName>
    <definedName name="KA_75">'[71]조도계산서 _도서_'!$B$61:$E$68</definedName>
    <definedName name="KA_76">'[71]조도계산서 _도서_'!$B$61:$E$68</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0">#N/A</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KF">#N/A</definedName>
    <definedName name="KK" localSheetId="0">[43]DATA!$F$17:$G$26</definedName>
    <definedName name="k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KK" localSheetId="0" hidden="1">[72]날개벽수량표!#REF!</definedName>
    <definedName name="KK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kkkk" hidden="1">[73]날개벽수량표!#REF!</definedName>
    <definedName name="klkkk" hidden="1">[74]날개벽수량표!#REF!</definedName>
    <definedName name="Kn">[47]계산근거!$E$45</definedName>
    <definedName name="Ko">[47]계산근거!$E$44</definedName>
    <definedName name="kpqeiwri" hidden="1">#REF!</definedName>
    <definedName name="KRWUSD1">'[53]F-Assump'!$H$91</definedName>
    <definedName name="ksk" hidden="1">#REF!</definedName>
    <definedName name="kt">#REF!</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1L">[16]Sheet1!$L$204</definedName>
    <definedName name="L2L">[16]Sheet1!$L$205</definedName>
    <definedName name="L3L">[16]Sheet1!$L$223</definedName>
    <definedName name="L4L">[16]Sheet1!$L$224</definedName>
    <definedName name="lab">[28]노임단가!$I$25</definedName>
    <definedName name="LEE" hidden="1">[75]오존실배관내역!#REF!</definedName>
    <definedName name="line">OFFSET([76]참조!$P$2,0,0,COUNTA([76]참조!$P$1:$P$65536),1)</definedName>
    <definedName name="Line132_Click">[77]!Line132_Click</definedName>
    <definedName name="LIST">[78]부하LOAD!$B$4:$P$163</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kㅏㅎ" localSheetId="0" hidden="1">{#N/A,#N/A,FALSE,"2~8번"}</definedName>
    <definedName name="ljkㅏㅎ" hidden="1">{#N/A,#N/A,FALSE,"2~8번"}</definedName>
    <definedName name="LLL"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L">#REF!</definedName>
    <definedName name="LOP">[79]LOPCALC!$A$4:$J$8</definedName>
    <definedName name="lp_1">'[80]가로등제어반 설치공사_수량_'!$B$5:$N$21</definedName>
    <definedName name="lp_10">'[80]가로등제어반 설치공사_수량_'!$B$238:$M$250</definedName>
    <definedName name="lp_11">'[80]가로등제어반 설치공사_수량_'!$B$264:$M$276</definedName>
    <definedName name="lp_12">'[80]가로등제어반 설치공사_수량_'!$B$290:$M$304</definedName>
    <definedName name="lp_13">'[80]가로등제어반 설치공사_수량_'!$B$316:$M$330</definedName>
    <definedName name="lp_14">'[80]가로등제어반 설치공사_수량_'!$B$342:$M$356</definedName>
    <definedName name="lp_15">'[80]가로등제어반 설치공사_수량_'!$B$368:$M$380</definedName>
    <definedName name="lp_16">'[80]가로등제어반 설치공사_수량_'!$B$393:$M$405</definedName>
    <definedName name="lp_2">'[80]가로등제어반 설치공사_수량_'!$B$31:$M$46</definedName>
    <definedName name="lp_3">'[80]가로등제어반 설치공사_수량_'!$B$57:$M$71</definedName>
    <definedName name="lp_4">'[80]가로등제어반 설치공사_수량_'!$B$83:$N$97</definedName>
    <definedName name="lp_5">'[80]가로등제어반 설치공사_수량_'!$B$109:$M$121</definedName>
    <definedName name="lp_6">'[80]가로등제어반 설치공사_수량_'!$B$135:$M$149</definedName>
    <definedName name="lp_7">'[80]가로등제어반 설치공사_수량_'!$B$161:$M$173</definedName>
    <definedName name="lp_8">'[80]가로등제어반 설치공사_수량_'!$B$187:$M$199</definedName>
    <definedName name="LP_9">'[80]가로등제어반 설치공사_수량_'!$B$212:$M$225</definedName>
    <definedName name="L형이음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m" localSheetId="0" hidden="1">#REF!</definedName>
    <definedName name="M">#N/A</definedName>
    <definedName name="Macro1">[81]!Macro1</definedName>
    <definedName name="Macro10">[82]!Macro10</definedName>
    <definedName name="Macro11">[81]!Macro11</definedName>
    <definedName name="Macro12">[82]!Macro12</definedName>
    <definedName name="Macro13">[82]!Macro13</definedName>
    <definedName name="Macro14">[82]!Macro14</definedName>
    <definedName name="Macro2">[82]!Macro2</definedName>
    <definedName name="MACRO20">[60]!Macro2</definedName>
    <definedName name="Macro3">[81]!Macro3</definedName>
    <definedName name="Macro4">[81]!Macro4</definedName>
    <definedName name="Macro5">[82]!Macro5</definedName>
    <definedName name="Macro6">[82]!Macro6</definedName>
    <definedName name="Macro7">[82]!Macro7</definedName>
    <definedName name="Macro8">[82]!Macro8</definedName>
    <definedName name="Macro9">[82]!Macro9</definedName>
    <definedName name="MCCB_AF1">'[83]Macro(차단기)'!$A$1</definedName>
    <definedName name="mgt.f">'[84]Data&amp;Result'!$E$20</definedName>
    <definedName name="MH">[85]DATA!$I$17:$J$26</definedName>
    <definedName name="MIN.XLS">[86]!º¹≫c</definedName>
    <definedName name="MM" localSheetId="0" hidden="1">{#N/A,#N/A,FALSE,"단가표지"}</definedName>
    <definedName name="MM" hidden="1">{#N/A,#N/A,FALSE,"단가표지"}</definedName>
    <definedName name="MNHL">[87]Sheet1!$A$4:$H$5</definedName>
    <definedName name="module1.bupo_index">[88]!module1.bupo_index</definedName>
    <definedName name="module1.dekak">[88]!module1.dekak</definedName>
    <definedName name="module1.jiju">[88]!module1.jiju</definedName>
    <definedName name="module1.JohapbuhoKaroIndex">[88]!module1.JohapbuhoKaroIndex</definedName>
    <definedName name="module1.JohapbuhoSeroIndex">[88]!module1.JohapbuhoSeroIndex</definedName>
    <definedName name="module1.m_karo">[88]!module1.m_karo</definedName>
    <definedName name="module1.t_karo">[88]!module1.t_karo</definedName>
    <definedName name="module1.t_sero">[88]!module1.t_sero</definedName>
    <definedName name="module2.Bo_h">[88]!module2.Bo_h</definedName>
    <definedName name="module2.Bo_w">[88]!module2.Bo_w</definedName>
    <definedName name="module2.Bobachimde_karoHindex">[88]!module2.Bobachimde_karoHindex</definedName>
    <definedName name="module2.Bobachimde_karoWindex">[88]!module2.Bobachimde_karoWindex</definedName>
    <definedName name="module2.Bobachimde_seroindex">[88]!module2.Bobachimde_seroindex</definedName>
    <definedName name="module2.danka">[88]!module2.danka</definedName>
    <definedName name="module2.Dekak_n">[88]!module2.Dekak_n</definedName>
    <definedName name="module2.Haljeindex">[88]!module2.Haljeindex</definedName>
    <definedName name="module2.lotindex">[88]!module2.lotindex</definedName>
    <definedName name="module2.pack_karoindex">[88]!module2.pack_karoindex</definedName>
    <definedName name="module2.pack_munja">[88]!module2.pack_munja</definedName>
    <definedName name="module2.package_tf">[88]!module2.package_tf</definedName>
    <definedName name="MONEY" localSheetId="0">#REF!,#REF!</definedName>
    <definedName name="MONEY">#REF!,#REF!</definedName>
    <definedName name="MONEY_2">#REF!,#REF!</definedName>
    <definedName name="MONEY_3">#REF!,#REF!</definedName>
    <definedName name="MONEY_73">#REF!,#REF!</definedName>
    <definedName name="MONEY_74">#REF!,#REF!</definedName>
    <definedName name="month">[35]근태계획서!$D$5</definedName>
    <definedName name="msb">[28]노임단가!$AH$23</definedName>
    <definedName name="msh">[28]노임단가!$AH$19</definedName>
    <definedName name="msm">[28]노임단가!$AH$21</definedName>
    <definedName name="M당무게">[89]DATE!$E$24:$E$85</definedName>
    <definedName name="n" localSheetId="0" hidden="1">{#N/A,#N/A,FALSE,"산출근거"}</definedName>
    <definedName name="n" hidden="1">{#N/A,#N/A,FALSE,"산출근거"}</definedName>
    <definedName name="nameeng">IF([0]!rowclm=0,VLOOKUP('[90]회로내역(승인)'!$B1,[0]!_DBB1,3),VLOOKUP('[90]회로내역(승인)'!$B1048576,[0]!_DBB1,4))</definedName>
    <definedName name="ncr" localSheetId="0" hidden="1">{#N/A,#N/A,FALSE,"현장 NCR 분석";#N/A,#N/A,FALSE,"현장품질감사";#N/A,#N/A,FALSE,"현장품질감사"}</definedName>
    <definedName name="ncr" hidden="1">{#N/A,#N/A,FALSE,"현장 NCR 분석";#N/A,#N/A,FALSE,"현장품질감사";#N/A,#N/A,FALSE,"현장품질감사"}</definedName>
    <definedName name="NEWNAME" localSheetId="0" hidden="1">{#N/A,#N/A,FALSE,"CCTV"}</definedName>
    <definedName name="NEWNAME" hidden="1">{#N/A,#N/A,FALSE,"CCTV"}</definedName>
    <definedName name="NG0">[26]환율!$I$18</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4N">[47]계산근거!$C$19:$G$19</definedName>
    <definedName name="NHL">[91]터널조도!$AR$19:$AT$25</definedName>
    <definedName name="NI">[92]노임!$A$1:$B$65536</definedName>
    <definedName name="NK0">[26]환율!$I$12</definedName>
    <definedName name="NOIM">[92]노임!$A$1:$B$17</definedName>
    <definedName name="nomu">[93]노무비!$B$1:$E$120</definedName>
    <definedName name="NS" hidden="1">#REF!</definedName>
    <definedName name="NUM">#N/A</definedName>
    <definedName name="numb">IF([0]!rowclm=0,VLOOKUP('[90]회로내역(승인)'!$B1,[0]!_DBB1,2),"")</definedName>
    <definedName name="º¹≫c">[94]!복사</definedName>
    <definedName name="º¹≫cAØºn">[20]!AI¼a</definedName>
    <definedName name="ODD" localSheetId="0" hidden="1">{#N/A,#N/A,FALSE,"명세표"}</definedName>
    <definedName name="ODD" hidden="1">{#N/A,#N/A,FALSE,"명세표"}</definedName>
    <definedName name="ODH" localSheetId="0" hidden="1">#REF!</definedName>
    <definedName name="ODH" hidden="1">#REF!</definedName>
    <definedName name="OH" localSheetId="0" hidden="1">{#N/A,#N/A,FALSE,"명세표"}</definedName>
    <definedName name="OH" hidden="1">{#N/A,#N/A,FALSE,"명세표"}</definedName>
    <definedName name="OHH" localSheetId="0" hidden="1">{#N/A,#N/A,FALSE,"명세표"}</definedName>
    <definedName name="OHH" hidden="1">{#N/A,#N/A,FALSE,"명세표"}</definedName>
    <definedName name="old예산" localSheetId="0" hidden="1">{#N/A,#N/A,TRUE,"손익보고"}</definedName>
    <definedName name="old예산" hidden="1">{#N/A,#N/A,TRUE,"손익보고"}</definedName>
    <definedName name="one">[35]버스운행안내!$C$8</definedName>
    <definedName name="OOO" localSheetId="0" hidden="1">#REF!</definedName>
    <definedName name="OOO" hidden="1">#REF!</definedName>
    <definedName name="oooo">'[25]ABUT수량-A1'!$T$25</definedName>
    <definedName name="OpnMonths">'[53]F-Assump'!$H$28</definedName>
    <definedName name="OPP" hidden="1">#REF!</definedName>
    <definedName name="ORDER1" hidden="1">255</definedName>
    <definedName name="ORDER2" hidden="1">255</definedName>
    <definedName name="owoel" hidden="1">#REF!</definedName>
    <definedName name="p">#REF!</definedName>
    <definedName name="PD0">[26]환율!$I$6</definedName>
    <definedName name="PEE">[43]DATA!$N$4:$P$12</definedName>
    <definedName name="piiuer" hidden="1">#REF!</definedName>
    <definedName name="plant">'[95]Data&amp;Result'!$H$29</definedName>
    <definedName name="POI" localSheetId="0" hidden="1">#REF!</definedName>
    <definedName name="POI" hidden="1">#REF!</definedName>
    <definedName name="POLE">OFFSET([76]참조!$AS$2,0,0,COUNTA([76]참조!$AS$1:$AS$65536),1)</definedName>
    <definedName name="pp" localSheetId="0">#REF!,#REF!</definedName>
    <definedName name="pp"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PPK" localSheetId="0" hidden="1">{#N/A,#N/A,FALSE,"96 3월물량표";#N/A,#N/A,FALSE,"96 4월물량표";#N/A,#N/A,FALSE,"96 5월물량표"}</definedName>
    <definedName name="PPK" hidden="1">{#N/A,#N/A,FALSE,"96 3월물량표";#N/A,#N/A,FALSE,"96 4월물량표";#N/A,#N/A,FALSE,"96 5월물량표"}</definedName>
    <definedName name="ppp">[34]!Macro5</definedName>
    <definedName name="_xlnm.Print_Area" localSheetId="7">내역서!$A$1:$M$113</definedName>
    <definedName name="_xlnm.Print_Area" localSheetId="8">단가조사표!$A$1:$X$75</definedName>
    <definedName name="_xlnm.Print_Area" localSheetId="1">설명1!$A$1:$O$24</definedName>
    <definedName name="_xlnm.Print_Area" localSheetId="2">설명2!$A$1:$J$27</definedName>
    <definedName name="_xlnm.Print_Area" localSheetId="3">예정공정표!$A$1:$Q$34</definedName>
    <definedName name="_xlnm.Print_Area" localSheetId="5">원가계산서!$A$1:$K$33</definedName>
    <definedName name="_xlnm.Print_Area" localSheetId="9">제비율!$B$2:$FH$120</definedName>
    <definedName name="_xlnm.Print_Area" localSheetId="6">집계표!$A$1:$M$25</definedName>
    <definedName name="_xlnm.Print_Area" localSheetId="0">[96]내역서!$A$1:$L$85</definedName>
    <definedName name="_xlnm.Print_Area">#REF!</definedName>
    <definedName name="PRINT_AREA_MI">#REF!</definedName>
    <definedName name="_xlnm.Print_Titles" localSheetId="7">내역서!$1:$3</definedName>
    <definedName name="_xlnm.Print_Titles" localSheetId="6">집계표!$1:$4</definedName>
    <definedName name="_xlnm.Print_Titles">[96]내역서!$1:$4</definedName>
    <definedName name="PRINT_TITLES_MI">#REF!</definedName>
    <definedName name="ProjectName">'[53]F-Assump'!$H$6</definedName>
    <definedName name="psb">[28]노임단가!$AL$23</definedName>
    <definedName name="psh">[28]노임단가!$AL$19</definedName>
    <definedName name="psie" hidden="1">#REF!</definedName>
    <definedName name="psm">[28]노임단가!$AL$21</definedName>
    <definedName name="PTINT">[97]!PTINT</definedName>
    <definedName name="Q">[98]!Macro13</definedName>
    <definedName name="QAQA">'[99]ABUT수량-A1'!$T$25</definedName>
    <definedName name="QAWER" localSheetId="0" hidden="1">{#N/A,#N/A,FALSE,"단축1";#N/A,#N/A,FALSE,"단축2";#N/A,#N/A,FALSE,"단축3";#N/A,#N/A,FALSE,"장축";#N/A,#N/A,FALSE,"4WD"}</definedName>
    <definedName name="QAWER" hidden="1">{#N/A,#N/A,FALSE,"단축1";#N/A,#N/A,FALSE,"단축2";#N/A,#N/A,FALSE,"단축3";#N/A,#N/A,FALSE,"장축";#N/A,#N/A,FALSE,"4WD"}</definedName>
    <definedName name="QKF">'[100]Macro(차단기)'!$B$1</definedName>
    <definedName name="qkjrkjrk" localSheetId="0" hidden="1">{"'Sheet1'!$A$9:$I$36"}</definedName>
    <definedName name="qkjrkjrk" hidden="1">{"'Sheet1'!$A$9:$I$36"}</definedName>
    <definedName name="qkqh1" localSheetId="0" hidden="1">{#N/A,#N/A,FALSE,"명세표"}</definedName>
    <definedName name="qkqh1" hidden="1">{#N/A,#N/A,FALSE,"명세표"}</definedName>
    <definedName name="qor" localSheetId="0" hidden="1">#REF!</definedName>
    <definedName name="qor" hidden="1">#REF!</definedName>
    <definedName name="qqaa">'[25]ABUT수량-A1'!$T$25</definedName>
    <definedName name="qqq" localSheetId="0" hidden="1">#REF!</definedName>
    <definedName name="qqq" hidden="1">#REF!</definedName>
    <definedName name="QQQAAASSS" localSheetId="0" hidden="1">{#N/A,#N/A,TRUE,"Y생산";#N/A,#N/A,TRUE,"Y판매";#N/A,#N/A,TRUE,"Y총물량";#N/A,#N/A,TRUE,"Y능력";#N/A,#N/A,TRUE,"YKD"}</definedName>
    <definedName name="QQQAAASSS" hidden="1">{#N/A,#N/A,TRUE,"Y생산";#N/A,#N/A,TRUE,"Y판매";#N/A,#N/A,TRUE,"Y총물량";#N/A,#N/A,TRUE,"Y능력";#N/A,#N/A,TRUE,"YKD"}</definedName>
    <definedName name="QQQQQ">[101]내역서!$G$49</definedName>
    <definedName name="QQQQQQQ" localSheetId="0" hidden="1">{#N/A,#N/A,TRUE,"Y생산";#N/A,#N/A,TRUE,"Y판매";#N/A,#N/A,TRUE,"Y총물량";#N/A,#N/A,TRUE,"Y능력";#N/A,#N/A,TRUE,"YKD"}</definedName>
    <definedName name="QQQQQQQ" hidden="1">{#N/A,#N/A,TRUE,"Y생산";#N/A,#N/A,TRUE,"Y판매";#N/A,#N/A,TRUE,"Y총물량";#N/A,#N/A,TRUE,"Y능력";#N/A,#N/A,TRUE,"YKD"}</definedName>
    <definedName name="qsdf" localSheetId="0" hidden="1">{"'Firr(선)'!$AS$1:$AY$62","'Firr(사)'!$AS$1:$AY$62","'Firr(회)'!$AS$1:$AY$62","'Firr(선)'!$L$1:$V$62","'Firr(사)'!$L$1:$V$62","'Firr(회)'!$L$1:$V$62"}</definedName>
    <definedName name="qsdf" hidden="1">{"'Firr(선)'!$AS$1:$AY$62","'Firr(사)'!$AS$1:$AY$62","'Firr(회)'!$AS$1:$AY$62","'Firr(선)'!$L$1:$V$62","'Firr(사)'!$L$1:$V$62","'Firr(회)'!$L$1:$V$62"}</definedName>
    <definedName name="qw" localSheetId="0" hidden="1">{#N/A,#N/A,FALSE,"단가표지"}</definedName>
    <definedName name="qw" hidden="1">{#N/A,#N/A,FALSE,"단가표지"}</definedName>
    <definedName name="QWQW">'[99]ABUT수량-A1'!$T$25</definedName>
    <definedName name="QWS" hidden="1">#REF!</definedName>
    <definedName name="_xlnm.Recorder">#N/A</definedName>
    <definedName name="rey">{"Book1","부대-(표지판,데리,가드).xls","부대-(낙,차,중분대).xls"}</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kstp" hidden="1">{#N/A,#N/A,FALSE,"DAOCM 2차 검토"}</definedName>
    <definedName name="RK" hidden="1">[52]수량산출!#REF!</definedName>
    <definedName name="rkstjs">[0]!rkstjs</definedName>
    <definedName name="rkswjq2." localSheetId="0" hidden="1">{#N/A,#N/A,FALSE,"현장 NCR 분석";#N/A,#N/A,FALSE,"현장품질감사";#N/A,#N/A,FALSE,"현장품질감사"}</definedName>
    <definedName name="rkswjq2." hidden="1">{#N/A,#N/A,FALSE,"현장 NCR 분석";#N/A,#N/A,FALSE,"현장품질감사";#N/A,#N/A,FALSE,"현장품질감사"}</definedName>
    <definedName name="RL">#N/A</definedName>
    <definedName name="RLA" localSheetId="0" hidden="1">{#N/A,#N/A,TRUE,"Y생산";#N/A,#N/A,TRUE,"Y판매";#N/A,#N/A,TRUE,"Y총물량";#N/A,#N/A,TRUE,"Y능력";#N/A,#N/A,TRUE,"YKD"}</definedName>
    <definedName name="RLA" hidden="1">{#N/A,#N/A,TRUE,"Y생산";#N/A,#N/A,TRUE,"Y판매";#N/A,#N/A,TRUE,"Y총물량";#N/A,#N/A,TRUE,"Y능력";#N/A,#N/A,TRUE,"YKD"}</definedName>
    <definedName name="rlch.ncr" localSheetId="0" hidden="1">{#N/A,#N/A,FALSE,"현장 NCR 분석";#N/A,#N/A,FALSE,"현장품질감사";#N/A,#N/A,FALSE,"현장품질감사"}</definedName>
    <definedName name="rlch.ncr" hidden="1">{#N/A,#N/A,FALSE,"현장 NCR 분석";#N/A,#N/A,FALSE,"현장품질감사";#N/A,#N/A,FALSE,"현장품질감사"}</definedName>
    <definedName name="rowclm">MOD(ROW(),2)</definedName>
    <definedName name="Royalty" localSheetId="0" hidden="1">{#N/A,#N/A,FALSE,"Sheet1"}</definedName>
    <definedName name="Royalty" hidden="1">{#N/A,#N/A,FALSE,"Sheet1"}</definedName>
    <definedName name="RRR" localSheetId="0">#N/A</definedName>
    <definedName name="R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T">#REF!,#REF!,#REF!</definedName>
    <definedName name="rth" hidden="1">#REF!</definedName>
    <definedName name="rty">#REF!,#REF!</definedName>
    <definedName name="RUSWJ\" localSheetId="0" hidden="1">{"'Sheet1'!$A$9:$I$36"}</definedName>
    <definedName name="RUSWJ\" hidden="1">{"'Sheet1'!$A$9:$I$36"}</definedName>
    <definedName name="S2L">[16]Sheet1!$L$222</definedName>
    <definedName name="SA">[102]환율!$C$6</definedName>
    <definedName name="SA_P">#N/A</definedName>
    <definedName name="sab">[28]노임단가!$Z$33</definedName>
    <definedName name="SAG" localSheetId="0" hidden="1">{#N/A,#N/A,TRUE,"Y생산";#N/A,#N/A,TRUE,"Y판매";#N/A,#N/A,TRUE,"Y총물량";#N/A,#N/A,TRUE,"Y능력";#N/A,#N/A,TRUE,"YKD"}</definedName>
    <definedName name="SAG" hidden="1">{#N/A,#N/A,TRUE,"Y생산";#N/A,#N/A,TRUE,"Y판매";#N/A,#N/A,TRUE,"Y총물량";#N/A,#N/A,TRUE,"Y능력";#N/A,#N/A,TRUE,"YKD"}</definedName>
    <definedName name="sah">[28]노임단가!$Z$29</definedName>
    <definedName name="sam">[28]노임단가!$Z$31</definedName>
    <definedName name="sas">[28]노임단가!$Z$27</definedName>
    <definedName name="SC">COUNTIF(#REF!,#REF!)</definedName>
    <definedName name="SC_P">#N/A</definedName>
    <definedName name="s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0">[26]환율!$I$14</definedName>
    <definedName name="SDAS" localSheetId="0" hidden="1">{"'Firr(선)'!$AS$1:$AY$62","'Firr(사)'!$AS$1:$AY$62","'Firr(회)'!$AS$1:$AY$62","'Firr(선)'!$L$1:$V$62","'Firr(사)'!$L$1:$V$62","'Firr(회)'!$L$1:$V$62"}</definedName>
    <definedName name="SDAS" hidden="1">{"'Firr(선)'!$AS$1:$AY$62","'Firr(사)'!$AS$1:$AY$62","'Firr(회)'!$AS$1:$AY$62","'Firr(선)'!$L$1:$V$62","'Firr(사)'!$L$1:$V$62","'Firr(회)'!$L$1:$V$62"}</definedName>
    <definedName name="SDCFG\" hidden="1">{#N/A,#N/A,FALSE,"운반시간"}</definedName>
    <definedName name="SDF" hidden="1">{#N/A,#N/A,FALSE,"혼합골재"}</definedName>
    <definedName name="SDFG" localSheetId="0" hidden="1">{#N/A,#N/A,FALSE,"단축1";#N/A,#N/A,FALSE,"단축2";#N/A,#N/A,FALSE,"단축3";#N/A,#N/A,FALSE,"장축";#N/A,#N/A,FALSE,"4WD"}</definedName>
    <definedName name="SDFG" hidden="1">{#N/A,#N/A,FALSE,"단축1";#N/A,#N/A,FALSE,"단축2";#N/A,#N/A,FALSE,"단축3";#N/A,#N/A,FALSE,"장축";#N/A,#N/A,FALSE,"4WD"}</definedName>
    <definedName name="SDFGSDFG" localSheetId="0" hidden="1">{#N/A,#N/A,TRUE,"Y생산";#N/A,#N/A,TRUE,"Y판매";#N/A,#N/A,TRUE,"Y총물량";#N/A,#N/A,TRUE,"Y능력";#N/A,#N/A,TRUE,"YKD"}</definedName>
    <definedName name="SDFGSDFG" hidden="1">{#N/A,#N/A,TRUE,"Y생산";#N/A,#N/A,TRUE,"Y판매";#N/A,#N/A,TRUE,"Y총물량";#N/A,#N/A,TRUE,"Y능력";#N/A,#N/A,TRUE,"YKD"}</definedName>
    <definedName name="sdg" localSheetId="0" hidden="1">#REF!</definedName>
    <definedName name="sdg" hidden="1">#REF!</definedName>
    <definedName name="sdq">[103]설계산출표지!$C$3</definedName>
    <definedName name="selection">[35]근태계획서!$I$3:$Q$3</definedName>
    <definedName name="SEP" localSheetId="0" hidden="1">{#N/A,#N/A,FALSE,"단가표지"}</definedName>
    <definedName name="SEP" hidden="1">{#N/A,#N/A,FALSE,"단가표지"}</definedName>
    <definedName name="seven">[35]버스운행안내!$I$8</definedName>
    <definedName name="SF0">[26]환율!$I$9</definedName>
    <definedName name="sfdbd">[34]!Macro9</definedName>
    <definedName name="SFR">[104]심사계산!$D$88</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fsdfe" hidden="1">#REF!</definedName>
    <definedName name="sheet" localSheetId="0" hidden="1">{#N/A,#N/A,FALSE,"골재소요량";#N/A,#N/A,FALSE,"골재소요량"}</definedName>
    <definedName name="sheet" hidden="1">{#N/A,#N/A,FALSE,"골재소요량";#N/A,#N/A,FALSE,"골재소요량"}</definedName>
    <definedName name="SHT">[16]Sheet1!$D$204</definedName>
    <definedName name="SIL">[54]데이타!$R$23:$S$32</definedName>
    <definedName name="six">[35]버스운행안내!$H$8</definedName>
    <definedName name="size">#REF!</definedName>
    <definedName name="SK0">[26]환율!$I$10</definedName>
    <definedName name="skdfsk" hidden="1">#REF!</definedName>
    <definedName name="SN">COUNTIF('[40]전장품(관리용)'!$Z$12:$AB$226,#REF!)</definedName>
    <definedName name="SN_P">#N/A</definedName>
    <definedName name="SO">COUNTIF(#REF!,#REF!)</definedName>
    <definedName name="SO_P">#N/A</definedName>
    <definedName name="solver_lin" hidden="1">0</definedName>
    <definedName name="solver_num" hidden="1">0</definedName>
    <definedName name="solver_opt" localSheetId="0" hidden="1">#REF!</definedName>
    <definedName name="solver_opt" hidden="1">#REF!</definedName>
    <definedName name="solver_typ" hidden="1">3</definedName>
    <definedName name="solver_val" hidden="1">0</definedName>
    <definedName name="sr">#REF!,#REF!</definedName>
    <definedName name="SS" localSheetId="0" hidden="1">{"'단계별시설공사비'!$A$3:$K$51"}</definedName>
    <definedName name="SS" hidden="1">{"'단계별시설공사비'!$A$3:$K$51"}</definedName>
    <definedName name="SS1E">'[10]광양 3기 유입수'!$W$20</definedName>
    <definedName name="ssb">[28]노임단가!$Z$23</definedName>
    <definedName name="ssh">[28]노임단가!$Z$19</definedName>
    <definedName name="ssm">[28]노임단가!$Z$21</definedName>
    <definedName name="sss" localSheetId="0" hidden="1">#REF!</definedName>
    <definedName name="SSS">#REF!</definedName>
    <definedName name="st">#REF!</definedName>
    <definedName name="stb">[28]노임단가!$Z$17</definedName>
    <definedName name="sth">[28]노임단가!$Z$13</definedName>
    <definedName name="stm">[28]노임단가!$Z$15</definedName>
    <definedName name="ST산출">[0]!BlankMacro1</definedName>
    <definedName name="st산출10">[0]!BlankMacro1</definedName>
    <definedName name="sung">#N/A</definedName>
    <definedName name="SVS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기사">'[36]인건비(환율)'!$C$10</definedName>
    <definedName name="SW초급기능사">'[105]산출근거(9)'!$C$34</definedName>
    <definedName name="SYSTEMBOX">OFFSET([76]참조!$BH$2,0,0,COUNTA([76]참조!$BH$1:$BH$65536),1)</definedName>
    <definedName name="TC">[4]외자배분!$D$6</definedName>
    <definedName name="TEAM">[106]계정!$E$3:$F$102</definedName>
    <definedName name="TEM">'[107]비중 (2)'!$H$2:$J$28</definedName>
    <definedName name="TEWR" localSheetId="0" hidden="1">{#N/A,#N/A,TRUE,"Y생산";#N/A,#N/A,TRUE,"Y판매";#N/A,#N/A,TRUE,"Y총물량";#N/A,#N/A,TRUE,"Y능력";#N/A,#N/A,TRUE,"YKD"}</definedName>
    <definedName name="TEWR" hidden="1">{#N/A,#N/A,TRUE,"Y생산";#N/A,#N/A,TRUE,"Y판매";#N/A,#N/A,TRUE,"Y총물량";#N/A,#N/A,TRUE,"Y능력";#N/A,#N/A,TRUE,"YKD"}</definedName>
    <definedName name="three">[35]버스운행안내!$E$8</definedName>
    <definedName name="TKSRMS">'[108]산근1,2'!$B$2</definedName>
    <definedName name="TLFTN">[0]!TLFTN</definedName>
    <definedName name="TN1E">'[10]광양 3기 유입수'!$W$21</definedName>
    <definedName name="TOTALNAME">IF([0]!ENG=[0]!han,[0]!ENG,[0]!ENG&amp;" ("&amp;[0]!han&amp;")")</definedName>
    <definedName name="TOTALNAME1">IF([0]!_ENG1=[0]!_HAN1,[0]!_ENG1,[0]!_ENG1&amp;" ("&amp;[0]!_HAN1&amp;")")</definedName>
    <definedName name="TOTALNAME2">IF([0]!_ENG2=[0]!_HAN2,[0]!_ENG2,[0]!_ENG2&amp;" ("&amp;[0]!_HAN2&amp;")")</definedName>
    <definedName name="TOTALNAME3">IF([0]!_ENG3=[0]!_HAN3,[0]!_ENG3,[0]!_ENG3&amp;" ("&amp;[0]!_HAN3&amp;")")</definedName>
    <definedName name="TP1E">'[10]광양 3기 유입수'!$W$22</definedName>
    <definedName name="tr" localSheetId="0" hidden="1">#REF!</definedName>
    <definedName name="tr" hidden="1">#REF!</definedName>
    <definedName name="TR510300간재">[109]G.R300경비!$F$15</definedName>
    <definedName name="TR510300노무">[109]G.R300경비!$F$17</definedName>
    <definedName name="TR510300손료">[109]G.R300경비!$F$6</definedName>
    <definedName name="TRAY">OFFSET([76]참조!$BE$2,0,0,COUNTA([76]참조!$BE$1:$BE$65536),1)</definedName>
    <definedName name="trunc">#REF!</definedName>
    <definedName name="TT" localSheetId="0" hidden="1">{#N/A,#N/A,FALSE,"단축1";#N/A,#N/A,FALSE,"단축2";#N/A,#N/A,FALSE,"단축3";#N/A,#N/A,FALSE,"장축";#N/A,#N/A,FALSE,"4WD"}</definedName>
    <definedName name="TT" hidden="1">{#N/A,#N/A,FALSE,"단축1";#N/A,#N/A,FALSE,"단축2";#N/A,#N/A,FALSE,"단축3";#N/A,#N/A,FALSE,"장축";#N/A,#N/A,FALSE,"4WD"}</definedName>
    <definedName name="TTTT" localSheetId="0" hidden="1">#REF!</definedName>
    <definedName name="TTTT" hidden="1">#REF!</definedName>
    <definedName name="TTYRY" hidden="1">{#N/A,#N/A,FALSE,"부대1"}</definedName>
    <definedName name="two">[35]버스운행안내!$D$8</definedName>
    <definedName name="ty" localSheetId="0" hidden="1">{"'Firr(선)'!$AS$1:$AY$62","'Firr(사)'!$AS$1:$AY$62","'Firr(회)'!$AS$1:$AY$62","'Firr(선)'!$L$1:$V$62","'Firr(사)'!$L$1:$V$62","'Firr(회)'!$L$1:$V$62"}</definedName>
    <definedName name="ty" hidden="1">{"'Firr(선)'!$AS$1:$AY$62","'Firr(사)'!$AS$1:$AY$62","'Firr(회)'!$AS$1:$AY$62","'Firr(선)'!$L$1:$V$62","'Firr(사)'!$L$1:$V$62","'Firr(회)'!$L$1:$V$62"}</definedName>
    <definedName name="tykd" localSheetId="0" hidden="1">{"'제10장(표)'!$A$5:$L$10"}</definedName>
    <definedName name="tykd" hidden="1">{"'제10장(표)'!$A$5:$L$10"}</definedName>
    <definedName name="T자R10">[110]계수시트!$B$19</definedName>
    <definedName name="T자R15">[110]계수시트!$B$17</definedName>
    <definedName name="T자R20">[110]계수시트!$B$16</definedName>
    <definedName name="T자R5">[110]계수시트!$B$23</definedName>
    <definedName name="T자R6">[110]계수시트!$B$22</definedName>
    <definedName name="T자R7">[110]계수시트!$B$21</definedName>
    <definedName name="T자R8">[110]계수시트!$B$20</definedName>
    <definedName name="T자W0.3">[110]계수시트!$B$24</definedName>
    <definedName name="T자W0.4">[110]계수시트!$B$25</definedName>
    <definedName name="T자W0.5">[110]계수시트!$B$26</definedName>
    <definedName name="T자W0.6">[110]계수시트!$B$27</definedName>
    <definedName name="T자W0.8">[110]계수시트!$B$28</definedName>
    <definedName name="T자W1.0">[110]계수시트!$B$29</definedName>
    <definedName name="T자W1.2">[110]계수시트!$B$30</definedName>
    <definedName name="UD0">[26]환율!$I$4</definedName>
    <definedName name="Un_m">[47]계산근거!$E$59</definedName>
    <definedName name="US">[4]외자내역!$M$61</definedName>
    <definedName name="U형"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U형측구이음"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u형측구이음수량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 localSheetId="0" hidden="1">{#N/A,#N/A,FALSE,"노무비"}</definedName>
    <definedName name="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bdfgg">[34]!Macro7</definedName>
    <definedName name="VIP">[98]!Macro9</definedName>
    <definedName name="VIR">[98]!Macro7</definedName>
    <definedName name="VIS">[98]!Macro9</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vv">{"Book1","부대-(표지판,데리,가드).xls","부대-(낙,차,중분대).xls"}</definedName>
    <definedName name="WEARF" localSheetId="0" hidden="1">{#N/A,#N/A,TRUE,"Y생산";#N/A,#N/A,TRUE,"Y판매";#N/A,#N/A,TRUE,"Y총물량";#N/A,#N/A,TRUE,"Y능력";#N/A,#N/A,TRUE,"YKD"}</definedName>
    <definedName name="WEARF" hidden="1">{#N/A,#N/A,TRUE,"Y생산";#N/A,#N/A,TRUE,"Y판매";#N/A,#N/A,TRUE,"Y총물량";#N/A,#N/A,TRUE,"Y능력";#N/A,#N/A,TRUE,"YKD"}</definedName>
    <definedName name="we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hekd" localSheetId="0" hidden="1">{#N/A,#N/A,FALSE,"포장단가"}</definedName>
    <definedName name="whekd" hidden="1">{#N/A,#N/A,FALSE,"포장단가"}</definedName>
    <definedName name="win.VESSEL"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jsr" localSheetId="0" hidden="1">#REF!</definedName>
    <definedName name="wjsr" hidden="1">#REF!</definedName>
    <definedName name="WLQ" localSheetId="0" hidden="1">{#N/A,#N/A,FALSE,"명세표"}</definedName>
    <definedName name="WLQ" hidden="1">{#N/A,#N/A,FALSE,"명세표"}</definedName>
    <definedName name="wm.조골재1" localSheetId="0" hidden="1">{#N/A,#N/A,FALSE,"조골재"}</definedName>
    <definedName name="wm.조골재1" hidden="1">{#N/A,#N/A,FALSE,"조골재"}</definedName>
    <definedName name="WQERT" localSheetId="0" hidden="1">{#N/A,#N/A,TRUE,"Y생산";#N/A,#N/A,TRUE,"Y판매";#N/A,#N/A,TRUE,"Y총물량";#N/A,#N/A,TRUE,"Y능력";#N/A,#N/A,TRUE,"YKD"}</definedName>
    <definedName name="WQERT" hidden="1">{#N/A,#N/A,TRUE,"Y생산";#N/A,#N/A,TRUE,"Y판매";#N/A,#N/A,TRUE,"Y총물량";#N/A,#N/A,TRUE,"Y능력";#N/A,#N/A,TRUE,"YKD"}</definedName>
    <definedName name="WQ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0" hidden="1">{#N/A,#N/A,FALSE,"CCTV"}</definedName>
    <definedName name="WRITE" hidden="1">{#N/A,#N/A,FALSE,"CCTV"}</definedName>
    <definedName name="wrn.2번." localSheetId="0" hidden="1">{#N/A,#N/A,FALSE,"2~8번"}</definedName>
    <definedName name="wrn.2번." hidden="1">{#N/A,#N/A,FALSE,"2~8번"}</definedName>
    <definedName name="wrn.345." localSheetId="0" hidden="1">{#N/A,#N/A,FALSE,"96 3월물량표";#N/A,#N/A,FALSE,"96 4월물량표";#N/A,#N/A,FALSE,"96 5월물량표"}</definedName>
    <definedName name="wrn.345." hidden="1">{#N/A,#N/A,FALSE,"96 3월물량표";#N/A,#N/A,FALSE,"96 4월물량표";#N/A,#N/A,FALSE,"96 5월물량표"}</definedName>
    <definedName name="wrn.97년._.사업계획._.및._.예산지침." localSheetId="0" hidden="1">{#N/A,#N/A,TRUE,"1";#N/A,#N/A,TRUE,"2";#N/A,#N/A,TRUE,"3";#N/A,#N/A,TRUE,"4";#N/A,#N/A,TRUE,"5";#N/A,#N/A,TRUE,"6";#N/A,#N/A,TRUE,"7"}</definedName>
    <definedName name="wrn.97년._.사업계획._.및._.예산지침." hidden="1">{#N/A,#N/A,TRUE,"1";#N/A,#N/A,TRUE,"2";#N/A,#N/A,TRUE,"3";#N/A,#N/A,TRUE,"4";#N/A,#N/A,TRUE,"5";#N/A,#N/A,TRUE,"6";#N/A,#N/A,TRUE,"7"}</definedName>
    <definedName name="wrn.BM." localSheetId="0" hidden="1">{#N/A,#N/A,FALSE,"CCTV"}</definedName>
    <definedName name="wrn.BM." hidden="1">{#N/A,#N/A,FALSE,"CCTV"}</definedName>
    <definedName name="wrn.DACOM._.광전송장치._.투찰가._.검토." hidden="1">{#N/A,#N/A,FALSE,"DAOCM 2차 검토"}</definedName>
    <definedName name="wrn.EM." localSheetId="0" hidden="1">{#N/A,#N/A,FALSE,"전제";#N/A,#N/A,FALSE,"표지";#N/A,#N/A,FALSE,"6D16";#N/A,#N/A,FALSE,"6D22";#N/A,#N/A,FALSE,"6D22-T";#N/A,#N/A,FALSE,"Q-DEG";#N/A,#N/A,FALSE,"총손";#N/A,#N/A,FALSE,"대당";#N/A,#N/A,FALSE,"가공비"}</definedName>
    <definedName name="wrn.EM." hidden="1">{#N/A,#N/A,FALSE,"전제";#N/A,#N/A,FALSE,"표지";#N/A,#N/A,FALSE,"6D16";#N/A,#N/A,FALSE,"6D22";#N/A,#N/A,FALSE,"6D22-T";#N/A,#N/A,FALSE,"Q-DEG";#N/A,#N/A,FALSE,"총손";#N/A,#N/A,FALSE,"대당";#N/A,#N/A,FALSE,"가공비"}</definedName>
    <definedName name="wrn.su." localSheetId="0" hidden="1">{#N/A,#N/A,FALSE,"표지";#N/A,#N/A,FALSE,"전제";#N/A,#N/A,FALSE,"손익-자 (2)";#N/A,#N/A,FALSE,"손익-자";#N/A,#N/A,FALSE,"손익-마 (2)";#N/A,#N/A,FALSE,"손익-마";#N/A,#N/A,FALSE,"총손최종"}</definedName>
    <definedName name="wrn.su." hidden="1">{#N/A,#N/A,FALSE,"표지";#N/A,#N/A,FALSE,"전제";#N/A,#N/A,FALSE,"손익-자 (2)";#N/A,#N/A,FALSE,"손익-자";#N/A,#N/A,FALSE,"손익-마 (2)";#N/A,#N/A,FALSE,"손익-마";#N/A,#N/A,FALSE,"총손최종"}</definedName>
    <definedName name="wrn.test1." localSheetId="0" hidden="1">{#N/A,#N/A,FALSE,"명세표"}</definedName>
    <definedName name="wrn.test1." hidden="1">{#N/A,#N/A,FALSE,"명세표"}</definedName>
    <definedName name="wrn.VESSEL및N2._.구입사양서."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T수익성._.FULL._.SET."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VT수익성._.FULL._.SET."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Y차._.종합." localSheetId="0" hidden="1">{#N/A,#N/A,TRUE,"Y생산";#N/A,#N/A,TRUE,"Y판매";#N/A,#N/A,TRUE,"Y총물량";#N/A,#N/A,TRUE,"Y능력";#N/A,#N/A,TRUE,"YKD"}</definedName>
    <definedName name="wrn.Y차._.종합." hidden="1">{#N/A,#N/A,TRUE,"Y생산";#N/A,#N/A,TRUE,"Y판매";#N/A,#N/A,TRUE,"Y총물량";#N/A,#N/A,TRUE,"Y능력";#N/A,#N/A,TRUE,"YKD"}</definedName>
    <definedName name="wrn.각종보고서._.전체인쇄._.기본형." localSheetId="0"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0"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0"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0"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0"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경비인쇄." localSheetId="0" hidden="1">{#N/A,#N/A,FALSE,"경비"}</definedName>
    <definedName name="wrn.경비인쇄." hidden="1">{#N/A,#N/A,FALSE,"경비"}</definedName>
    <definedName name="wrn.골재소요량." localSheetId="0" hidden="1">{#N/A,#N/A,FALSE,"골재소요량";#N/A,#N/A,FALSE,"골재소요량"}</definedName>
    <definedName name="wrn.골재소요량." hidden="1">{#N/A,#N/A,FALSE,"골재소요량";#N/A,#N/A,FALSE,"골재소요량"}</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localSheetId="0" hidden="1">{#N/A,#N/A,FALSE,"전력간선"}</definedName>
    <definedName name="wrn.교육청." hidden="1">{#N/A,#N/A,FALSE,"전력간선"}</definedName>
    <definedName name="wrn.구조2." localSheetId="0" hidden="1">{#N/A,#N/A,FALSE,"구조2"}</definedName>
    <definedName name="wrn.구조2." hidden="1">{#N/A,#N/A,FALSE,"구조2"}</definedName>
    <definedName name="wrn.기성." localSheetId="0" hidden="1">{#N/A,#N/A,FALSE,"신청통보";#N/A,#N/A,FALSE,"기성확인서";#N/A,#N/A,FALSE,"기성내역서"}</definedName>
    <definedName name="wrn.기성." hidden="1">{#N/A,#N/A,FALSE,"신청통보";#N/A,#N/A,FALSE,"기성확인서";#N/A,#N/A,FALSE,"기성내역서"}</definedName>
    <definedName name="wrn.기타인쇄." localSheetId="0" hidden="1">{#N/A,#N/A,FALSE,"기타"}</definedName>
    <definedName name="wrn.기타인쇄." hidden="1">{#N/A,#N/A,FALSE,"기타"}</definedName>
    <definedName name="wrn.노무비인쇄." localSheetId="0" hidden="1">{#N/A,#N/A,FALSE,"노무비"}</definedName>
    <definedName name="wrn.노무비인쇄." hidden="1">{#N/A,#N/A,FALSE,"노무비"}</definedName>
    <definedName name="wrn.단가산출서."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표지." localSheetId="0" hidden="1">{#N/A,#N/A,FALSE,"단가표지"}</definedName>
    <definedName name="wrn.단가표지." hidden="1">{#N/A,#N/A,FALSE,"단가표지"}</definedName>
    <definedName name="wrn.배수1." localSheetId="0" hidden="1">{#N/A,#N/A,FALSE,"배수1"}</definedName>
    <definedName name="wrn.배수1." hidden="1">{#N/A,#N/A,FALSE,"배수1"}</definedName>
    <definedName name="wrn.배수2." localSheetId="0" hidden="1">{#N/A,#N/A,FALSE,"배수2"}</definedName>
    <definedName name="wrn.배수2." hidden="1">{#N/A,#N/A,FALSE,"배수2"}</definedName>
    <definedName name="wrn.부대1." localSheetId="0" hidden="1">{#N/A,#N/A,FALSE,"부대1"}</definedName>
    <definedName name="wrn.부대1." hidden="1">{#N/A,#N/A,FALSE,"부대1"}</definedName>
    <definedName name="wrn.부대2." localSheetId="0" hidden="1">{#N/A,#N/A,FALSE,"부대2"}</definedName>
    <definedName name="wrn.부대2." hidden="1">{#N/A,#N/A,FALSE,"부대2"}</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산출근거목록인쇄." localSheetId="0" hidden="1">{#N/A,#N/A,FALSE,"산출근거목록"}</definedName>
    <definedName name="wrn.산출근거목록인쇄." hidden="1">{#N/A,#N/A,FALSE,"산출근거목록"}</definedName>
    <definedName name="wrn.산출근거인쇄." localSheetId="0" hidden="1">{#N/A,#N/A,FALSE,"산출근거"}</definedName>
    <definedName name="wrn.산출근거인쇄." hidden="1">{#N/A,#N/A,FALSE,"산출근거"}</definedName>
    <definedName name="wrn.산출근거인쇄._.토개공변환." localSheetId="0" hidden="1">{#N/A,#N/A,FALSE,"산출근거변환"}</definedName>
    <definedName name="wrn.산출근거인쇄._.토개공변환." hidden="1">{#N/A,#N/A,FALSE,"산출근거변환"}</definedName>
    <definedName name="wrn.선사." localSheetId="0" hidden="1">{#N/A,#N/A,FALSE,"품의서";#N/A,#N/A,FALSE,"전제";#N/A,#N/A,FALSE,"총손";#N/A,#N/A,FALSE,"손익"}</definedName>
    <definedName name="wrn.선사." hidden="1">{#N/A,#N/A,FALSE,"품의서";#N/A,#N/A,FALSE,"전제";#N/A,#N/A,FALSE,"총손";#N/A,#N/A,FALSE,"손익"}</definedName>
    <definedName name="wrn.설계내역서인쇄." localSheetId="0" hidden="1">{#N/A,#N/A,FALSE,"설계내역서"}</definedName>
    <definedName name="wrn.설계내역서인쇄." hidden="1">{#N/A,#N/A,FALSE,"설계내역서"}</definedName>
    <definedName name="wrn.속도." localSheetId="0" hidden="1">{#N/A,#N/A,FALSE,"속도"}</definedName>
    <definedName name="wrn.속도." hidden="1">{#N/A,#N/A,FALSE,"속도"}</definedName>
    <definedName name="WRN.속도.2" hidden="1">{#N/A,#N/A,FALSE,"속도"}</definedName>
    <definedName name="wrn.손익._.보고." localSheetId="0" hidden="1">{#N/A,#N/A,TRUE,"손익보고"}</definedName>
    <definedName name="wrn.손익._.보고." hidden="1">{#N/A,#N/A,TRUE,"손익보고"}</definedName>
    <definedName name="wrn.수." localSheetId="0" hidden="1">{#N/A,"수불부",FALSE,"사급자재수불서";#N/A,"수불부",FALSE,"사급자재수불서"}</definedName>
    <definedName name="wrn.수." hidden="1">{#N/A,"수불부",FALSE,"사급자재수불서";#N/A,"수불부",FALSE,"사급자재수불서"}</definedName>
    <definedName name="wrn.시행결의." localSheetId="0" hidden="1">{#N/A,#N/A,FALSE,"결의서";#N/A,#N/A,FALSE,"내역서";#N/A,#N/A,FALSE,"도급예상";#N/A,#N/A,FALSE,"시방서"}</definedName>
    <definedName name="wrn.시행결의." hidden="1">{#N/A,#N/A,FALSE,"결의서";#N/A,#N/A,FALSE,"내역서";#N/A,#N/A,FALSE,"도급예상";#N/A,#N/A,FALSE,"시방서"}</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업체별._.견적공사명." localSheetId="0" hidden="1">{"SJ - 기본 보기",#N/A,FALSE,"공사별 외주견적"}</definedName>
    <definedName name="wrn.업체별._.견적공사명." hidden="1">{"SJ - 기본 보기",#N/A,FALSE,"공사별 외주견적"}</definedName>
    <definedName name="wrn.연동제." hidden="1">{#N/A,#N/A,TRUE,"총괄"}</definedName>
    <definedName name="wrn.외주기성." localSheetId="0" hidden="1">{#N/A,#N/A,FALSE,"신청통보";#N/A,#N/A,FALSE,"기성확인서";#N/A,#N/A,FALSE,"기성내역서"}</definedName>
    <definedName name="wrn.외주기성." hidden="1">{#N/A,#N/A,FALSE,"신청통보";#N/A,#N/A,FALSE,"기성확인서";#N/A,#N/A,FALSE,"기성내역서"}</definedName>
    <definedName name="wrn.운반시간." localSheetId="0" hidden="1">{#N/A,#N/A,FALSE,"운반시간"}</definedName>
    <definedName name="wrn.운반시간." hidden="1">{#N/A,#N/A,FALSE,"운반시간"}</definedName>
    <definedName name="wrn.원가계산서인쇄." localSheetId="0" hidden="1">{#N/A,#N/A,FALSE,"원가계산서"}</definedName>
    <definedName name="wrn.원가계산서인쇄." hidden="1">{#N/A,#N/A,FALSE,"원가계산서"}</definedName>
    <definedName name="wrn.이정표." localSheetId="0" hidden="1">{#N/A,#N/A,FALSE,"이정표"}</definedName>
    <definedName name="wrn.이정표." hidden="1">{#N/A,#N/A,FALSE,"이정표"}</definedName>
    <definedName name="wrn.일위대가." localSheetId="0" hidden="1">{#N/A,#N/A,TRUE,"대가1"}</definedName>
    <definedName name="wrn.일위대가." hidden="1">{#N/A,#N/A,TRUE,"대가1"}</definedName>
    <definedName name="wrn.일위대가목록인쇄." localSheetId="0" hidden="1">{#N/A,#N/A,FALSE,"일위대가목록"}</definedName>
    <definedName name="wrn.일위대가목록인쇄." hidden="1">{#N/A,#N/A,FALSE,"일위대가목록"}</definedName>
    <definedName name="wrn.일위대가인쇄." localSheetId="0" hidden="1">{#N/A,#N/A,FALSE,"일위대가"}</definedName>
    <definedName name="wrn.일위대가인쇄." hidden="1">{#N/A,#N/A,FALSE,"일위대가"}</definedName>
    <definedName name="wrn.일위대가인쇄._.수자원변환." localSheetId="0" hidden="1">{#N/A,#N/A,FALSE,"일위대가변환"}</definedName>
    <definedName name="wrn.일위대가인쇄._.수자원변환." hidden="1">{#N/A,#N/A,FALSE,"일위대가변환"}</definedName>
    <definedName name="wrn.재료비인쇄." localSheetId="0" hidden="1">{#N/A,#N/A,FALSE,"재료비"}</definedName>
    <definedName name="wrn.재료비인쇄." hidden="1">{#N/A,#N/A,FALSE,"재료비"}</definedName>
    <definedName name="wrn.전부인쇄." localSheetId="0" hidden="1">{#N/A,#N/A,FALSE,"단축1";#N/A,#N/A,FALSE,"단축2";#N/A,#N/A,FALSE,"단축3";#N/A,#N/A,FALSE,"장축";#N/A,#N/A,FALSE,"4WD"}</definedName>
    <definedName name="wrn.전부인쇄." hidden="1">{#N/A,#N/A,FALSE,"단축1";#N/A,#N/A,FALSE,"단축2";#N/A,#N/A,FALSE,"단축3";#N/A,#N/A,FALSE,"장축";#N/A,#N/A,FALSE,"4WD"}</definedName>
    <definedName name="wrn.전열선출서." hidden="1">{#N/A,#N/A,FALSE,"전열산출서"}</definedName>
    <definedName name="wrn.조골재." localSheetId="0" hidden="1">{#N/A,#N/A,FALSE,"조골재"}</definedName>
    <definedName name="wrn.조골재." hidden="1">{#N/A,#N/A,FALSE,"조골재"}</definedName>
    <definedName name="wrn.중기목록인쇄." localSheetId="0" hidden="1">{#N/A,#N/A,FALSE,"중기목록"}</definedName>
    <definedName name="wrn.중기목록인쇄." hidden="1">{#N/A,#N/A,FALSE,"중기목록"}</definedName>
    <definedName name="wrn.중기산출기초인쇄." localSheetId="0" hidden="1">{#N/A,#N/A,FALSE,"중기산출기초"}</definedName>
    <definedName name="wrn.중기산출기초인쇄." hidden="1">{#N/A,#N/A,FALSE,"중기산출기초"}</definedName>
    <definedName name="wrn.중기인쇄." localSheetId="0" hidden="1">{#N/A,#N/A,FALSE,"중기"}</definedName>
    <definedName name="wrn.중기인쇄." hidden="1">{#N/A,#N/A,FALSE,"중기"}</definedName>
    <definedName name="wrn.중기인쇄._.일반형변환." localSheetId="0" hidden="1">{#N/A,#N/A,FALSE,"중기변환"}</definedName>
    <definedName name="wrn.중기인쇄._.일반형변환." hidden="1">{#N/A,#N/A,FALSE,"중기변환"}</definedName>
    <definedName name="wrn.직좌." localSheetId="0" hidden="1">{#N/A,#N/A,FALSE,"품의서";#N/A,#N/A,FALSE,"전제";#N/A,#N/A,FALSE,"총손";#N/A,#N/A,FALSE,"손익";#N/A,#N/A,FALSE,"대당";#N/A,#N/A,FALSE,"가공비";#N/A,#N/A,FALSE,"재료비";#N/A,#N/A,FALSE,"판비";#N/A,#N/A,FALSE,"가격"}</definedName>
    <definedName name="wrn.직좌." hidden="1">{#N/A,#N/A,FALSE,"품의서";#N/A,#N/A,FALSE,"전제";#N/A,#N/A,FALSE,"총손";#N/A,#N/A,FALSE,"손익";#N/A,#N/A,FALSE,"대당";#N/A,#N/A,FALSE,"가공비";#N/A,#N/A,FALSE,"재료비";#N/A,#N/A,FALSE,"판비";#N/A,#N/A,FALSE,"가격"}</definedName>
    <definedName name="wrn.직중." localSheetId="0" hidden="1">{#N/A,#N/A,FALSE,"표지";#N/A,#N/A,FALSE,"전제";#N/A,#N/A,FALSE,"대당";#N/A,#N/A,FALSE,"가공비";#N/A,#N/A,FALSE,"재료비";#N/A,#N/A,FALSE,"손익"}</definedName>
    <definedName name="wrn.직중." hidden="1">{#N/A,#N/A,FALSE,"표지";#N/A,#N/A,FALSE,"전제";#N/A,#N/A,FALSE,"대당";#N/A,#N/A,FALSE,"가공비";#N/A,#N/A,FALSE,"재료비";#N/A,#N/A,FALSE,"손익"}</definedName>
    <definedName name="wrn.철골집계표._.5칸." localSheetId="0" hidden="1">{#N/A,#N/A,FALSE,"Sheet1"}</definedName>
    <definedName name="wrn.철골집계표._.5칸." hidden="1">{#N/A,#N/A,FALSE,"Sheet1"}</definedName>
    <definedName name="wrn.토공1." localSheetId="0" hidden="1">{#N/A,#N/A,FALSE,"구조1"}</definedName>
    <definedName name="wrn.토공1." hidden="1">{#N/A,#N/A,FALSE,"구조1"}</definedName>
    <definedName name="wrn.토공2." localSheetId="0" hidden="1">{#N/A,#N/A,FALSE,"토공2"}</definedName>
    <definedName name="wrn.토공2." hidden="1">{#N/A,#N/A,FALSE,"토공2"}</definedName>
    <definedName name="wrn.통신지." hidden="1">{#N/A,#N/A,FALSE,"기안지";#N/A,#N/A,FALSE,"통신지"}</definedName>
    <definedName name="wrn.포장1." localSheetId="0" hidden="1">{#N/A,#N/A,FALSE,"포장1";#N/A,#N/A,FALSE,"포장1"}</definedName>
    <definedName name="wrn.포장1." hidden="1">{#N/A,#N/A,FALSE,"포장1";#N/A,#N/A,FALSE,"포장1"}</definedName>
    <definedName name="wrn.포장2." localSheetId="0" hidden="1">{#N/A,#N/A,FALSE,"포장2"}</definedName>
    <definedName name="wrn.포장2." hidden="1">{#N/A,#N/A,FALSE,"포장2"}</definedName>
    <definedName name="wrn.포장단가." localSheetId="0" hidden="1">{#N/A,#N/A,FALSE,"포장단가"}</definedName>
    <definedName name="wrn.포장단가." hidden="1">{#N/A,#N/A,FALSE,"포장단가"}</definedName>
    <definedName name="wrn.표지." localSheetId="0" hidden="1">{#N/A,#N/A,FALSE,"표지"}</definedName>
    <definedName name="wrn.표지." hidden="1">{#N/A,#N/A,FALSE,"표지"}</definedName>
    <definedName name="wrn.표지목차." localSheetId="0" hidden="1">{#N/A,#N/A,FALSE,"표지목차"}</definedName>
    <definedName name="wrn.표지목차." hidden="1">{#N/A,#N/A,FALSE,"표지목차"}</definedName>
    <definedName name="wrn.현장._.NCR._.분석." localSheetId="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0" hidden="1">{#N/A,#N/A,FALSE,"혼합골재"}</definedName>
    <definedName name="wrn.혼합골재." hidden="1">{#N/A,#N/A,FALSE,"혼합골재"}</definedName>
    <definedName name="ww" localSheetId="0" hidden="1">[31]내역서!#REF!</definedName>
    <definedName name="W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'[25]ABUT수량-A1'!$T$25</definedName>
    <definedName name="x" localSheetId="0" hidden="1">{#N/A,#N/A,FALSE,"운반시간"}</definedName>
    <definedName name="x" hidden="1">{#N/A,#N/A,FALSE,"운반시간"}</definedName>
    <definedName name="X9701D_일위대가_List">#REF!</definedName>
    <definedName name="xhrhd" localSheetId="0" hidden="1">{#N/A,#N/A,FALSE,"토공2"}</definedName>
    <definedName name="xhrhd" hidden="1">{#N/A,#N/A,FALSE,"토공2"}</definedName>
    <definedName name="xmrrlwhrjs" localSheetId="0" hidden="1">{#N/A,#N/A,FALSE,"현장 NCR 분석";#N/A,#N/A,FALSE,"현장품질감사";#N/A,#N/A,FALSE,"현장품질감사"}</definedName>
    <definedName name="xmrrlwhrjs" hidden="1">{#N/A,#N/A,FALSE,"현장 NCR 분석";#N/A,#N/A,FALSE,"현장품질감사";#N/A,#N/A,FALSE,"현장품질감사"}</definedName>
    <definedName name="xv">{"Book1","부대-(표지판,데리,가드).xls","부대-(낙,차,중분대).xls"}</definedName>
    <definedName name="xx" hidden="1">{#N/A,#N/A,FALSE,"포장1";#N/A,#N/A,FALSE,"포장1"}</definedName>
    <definedName name="xxca" localSheetId="0" hidden="1">{"'Firr(선)'!$AS$1:$AY$62","'Firr(사)'!$AS$1:$AY$62","'Firr(회)'!$AS$1:$AY$62","'Firr(선)'!$L$1:$V$62","'Firr(사)'!$L$1:$V$62","'Firr(회)'!$L$1:$V$62"}</definedName>
    <definedName name="xxca" hidden="1">{"'Firr(선)'!$AS$1:$AY$62","'Firr(사)'!$AS$1:$AY$62","'Firr(회)'!$AS$1:$AY$62","'Firr(선)'!$L$1:$V$62","'Firr(사)'!$L$1:$V$62","'Firr(회)'!$L$1:$V$62"}</definedName>
    <definedName name="XXXX">[111]입찰안!$P$3</definedName>
    <definedName name="YBG견적서통" localSheetId="0" hidden="1">{#N/A,#N/A,TRUE,"손익보고"}</definedName>
    <definedName name="YBG견적서통" hidden="1">{#N/A,#N/A,TRUE,"손익보고"}</definedName>
    <definedName name="year">[35]근태계획서!$B$5</definedName>
    <definedName name="YN0">[26]환율!$I$5</definedName>
    <definedName name="yr">[84]입력정보!$C$9</definedName>
    <definedName name="yyy" localSheetId="0" hidden="1">[112]수량산출!$A$1:$A$8561</definedName>
    <definedName name="yyy">[0]!yyy</definedName>
    <definedName name="yyy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Z_7C9E3C89_86A0_11D2_9795_00A0C94ACFC5_.wvu.PrintArea" localSheetId="0" hidden="1">#REF!</definedName>
    <definedName name="Z_7C9E3C89_86A0_11D2_9795_00A0C94ACFC5_.wvu.PrintArea" hidden="1">#REF!</definedName>
    <definedName name="za" localSheetId="0" hidden="1">#REF!</definedName>
    <definedName name="za" hidden="1">#REF!</definedName>
    <definedName name="zx" hidden="1">[113]노임단가!#REF!</definedName>
    <definedName name="ZZZ" localSheetId="0" hidden="1">{#N/A,#N/A,FALSE,"배수2"}</definedName>
    <definedName name="ZZZ" hidden="1">{#N/A,#N/A,FALSE,"배수2"}</definedName>
    <definedName name="ㄱ" hidden="1">{#N/A,#N/A,TRUE,"토적및재료집계";#N/A,#N/A,TRUE,"토적및재료집계";#N/A,#N/A,TRUE,"단위량"}</definedName>
    <definedName name="ㄱㄱ" localSheetId="0" hidden="1">{#N/A,#N/A,FALSE,"명세표"}</definedName>
    <definedName name="ㄱㄱ" hidden="1">{#N/A,#N/A,FALSE,"명세표"}</definedName>
    <definedName name="ㄱㄱㄱ">#REF!</definedName>
    <definedName name="ㄱㄱㄱㄱ">#N/A</definedName>
    <definedName name="ㄱㄷㄷㄱ" localSheetId="0" hidden="1">{#N/A,#N/A,FALSE,"구조2"}</definedName>
    <definedName name="ㄱㄷㄷㄱ" hidden="1">{#N/A,#N/A,FALSE,"구조2"}</definedName>
    <definedName name="ㄱㅁㄴ" localSheetId="0" hidden="1">{#N/A,#N/A,FALSE,"토공2"}</definedName>
    <definedName name="ㄱㅁㄴ" hidden="1">{#N/A,#N/A,FALSE,"토공2"}</definedName>
    <definedName name="ㄱㅇ" localSheetId="0" hidden="1">{#N/A,#N/A,FALSE,"단축1";#N/A,#N/A,FALSE,"단축2";#N/A,#N/A,FALSE,"단축3";#N/A,#N/A,FALSE,"장축";#N/A,#N/A,FALSE,"4WD"}</definedName>
    <definedName name="ㄱㅇ" hidden="1">{#N/A,#N/A,FALSE,"단축1";#N/A,#N/A,FALSE,"단축2";#N/A,#N/A,FALSE,"단축3";#N/A,#N/A,FALSE,"장축";#N/A,#N/A,FALSE,"4WD"}</definedName>
    <definedName name="ㄱㅈㅎ" localSheetId="0" hidden="1">#REF!</definedName>
    <definedName name="ㄱㅈㅎ" hidden="1">#REF!</definedName>
    <definedName name="가" hidden="1">{#N/A,#N/A,FALSE,"골재소요량";#N/A,#N/A,FALSE,"골재소요량"}</definedName>
    <definedName name="가S_O" hidden="1">{#N/A,#N/A,FALSE,"DAOCM 2차 검토"}</definedName>
    <definedName name="가공조립가공">#N/A</definedName>
    <definedName name="가나" localSheetId="0" hidden="1">{"'Sheet1'!$A$9:$I$36"}</definedName>
    <definedName name="가나" hidden="1">{"'Sheet1'!$A$9:$I$36"}</definedName>
    <definedName name="가나1" localSheetId="0" hidden="1">{"'Sheet1'!$A$9:$I$36"}</definedName>
    <definedName name="가나1" hidden="1">{"'Sheet1'!$A$9:$I$36"}</definedName>
    <definedName name="가나11" localSheetId="0" hidden="1">{"'Sheet1'!$A$9:$I$36"}</definedName>
    <definedName name="가나11" hidden="1">{"'Sheet1'!$A$9:$I$36"}</definedName>
    <definedName name="가나111" localSheetId="0" hidden="1">{"'Sheet1'!$A$9:$I$36"}</definedName>
    <definedName name="가나111" hidden="1">{"'Sheet1'!$A$9:$I$36"}</definedName>
    <definedName name="가나다" localSheetId="0" hidden="1">{"'Sheet1'!$A$9:$I$36"}</definedName>
    <definedName name="가나다" hidden="1">{"'Sheet1'!$A$9:$I$36"}</definedName>
    <definedName name="가나다라" localSheetId="0" hidden="1">{"'제10장(표)'!$A$5:$L$10"}</definedName>
    <definedName name="가나다라" hidden="1">{"'제10장(표)'!$A$5:$L$10"}</definedName>
    <definedName name="가나다라마" localSheetId="0" hidden="1">{"'Sheet1'!$A$9:$I$36"}</definedName>
    <definedName name="가나다라마" hidden="1">{"'Sheet1'!$A$9:$I$36"}</definedName>
    <definedName name="가나다라마바사" localSheetId="0" hidden="1">{#N/A,#N/A,FALSE,"명세표"}</definedName>
    <definedName name="가나다라마바사" hidden="1">{#N/A,#N/A,FALSE,"명세표"}</definedName>
    <definedName name="가도로">'[114]2000.11월설계내역'!$A$308:$A$311</definedName>
    <definedName name="가로" localSheetId="0" hidden="1">{#N/A,#N/A,FALSE,"전력간선"}</definedName>
    <definedName name="가로" hidden="1">{#N/A,#N/A,FALSE,"전력간선"}</definedName>
    <definedName name="가로등">#N/A</definedName>
    <definedName name="가로등부표1">[34]!Macro13</definedName>
    <definedName name="가로등부표2">#REF!,#REF!</definedName>
    <definedName name="가로등입력">#N/A</definedName>
    <definedName name="가설">[115]자단!$A$1:$O$65536</definedName>
    <definedName name="가설경비">[116]가설공사비!$L$22</definedName>
    <definedName name="가설노무비">[116]가설공사비!$H$22</definedName>
    <definedName name="가설재료비">[116]가설공사비!$J$22</definedName>
    <definedName name="가시나무R4">[117]수목데이타!$E$2</definedName>
    <definedName name="가시나무R5">[117]수목데이타!$E$3</definedName>
    <definedName name="가시나무R6">[118]데이타!$E$4</definedName>
    <definedName name="가시나무R8">[118]데이타!$E$5</definedName>
    <definedName name="가아" hidden="1">[119]수량산출!#REF!</definedName>
    <definedName name="가아나" localSheetId="0" hidden="1">{#N/A,#N/A,TRUE,"Y생산";#N/A,#N/A,TRUE,"Y판매";#N/A,#N/A,TRUE,"Y총물량";#N/A,#N/A,TRUE,"Y능력";#N/A,#N/A,TRUE,"YKD"}</definedName>
    <definedName name="가아나" hidden="1">{#N/A,#N/A,TRUE,"Y생산";#N/A,#N/A,TRUE,"Y판매";#N/A,#N/A,TRUE,"Y총물량";#N/A,#N/A,TRUE,"Y능력";#N/A,#N/A,TRUE,"YKD"}</definedName>
    <definedName name="가이즈까">[64]단가!$A$94</definedName>
    <definedName name="가이즈까향1204">[118]데이타!$E$6</definedName>
    <definedName name="가이즈까향1505">[118]데이타!$E$7</definedName>
    <definedName name="가이즈까향2006">[118]데이타!$E$8</definedName>
    <definedName name="가이즈까향2008">[118]데이타!$E$9</definedName>
    <definedName name="가이즈까향2510">[118]데이타!$E$10</definedName>
    <definedName name="가정">#REF!</definedName>
    <definedName name="가제당경비">[120]가제당공사비!$L$19</definedName>
    <definedName name="가제당노무비">[120]가제당공사비!$H$19</definedName>
    <definedName name="가제당재료비">[120]가제당공사비!$J$19</definedName>
    <definedName name="가중나무B10">[118]데이타!$E$19</definedName>
    <definedName name="가중나무B4">[118]데이타!$E$15</definedName>
    <definedName name="가중나무B5">[118]데이타!$E$16</definedName>
    <definedName name="가중나무B6">[118]데이타!$E$17</definedName>
    <definedName name="가중나무B8">[118]데이타!$E$18</definedName>
    <definedName name="간" localSheetId="0" hidden="1">{#N/A,#N/A,FALSE,"명세표"}</definedName>
    <definedName name="간" hidden="1">{#N/A,#N/A,FALSE,"명세표"}</definedName>
    <definedName name="간노1">'[121]토목(대안)'!$H$1285</definedName>
    <definedName name="간선">[122]내역서!$A$1:$L$85</definedName>
    <definedName name="간접노무비">#REF!</definedName>
    <definedName name="간접비" localSheetId="0" hidden="1">{#N/A,#N/A,FALSE,"현장 NCR 분석";#N/A,#N/A,FALSE,"현장품질감사";#N/A,#N/A,FALSE,"현장품질감사"}</definedName>
    <definedName name="간접비" hidden="1">{#N/A,#N/A,FALSE,"현장 NCR 분석";#N/A,#N/A,FALSE,"현장품질감사";#N/A,#N/A,FALSE,"현장품질감사"}</definedName>
    <definedName name="간접비.ncr" localSheetId="0" hidden="1">{#N/A,#N/A,FALSE,"현장 NCR 분석";#N/A,#N/A,FALSE,"현장품질감사";#N/A,#N/A,FALSE,"현장품질감사"}</definedName>
    <definedName name="간접비.ncr" hidden="1">{#N/A,#N/A,FALSE,"현장 NCR 분석";#N/A,#N/A,FALSE,"현장품질감사";#N/A,#N/A,FALSE,"현장품질감사"}</definedName>
    <definedName name="간지">#N/A</definedName>
    <definedName name="간지1">[123]기초단가!$B$41</definedName>
    <definedName name="갈대">[64]단가!$A$149</definedName>
    <definedName name="갈대노">[124]식재!$H$209</definedName>
    <definedName name="갈대재">[124]식재!$F$209</definedName>
    <definedName name="갈매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감">[64]단가!$A$102</definedName>
    <definedName name="감R10">[118]데이타!$E$24</definedName>
    <definedName name="감R12">[118]데이타!$E$25</definedName>
    <definedName name="감R15">[118]데이타!$E$26</definedName>
    <definedName name="감R5">[118]데이타!$E$20</definedName>
    <definedName name="감R6">[118]데이타!$E$21</definedName>
    <definedName name="감R7">[118]데이타!$E$22</definedName>
    <definedName name="감R8">[118]데이타!$E$23</definedName>
    <definedName name="감가상각법">'[84]Data&amp;Result'!$K$46</definedName>
    <definedName name="감독자직성명">[125]준공조서!$C$8</definedName>
    <definedName name="감리비요율">'[84]Data &amp; Result'!$B$37</definedName>
    <definedName name="갑지1">[126]산출내역서집계표!$D$3:$L$116</definedName>
    <definedName name="강아지" localSheetId="0" hidden="1">#REF!</definedName>
    <definedName name="강아지" hidden="1">#REF!</definedName>
    <definedName name="개나리">[127]단가!$A$140</definedName>
    <definedName name="개나리12">[118]데이타!$E$31</definedName>
    <definedName name="개나리3">[118]데이타!$E$27</definedName>
    <definedName name="개나리5">[118]데이타!$E$28</definedName>
    <definedName name="개나리7">[118]데이타!$E$29</definedName>
    <definedName name="개나리9">[118]데이타!$E$30</definedName>
    <definedName name="개선내용" localSheetId="0" hidden="1">{#N/A,#N/A,TRUE,"Y생산";#N/A,#N/A,TRUE,"Y판매";#N/A,#N/A,TRUE,"Y총물량";#N/A,#N/A,TRUE,"Y능력";#N/A,#N/A,TRUE,"YKD"}</definedName>
    <definedName name="개선내용" hidden="1">{#N/A,#N/A,TRUE,"Y생산";#N/A,#N/A,TRUE,"Y판매";#N/A,#N/A,TRUE,"Y총물량";#N/A,#N/A,TRUE,"Y능력";#N/A,#N/A,TRUE,"YKD"}</definedName>
    <definedName name="개선실적" localSheetId="0" hidden="1">{#N/A,#N/A,TRUE,"Y생산";#N/A,#N/A,TRUE,"Y판매";#N/A,#N/A,TRUE,"Y총물량";#N/A,#N/A,TRUE,"Y능력";#N/A,#N/A,TRUE,"YKD"}</definedName>
    <definedName name="개선실적" hidden="1">{#N/A,#N/A,TRUE,"Y생산";#N/A,#N/A,TRUE,"Y판매";#N/A,#N/A,TRUE,"Y총물량";#N/A,#N/A,TRUE,"Y능력";#N/A,#N/A,TRUE,"YKD"}</definedName>
    <definedName name="개소별명세표" localSheetId="0" hidden="1">{#N/A,#N/A,FALSE,"명세표"}</definedName>
    <definedName name="개소별명세표" hidden="1">{#N/A,#N/A,FALSE,"명세표"}</definedName>
    <definedName name="개쉬땅1204">[118]데이타!$E$32</definedName>
    <definedName name="개쉬땅1506">[118]데이타!$E$33</definedName>
    <definedName name="개업시작시점">[128]재무가정!$G$14</definedName>
    <definedName name="개착터널">'[114]2000.11월설계내역'!$A$184:$A$207</definedName>
    <definedName name="개천내기">'[114]2000.11월설계내역'!$A$66:$A$76</definedName>
    <definedName name="갯버들노">[124]식재!$H$156</definedName>
    <definedName name="갯버들재">[124]식재!$F$156</definedName>
    <definedName name="거_44">[129]수량산출!$R$20</definedName>
    <definedName name="거ㅏ" hidden="1">[130]수량산출!$A$3:$H$8539</definedName>
    <definedName name="건가이자">[131]건가이자전체!$F$2:$J$173</definedName>
    <definedName name="건축" localSheetId="0" hidden="1">{#N/A,#N/A,TRUE,"토적및재료집계";#N/A,#N/A,TRUE,"토적및재료집계";#N/A,#N/A,TRUE,"단위량"}</definedName>
    <definedName name="건축" hidden="1">{#N/A,#N/A,TRUE,"토적및재료집계";#N/A,#N/A,TRUE,"토적및재료집계";#N/A,#N/A,TRUE,"단위량"}</definedName>
    <definedName name="건축원가" hidden="1">[132]전기!$B$4:$B$163</definedName>
    <definedName name="검토서D" hidden="1">{#N/A,#N/A,FALSE,"현장 NCR 분석";#N/A,#N/A,FALSE,"현장품질감사";#N/A,#N/A,FALSE,"현장품질감사"}</definedName>
    <definedName name="게이트">[133]단가!$B$35</definedName>
    <definedName name="견" localSheetId="0">#REF!,#REF!</definedName>
    <definedName name="견">#REF!</definedName>
    <definedName name="견적">#REF!</definedName>
    <definedName name="견적ㄹㄹㄹ" localSheetId="0" hidden="1">{"'Sheet1'!$A$9:$I$36"}</definedName>
    <definedName name="견적ㄹㄹㄹ" hidden="1">{"'Sheet1'!$A$9:$I$36"}</definedName>
    <definedName name="견적서" localSheetId="0" hidden="1">{#N/A,#N/A,TRUE,"손익보고"}</definedName>
    <definedName name="견적서" hidden="1">{#N/A,#N/A,TRUE,"손익보고"}</definedName>
    <definedName name="견적의뢰" localSheetId="0" hidden="1">{#N/A,#N/A,FALSE,"신청통보";#N/A,#N/A,FALSE,"기성확인서";#N/A,#N/A,FALSE,"기성내역서"}</definedName>
    <definedName name="견적의뢰" hidden="1">{#N/A,#N/A,FALSE,"신청통보";#N/A,#N/A,FALSE,"기성확인서";#N/A,#N/A,FALSE,"기성내역서"}</definedName>
    <definedName name="견적조건" localSheetId="0" hidden="1">{#N/A,#N/A,FALSE,"CCTV"}</definedName>
    <definedName name="견적조건" hidden="1">{#N/A,#N/A,FALSE,"CCTV"}</definedName>
    <definedName name="견적조건8" localSheetId="0" hidden="1">{#N/A,#N/A,FALSE,"CCTV"}</definedName>
    <definedName name="견적조건8" hidden="1">{#N/A,#N/A,FALSE,"CCTV"}</definedName>
    <definedName name="결속선">[134]자재단가!$F$29</definedName>
    <definedName name="겹동백1002">[117]수목데이타!$E$145</definedName>
    <definedName name="겹동백1204">[117]수목데이타!$E$146</definedName>
    <definedName name="겹동백1506">[117]수목데이타!$E$147</definedName>
    <definedName name="겹벗R6">[118]데이타!$E$34</definedName>
    <definedName name="겹벗R8">[118]데이타!$E$35</definedName>
    <definedName name="겹철쭉">[64]단가!$A$143</definedName>
    <definedName name="겹철쭉0304">[118]데이타!$E$36</definedName>
    <definedName name="겹철쭉0506">[118]데이타!$E$37</definedName>
    <definedName name="겹철쭉0608">[118]데이타!$E$38</definedName>
    <definedName name="겹철쭉0810">[118]데이타!$E$39</definedName>
    <definedName name="겹철쭉0812">[118]데이타!$E$40</definedName>
    <definedName name="경계블럭연장" hidden="1">[135]조명시설!#REF!</definedName>
    <definedName name="경비" localSheetId="0">[136]설계산출기초!$G$6</definedName>
    <definedName name="경비">#REF!</definedName>
    <definedName name="경비1" hidden="1">#REF!</definedName>
    <definedName name="경비동전력비">#N/A</definedName>
    <definedName name="경비월급">[137]급여조견표!$D$15</definedName>
    <definedName name="경비율">#REF!</definedName>
    <definedName name="경사">[138]단위수량!$D$11</definedName>
    <definedName name="경상비8월" localSheetId="0" hidden="1">{#N/A,#N/A,FALSE,"단축1";#N/A,#N/A,FALSE,"단축2";#N/A,#N/A,FALSE,"단축3";#N/A,#N/A,FALSE,"장축";#N/A,#N/A,FALSE,"4WD"}</definedName>
    <definedName name="경상비8월" hidden="1">{#N/A,#N/A,FALSE,"단축1";#N/A,#N/A,FALSE,"단축2";#N/A,#N/A,FALSE,"단축3";#N/A,#N/A,FALSE,"장축";#N/A,#N/A,FALSE,"4WD"}</definedName>
    <definedName name="경유1">[139]기초단가!$B$41</definedName>
    <definedName name="경유가격">[0]!경유가격</definedName>
    <definedName name="계산조건">#REF!,#REF!</definedName>
    <definedName name="계산조건1">[34]!Macro6</definedName>
    <definedName name="계수B5">[118]데이타!$E$41</definedName>
    <definedName name="계수B6">[118]데이타!$E$42</definedName>
    <definedName name="계수B8">[118]데이타!$E$43</definedName>
    <definedName name="계측제어">#N/A</definedName>
    <definedName name="고" hidden="1">{#N/A,#N/A,FALSE,"조골재"}</definedName>
    <definedName name="고광3">[118]데이타!$E$44</definedName>
    <definedName name="고광5">[118]데이타!$E$45</definedName>
    <definedName name="고급기능사3">'[140]별첨2(임금)'!$E$9</definedName>
    <definedName name="고급기술자1">[123]기초단가!$B$4</definedName>
    <definedName name="고급기술자3">'[140]별첨2(임금)'!$E$6</definedName>
    <definedName name="고급단가">[141]data!$C$10</definedName>
    <definedName name="고급할증">[141]data!$D$10</definedName>
    <definedName name="고문" hidden="1">{#N/A,#N/A,FALSE,"현장 NCR 분석";#N/A,#N/A,FALSE,"현장품질감사";#N/A,#N/A,FALSE,"현장품질감사"}</definedName>
    <definedName name="고장">[142]DATA1!$A$2:$L$98</definedName>
    <definedName name="고적">'[143]분전반계산서(석관)'!$O$29</definedName>
    <definedName name="곡동" localSheetId="0" hidden="1">{"'Firr(선)'!$AS$1:$AY$62","'Firr(사)'!$AS$1:$AY$62","'Firr(회)'!$AS$1:$AY$62","'Firr(선)'!$L$1:$V$62","'Firr(사)'!$L$1:$V$62","'Firr(회)'!$L$1:$V$62"}</definedName>
    <definedName name="곡동" hidden="1">{"'Firr(선)'!$AS$1:$AY$62","'Firr(사)'!$AS$1:$AY$62","'Firr(회)'!$AS$1:$AY$62","'Firr(선)'!$L$1:$V$62","'Firr(사)'!$L$1:$V$62","'Firr(회)'!$L$1:$V$62"}</definedName>
    <definedName name="곡선부">'[144]계산서(곡선부)'!$A$1:$M$24</definedName>
    <definedName name="골재.시멘트집꼐" localSheetId="0" hidden="1">#REF!</definedName>
    <definedName name="골재.시멘트집꼐" hidden="1">#REF!</definedName>
    <definedName name="곰솔2508">[145]데이타!$E$46</definedName>
    <definedName name="곰솔3010">[118]데이타!$E$47</definedName>
    <definedName name="곰솔R10">[117]수목데이타!$E$48</definedName>
    <definedName name="곰솔R12">[117]수목데이타!$E$49</definedName>
    <definedName name="곰솔R15">[117]수목데이타!$E$50</definedName>
    <definedName name="곱">[89]DATE!$I$24:$I$85</definedName>
    <definedName name="곱곱">[146]DATE!$I$24:$I$85</definedName>
    <definedName name="공가원가VMS\" hidden="1">{#N/A,#N/A,TRUE,"토적및재료집계";#N/A,#N/A,TRUE,"토적및재료집계";#N/A,#N/A,TRUE,"단위량"}</definedName>
    <definedName name="공가원가계산서">#REF!</definedName>
    <definedName name="공과잡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손료">OFFSET([76]참조!$Q$2,0,0,COUNTA([76]참조!$Q$1:$Q$65536),1)</definedName>
    <definedName name="공구현황2">#N/A</definedName>
    <definedName name="공급">OFFSET([76]참조!$N$2,0,0,COUNTA([76]참조!$N$1:$N$65536),1)</definedName>
    <definedName name="공급가액">#REF!</definedName>
    <definedName name="공기1" hidden="1">[147]설계내역서!#REF!</definedName>
    <definedName name="공명">[136]도급예산내역서봉투!$C$5</definedName>
    <definedName name="공문">OFFSET([76]참조!$M$2,0,0,COUNTA([76]참조!$M$1:$M$65536),1)</definedName>
    <definedName name="공법">OFFSET([148]입력!$AC$2,0,0,COUNTA([148]입력!$AC$1:$AC$65536),1)</definedName>
    <definedName name="공사">OFFSET([76]참조!$T$2,0,0,COUNTA([76]참조!$T$1:$T$65536),1)</definedName>
    <definedName name="공사공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[149]평가데이터!$R$6:$R$8</definedName>
    <definedName name="공사기간년도">'[84]Data &amp; Result'!$B$7</definedName>
    <definedName name="공사명">#REF!</definedName>
    <definedName name="공사보험요율">'[84]Data &amp; Result'!$C$41</definedName>
    <definedName name="공사비">#REF!</definedName>
    <definedName name="공사비총액">[150]공사비!$F:$F</definedName>
    <definedName name="공사시방서" localSheetId="0" hidden="1">{#N/A,#N/A,FALSE,"명세표"}</definedName>
    <definedName name="공사시방서" hidden="1">{#N/A,#N/A,FALSE,"명세표"}</definedName>
    <definedName name="공사시방서1" localSheetId="0" hidden="1">{#N/A,#N/A,FALSE,"명세표"}</definedName>
    <definedName name="공사시방서1" hidden="1">{#N/A,#N/A,FALSE,"명세표"}</definedName>
    <definedName name="공사원가계산서" localSheetId="0" hidden="1">{#N/A,#N/A,TRUE,"토적및재료집계";#N/A,#N/A,TRUE,"토적및재료집계";#N/A,#N/A,TRUE,"단위량"}</definedName>
    <definedName name="공사원가계산서" hidden="1">{#N/A,#N/A,TRUE,"토적및재료집계";#N/A,#N/A,TRUE,"토적및재료집계";#N/A,#N/A,TRUE,"단위량"}</definedName>
    <definedName name="공사원가계산서경비소계">[136]공사원가계산서!$C$22</definedName>
    <definedName name="공사원가계산서노무비">[136]공사원가계산서!$C$9</definedName>
    <definedName name="공사원가계산서재료비">[136]공사원가계산서!$C$6</definedName>
    <definedName name="공사종료일">[128]재무가정!$S$13</definedName>
    <definedName name="공사착공년도">'[84]Data &amp; Result'!$B$5</definedName>
    <definedName name="공압축3.5간재">'[151]기계경비(시간당)'!$H$248</definedName>
    <definedName name="공압축3.5노무">'[151]기계경비(시간당)'!$H$244</definedName>
    <definedName name="공압축3.5노무야간">'[151]기계경비(시간당)'!$H$245</definedName>
    <definedName name="공압축3.5손료">'[151]기계경비(시간당)'!$H$243</definedName>
    <definedName name="공압축7.1간재">'[151]기계경비(시간당)'!$H$256</definedName>
    <definedName name="공압축7.1노무">'[151]기계경비(시간당)'!$H$252</definedName>
    <definedName name="공압축7.1노무야간">'[151]기계경비(시간당)'!$H$253</definedName>
    <definedName name="공압축7.1손료">'[151]기계경비(시간당)'!$H$251</definedName>
    <definedName name="공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hidden="1">[152]조명시설!#REF!</definedName>
    <definedName name="과장월급">[137]급여조견표!$C$22</definedName>
    <definedName name="과학1">'[153]교사기준면적(초등)'!$D$34</definedName>
    <definedName name="곽동준" localSheetId="0" hidden="1">{"'Firr(선)'!$AS$1:$AY$62","'Firr(사)'!$AS$1:$AY$62","'Firr(회)'!$AS$1:$AY$62","'Firr(선)'!$L$1:$V$62","'Firr(사)'!$L$1:$V$62","'Firr(회)'!$L$1:$V$62"}</definedName>
    <definedName name="곽동준" hidden="1">{"'Firr(선)'!$AS$1:$AY$62","'Firr(사)'!$AS$1:$AY$62","'Firr(회)'!$AS$1:$AY$62","'Firr(선)'!$L$1:$V$62","'Firr(사)'!$L$1:$V$62","'Firr(회)'!$L$1:$V$62"}</definedName>
    <definedName name="곽동중" localSheetId="0" hidden="1">{"'Firr(선)'!$AS$1:$AY$62","'Firr(사)'!$AS$1:$AY$62","'Firr(회)'!$AS$1:$AY$62","'Firr(선)'!$L$1:$V$62","'Firr(사)'!$L$1:$V$62","'Firr(회)'!$L$1:$V$62"}</definedName>
    <definedName name="곽동중" hidden="1">{"'Firr(선)'!$AS$1:$AY$62","'Firr(사)'!$AS$1:$AY$62","'Firr(회)'!$AS$1:$AY$62","'Firr(선)'!$L$1:$V$62","'Firr(사)'!$L$1:$V$62","'Firr(회)'!$L$1:$V$62"}</definedName>
    <definedName name="관갉">#REF!,#REF!,#REF!</definedName>
    <definedName name="관경03">[154]계수시트!$B$67</definedName>
    <definedName name="관경06">[154]계수시트!$B$70</definedName>
    <definedName name="관경08">[154]계수시트!$B$71</definedName>
    <definedName name="관경10">[154]계수시트!$B$63</definedName>
    <definedName name="관경15">[154]계수시트!$B$65</definedName>
    <definedName name="관경5">[154]계수시트!$B$59</definedName>
    <definedName name="관경6">[154]계수시트!$B$60</definedName>
    <definedName name="관경7">[154]계수시트!$B$61</definedName>
    <definedName name="관경8">[154]계수시트!$B$62</definedName>
    <definedName name="관계단노">[124]시설물!$H$294</definedName>
    <definedName name="관계단재">[124]시설물!$F$294</definedName>
    <definedName name="관급" localSheetId="0">#REF!,#REF!,#REF!</definedName>
    <definedName name="관급">#REF!,#REF!,#REF!</definedName>
    <definedName name="관급_2">#REF!,#REF!,#REF!</definedName>
    <definedName name="관급_3">#REF!,#REF!,#REF!</definedName>
    <definedName name="관급_73">#REF!,#REF!,#REF!</definedName>
    <definedName name="관급_74">#REF!,#REF!,#REF!</definedName>
    <definedName name="관급1">#REF!,#REF!,#REF!</definedName>
    <definedName name="관급자재">#REF!,#REF!,#REF!</definedName>
    <definedName name="관급자재비">#REF!</definedName>
    <definedName name="관급자재집계표">[0]!관급자재집계표</definedName>
    <definedName name="관노03">[154]계수시트!$B$39</definedName>
    <definedName name="관노06">[154]계수시트!$B$42</definedName>
    <definedName name="관노08">[154]계수시트!$B$43</definedName>
    <definedName name="관노10">[154]계수시트!$B$35</definedName>
    <definedName name="관노15">[154]계수시트!$B$37</definedName>
    <definedName name="관노5">[154]계수시트!$B$31</definedName>
    <definedName name="관노6">[154]계수시트!$B$32</definedName>
    <definedName name="관노7">[154]계수시트!$B$33</definedName>
    <definedName name="관노8">[154]계수시트!$B$34</definedName>
    <definedName name="관로집계">[155]오수토공!$L$56</definedName>
    <definedName name="관로터파기">[156]!돌아가기</definedName>
    <definedName name="관리동보수비">#N/A</definedName>
    <definedName name="관리동보수비9">#N/A</definedName>
    <definedName name="관리동전력비">#N/A</definedName>
    <definedName name="관리수수료_약정">[128]재무가정!$M$10</definedName>
    <definedName name="관리수수료_인출">[128]재무가정!$M$11</definedName>
    <definedName name="관리수수료값">[157]총사업비명세!$AC$59</definedName>
    <definedName name="관용접300간재">[109]G.R300경비!$F$109</definedName>
    <definedName name="관용접300노무">[109]G.R300경비!$F$114</definedName>
    <definedName name="관재03">[154]계수시트!$B$53</definedName>
    <definedName name="관재06">[154]계수시트!$B$56</definedName>
    <definedName name="관재08">[154]계수시트!$B$57</definedName>
    <definedName name="관재10">[154]계수시트!$B$49</definedName>
    <definedName name="관재15">[154]계수시트!$B$51</definedName>
    <definedName name="관재5">[154]계수시트!$B$45</definedName>
    <definedName name="관재6">[154]계수시트!$B$46</definedName>
    <definedName name="관재7">[154]계수시트!$B$47</definedName>
    <definedName name="관재8">[154]계수시트!$B$48</definedName>
    <definedName name="관절단300간재">[109]G.R300경비!$F$95</definedName>
    <definedName name="관절단300노무">[109]G.R300경비!$F$103</definedName>
    <definedName name="관찰4경">[124]시설물!$J$357</definedName>
    <definedName name="관찰4노">[124]시설물!$H$357</definedName>
    <definedName name="관찰4재">[124]시설물!$F$357</definedName>
    <definedName name="관찰다리노">[124]시설물!$H$383</definedName>
    <definedName name="관찰다리재">[124]시설물!$F$383</definedName>
    <definedName name="관찰로경">[124]시설물!$J$370</definedName>
    <definedName name="관찰로노">[124]시설물!$H$370</definedName>
    <definedName name="관찰로재">[124]시설물!$F$370</definedName>
    <definedName name="광" hidden="1">{#N/A,#N/A,TRUE,"토적및재료집계";#N/A,#N/A,TRUE,"토적및재료집계";#N/A,#N/A,TRUE,"단위량"}</definedName>
    <definedName name="광나무1003">[117]수목데이타!$E$51</definedName>
    <definedName name="광나무1203">[117]수목데이타!$E$52</definedName>
    <definedName name="광나무1506">[117]수목데이타!$E$53</definedName>
    <definedName name="광명">#REF!</definedName>
    <definedName name="광편백0405">[117]수목데이타!$E$153</definedName>
    <definedName name="광편백0507">[117]수목데이타!$E$154</definedName>
    <definedName name="광편백0509">[117]수목데이타!$E$155</definedName>
    <definedName name="교량공">'[114]2000.11월설계내역'!$A$125:$A$164</definedName>
    <definedName name="교통사고">#REF!</definedName>
    <definedName name="구" hidden="1">[32]중기비!#REF!</definedName>
    <definedName name="구당초">[158]구조물공!$E:$E,[158]구조물공!$G:$G</definedName>
    <definedName name="구변경">[158]구조물공!#REF!,[158]구조물공!#REF!</definedName>
    <definedName name="구분">OFFSET([76]참조!$V$2,0,0,COUNTA([76]참조!$V$1:$V$65536),1)</definedName>
    <definedName name="구산갑지" hidden="1">'[159]#REF'!#REF!</definedName>
    <definedName name="구상나무1505">[117]수목데이타!$E$69</definedName>
    <definedName name="구상나무2008">[117]수목데이타!$E$70</definedName>
    <definedName name="구상나무2510">[117]수목데이타!$E$71</definedName>
    <definedName name="구상나무3012">[117]수목데이타!$E$72</definedName>
    <definedName name="구조물" localSheetId="0" hidden="1">{#N/A,#N/A,FALSE,"속도"}</definedName>
    <definedName name="구조물" hidden="1">{#N/A,#N/A,FALSE,"속도"}</definedName>
    <definedName name="구차한" localSheetId="0" hidden="1">{#N/A,#N/A,TRUE,"손익보고"}</definedName>
    <definedName name="구차한" hidden="1">{#N/A,#N/A,TRUE,"손익보고"}</definedName>
    <definedName name="구흥회" localSheetId="0" hidden="1">{#N/A,#N/A,TRUE,"손익보고"}</definedName>
    <definedName name="구흥회" hidden="1">{#N/A,#N/A,TRUE,"손익보고"}</definedName>
    <definedName name="국내건설이자율">[160]Sensitivity!$E$17</definedName>
    <definedName name="국채상환">[161]집계표!$E$6</definedName>
    <definedName name="굵기">[156]!굵기</definedName>
    <definedName name="권">[162]DATE!$I$24:$I$85</definedName>
    <definedName name="권권">[163]DATE!$I$24:$I$85</definedName>
    <definedName name="규격">#REF!</definedName>
    <definedName name="그림">[0]!그림</definedName>
    <definedName name="극">OFFSET([148]입력!$O$2,0,0,COUNTA([148]입력!$O$1:$O$65536),1)</definedName>
    <definedName name="근거2" localSheetId="0" hidden="1">{#N/A,#N/A,FALSE,"단축1";#N/A,#N/A,FALSE,"단축2";#N/A,#N/A,FALSE,"단축3";#N/A,#N/A,FALSE,"장축";#N/A,#N/A,FALSE,"4WD"}</definedName>
    <definedName name="근거2" hidden="1">{#N/A,#N/A,FALSE,"단축1";#N/A,#N/A,FALSE,"단축2";#N/A,#N/A,FALSE,"단축3";#N/A,#N/A,FALSE,"장축";#N/A,#N/A,FALSE,"4WD"}</definedName>
    <definedName name="금송1006">[117]수목데이타!$E$73</definedName>
    <definedName name="금송1208">[117]수목데이타!$E$74</definedName>
    <definedName name="금송1510">[117]수목데이타!$E$75</definedName>
    <definedName name="금액">#REF!,#REF!,#REF!,#REF!,#REF!,#REF!,#REF!,#REF!,#REF!,#REF!,#REF!,#REF!,#REF!,#REF!,#REF!,#REF!</definedName>
    <definedName name="금융부대비용">[157]총사업비명세!$F$57:$U$57</definedName>
    <definedName name="금융부대비용값">[157]총사업비명세!$F$58:$U$58</definedName>
    <definedName name="금형" localSheetId="0" hidden="1">{#N/A,#N/A,FALSE,"단축1";#N/A,#N/A,FALSE,"단축2";#N/A,#N/A,FALSE,"단축3";#N/A,#N/A,FALSE,"장축";#N/A,#N/A,FALSE,"4WD"}</definedName>
    <definedName name="금형" hidden="1">{#N/A,#N/A,FALSE,"단축1";#N/A,#N/A,FALSE,"단축2";#N/A,#N/A,FALSE,"단축3";#N/A,#N/A,FALSE,"장축";#N/A,#N/A,FALSE,"4WD"}</definedName>
    <definedName name="금형편성표" localSheetId="0" hidden="1">{#N/A,#N/A,FALSE,"단축1";#N/A,#N/A,FALSE,"단축2";#N/A,#N/A,FALSE,"단축3";#N/A,#N/A,FALSE,"장축";#N/A,#N/A,FALSE,"4WD"}</definedName>
    <definedName name="금형편성표" hidden="1">{#N/A,#N/A,FALSE,"단축1";#N/A,#N/A,FALSE,"단축2";#N/A,#N/A,FALSE,"단축3";#N/A,#N/A,FALSE,"장축";#N/A,#N/A,FALSE,"4WD"}</definedName>
    <definedName name="기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계" localSheetId="0" hidden="1">{"'단계별시설공사비'!$A$3:$K$51"}</definedName>
    <definedName name="기계" hidden="1">{"'단계별시설공사비'!$A$3:$K$51"}</definedName>
    <definedName name="기계설치대장소노무">[109]G.R300경비!$F$131</definedName>
    <definedName name="기계운전사">'[164]중기조종사 단위단가'!$B$4</definedName>
    <definedName name="기계운전자">'[105]산출근거(9)'!$C$29</definedName>
    <definedName name="기계중계펌프내역">#REF!</definedName>
    <definedName name="기관차">#N/A</definedName>
    <definedName name="기기설치">#REF!</definedName>
    <definedName name="기기자재">#REF!</definedName>
    <definedName name="기능단가">'[165]세부내역(직접인건비)'!$G$9</definedName>
    <definedName name="기별" hidden="1">{#N/A,#N/A,FALSE,"현장 NCR 분석";#N/A,#N/A,FALSE,"현장품질감사";#N/A,#N/A,FALSE,"현장품질감사"}</definedName>
    <definedName name="기성3" localSheetId="0" hidden="1">{#N/A,#N/A,FALSE,"CCTV"}</definedName>
    <definedName name="기성3" hidden="1">{#N/A,#N/A,FALSE,"CCTV"}</definedName>
    <definedName name="기술3" localSheetId="0" hidden="1">{#N/A,#N/A,TRUE,"손익보고"}</definedName>
    <definedName name="기술3" hidden="1">{#N/A,#N/A,TRUE,"손익보고"}</definedName>
    <definedName name="기자재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주조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면적">[166]data!$B$2:$B$7</definedName>
    <definedName name="기준면적1">[167]data!$B$2:$B$7</definedName>
    <definedName name="기준분기">[168]BASIC!$C$27</definedName>
    <definedName name="기준시점">[168]BASIC!$C$26</definedName>
    <definedName name="기지총집계">'[169]검수고1-1층'!$A$23:$H$3116</definedName>
    <definedName name="기초" localSheetId="0" hidden="1">{#N/A,#N/A,FALSE,"현장 NCR 분석";#N/A,#N/A,FALSE,"현장품질감사";#N/A,#N/A,FALSE,"현장품질감사"}</definedName>
    <definedName name="기초" hidden="1">{#N/A,#N/A,FALSE,"현장 NCR 분석";#N/A,#N/A,FALSE,"현장품질감사";#N/A,#N/A,FALSE,"현장품질감사"}</definedName>
    <definedName name="기초.ㄷㄷ" localSheetId="0" hidden="1">{#N/A,#N/A,FALSE,"현장 NCR 분석";#N/A,#N/A,FALSE,"현장품질감사";#N/A,#N/A,FALSE,"현장품질감사"}</definedName>
    <definedName name="기초.ㄷㄷ" hidden="1">{#N/A,#N/A,FALSE,"현장 NCR 분석";#N/A,#N/A,FALSE,"현장품질감사";#N/A,#N/A,FALSE,"현장품질감사"}</definedName>
    <definedName name="기초금액">[170]금액결정!$E$4</definedName>
    <definedName name="기초여유">[171]대로근거!$B$17</definedName>
    <definedName name="기초여유...">[172]대로근거!$B$17</definedName>
    <definedName name="기초처리.xls" localSheetId="0" hidden="1">{#N/A,#N/A,FALSE,"현장 NCR 분석";#N/A,#N/A,FALSE,"현장품질감사";#N/A,#N/A,FALSE,"현장품질감사"}</definedName>
    <definedName name="기초처리.xls" hidden="1">{#N/A,#N/A,FALSE,"현장 NCR 분석";#N/A,#N/A,FALSE,"현장품질감사";#N/A,#N/A,FALSE,"현장품질감사"}</definedName>
    <definedName name="기초처리2" localSheetId="0" hidden="1">{#N/A,#N/A,FALSE,"현장 NCR 분석";#N/A,#N/A,FALSE,"현장품질감사";#N/A,#N/A,FALSE,"현장품질감사"}</definedName>
    <definedName name="기초처리2" hidden="1">{#N/A,#N/A,FALSE,"현장 NCR 분석";#N/A,#N/A,FALSE,"현장품질감사";#N/A,#N/A,FALSE,"현장품질감사"}</definedName>
    <definedName name="기초처리경비">[120]기초처리공사비!$L$18</definedName>
    <definedName name="기초처리노무비">[120]기초처리공사비!$H$18</definedName>
    <definedName name="기초처리재료비">[120]기초처리공사비!$J$18</definedName>
    <definedName name="기층t">[173]접속도로1!$AN$1</definedName>
    <definedName name="기층포설">[174]단가!$C$83</definedName>
    <definedName name="기타">[175]집계표!$A$1:$M$2</definedName>
    <definedName name="기타경비">#REF!</definedName>
    <definedName name="기타경비2" localSheetId="0" hidden="1">{#N/A,#N/A,TRUE,"토적및재료집계";#N/A,#N/A,TRUE,"토적및재료집계";#N/A,#N/A,TRUE,"단위량"}</definedName>
    <definedName name="기타경비2" hidden="1">{#N/A,#N/A,TRUE,"토적및재료집계";#N/A,#N/A,TRUE,"토적및재료집계";#N/A,#N/A,TRUE,"단위량"}</definedName>
    <definedName name="기타자재">#N/A</definedName>
    <definedName name="긴급전화" hidden="1">{#N/A,#N/A,TRUE,"토적및재료집계";#N/A,#N/A,TRUE,"토적및재료집계";#N/A,#N/A,TRUE,"단위량"}</definedName>
    <definedName name="길내기">'[114]2000.11월설계내역'!$A$78:$A$102</definedName>
    <definedName name="김" localSheetId="0" hidden="1">{#N/A,#N/A,FALSE,"명세표"}</definedName>
    <definedName name="김" hidden="1">{#N/A,#N/A,FALSE,"명세표"}</definedName>
    <definedName name="김1" localSheetId="0" hidden="1">{"'Firr(선)'!$AS$1:$AY$62","'Firr(사)'!$AS$1:$AY$62","'Firr(회)'!$AS$1:$AY$62","'Firr(선)'!$L$1:$V$62","'Firr(사)'!$L$1:$V$62","'Firr(회)'!$L$1:$V$62"}</definedName>
    <definedName name="김1" hidden="1">{"'Firr(선)'!$AS$1:$AY$62","'Firr(사)'!$AS$1:$AY$62","'Firr(회)'!$AS$1:$AY$62","'Firr(선)'!$L$1:$V$62","'Firr(사)'!$L$1:$V$62","'Firr(회)'!$L$1:$V$62"}</definedName>
    <definedName name="김동" localSheetId="0" hidden="1">{"'Firr(선)'!$AS$1:$AY$62","'Firr(사)'!$AS$1:$AY$62","'Firr(회)'!$AS$1:$AY$62","'Firr(선)'!$L$1:$V$62","'Firr(사)'!$L$1:$V$62","'Firr(회)'!$L$1:$V$62"}</definedName>
    <definedName name="김동" hidden="1">{"'Firr(선)'!$AS$1:$AY$62","'Firr(사)'!$AS$1:$AY$62","'Firr(회)'!$AS$1:$AY$62","'Firr(선)'!$L$1:$V$62","'Firr(사)'!$L$1:$V$62","'Firr(회)'!$L$1:$V$62"}</definedName>
    <definedName name="김동준" localSheetId="0" hidden="1">{"'Firr(선)'!$AS$1:$AY$62","'Firr(사)'!$AS$1:$AY$62","'Firr(회)'!$AS$1:$AY$62","'Firr(선)'!$L$1:$V$62","'Firr(사)'!$L$1:$V$62","'Firr(회)'!$L$1:$V$62"}</definedName>
    <definedName name="김동준" hidden="1">{"'Firr(선)'!$AS$1:$AY$62","'Firr(사)'!$AS$1:$AY$62","'Firr(회)'!$AS$1:$AY$62","'Firr(선)'!$L$1:$V$62","'Firr(사)'!$L$1:$V$62","'Firr(회)'!$L$1:$V$62"}</definedName>
    <definedName name="김미영">#N/A</definedName>
    <definedName name="김용표">'[176]#REF'!$D$3:$D$10</definedName>
    <definedName name="깍기경">[154]계수시트!$B$88</definedName>
    <definedName name="깍기노">[154]계수시트!$B$86</definedName>
    <definedName name="깍기재">[154]계수시트!$B$87</definedName>
    <definedName name="깬잡석">800</definedName>
    <definedName name="껍대기">[177]토목!$A$2:$M$1916</definedName>
    <definedName name="꽃복숭아R3">[117]수목데이타!$E$58</definedName>
    <definedName name="꽃복숭아R4">[117]수목데이타!$E$59</definedName>
    <definedName name="꽃복숭아R5">[117]수목데이타!$E$60</definedName>
    <definedName name="꽃사과">[64]단가!$A$130</definedName>
    <definedName name="꽃사과R10">[117]수목데이타!$E$64</definedName>
    <definedName name="꽃사과R4">[117]수목데이타!$E$61</definedName>
    <definedName name="꽃사과R6">[117]수목데이타!$E$62</definedName>
    <definedName name="꽃사과R8">[117]수목데이타!$E$63</definedName>
    <definedName name="꽃아그배R10">[117]수목데이타!$E$68</definedName>
    <definedName name="꽃아그배R4">[117]수목데이타!$E$65</definedName>
    <definedName name="꽃아그배R6">[117]수목데이타!$E$66</definedName>
    <definedName name="꽃아그배R8">[117]수목데이타!$E$67</definedName>
    <definedName name="꽝꽝0304">[117]수목데이타!$E$54</definedName>
    <definedName name="꽝꽝0406">[117]수목데이타!$E$55</definedName>
    <definedName name="꽝꽝0508">[117]수목데이타!$E$56</definedName>
    <definedName name="꽝꽝0610">[117]수목데이타!$E$57</definedName>
    <definedName name="ㄳ" localSheetId="0" hidden="1">{#N/A,#N/A,FALSE,"단가표지"}</definedName>
    <definedName name="ㄳ" hidden="1">{#N/A,#N/A,FALSE,"단가표지"}</definedName>
    <definedName name="ㄴ" localSheetId="0" hidden="1">#REF!</definedName>
    <definedName name="ㄴㄱㄹ" localSheetId="0" hidden="1">#REF!</definedName>
    <definedName name="ㄴㄱㄹ" hidden="1">#REF!</definedName>
    <definedName name="ㄴㄴ" localSheetId="0" hidden="1">{#N/A,#N/A,FALSE,"명세표"}</definedName>
    <definedName name="ㄴㄴ" hidden="1">{#N/A,#N/A,FALSE,"명세표"}</definedName>
    <definedName name="ㄴㄴㄴ" localSheetId="0" hidden="1">#REF!</definedName>
    <definedName name="ㄴㄴㄴ" hidden="1">#REF!</definedName>
    <definedName name="ㄴㄴㄴㄴ" localSheetId="0" hidden="1">#REF!</definedName>
    <definedName name="ㄴㄴㄴㄴ" hidden="1">#REF!</definedName>
    <definedName name="ㄴㄴㄴㄴㄴ" localSheetId="0" hidden="1">#REF!</definedName>
    <definedName name="ㄴㄴㄴㄴㄴ" hidden="1">#REF!</definedName>
    <definedName name="ㄴㄹㄴ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ㅁㅎㅇㄹ" localSheetId="0" hidden="1">{#N/A,"수불부",FALSE,"사급자재수불서";#N/A,"수불부",FALSE,"사급자재수불서"}</definedName>
    <definedName name="ㄴㄹㄴㅁㅎㅇㄹ" hidden="1">{#N/A,"수불부",FALSE,"사급자재수불서";#N/A,"수불부",FALSE,"사급자재수불서"}</definedName>
    <definedName name="ㄴㄻㄴㅇ" localSheetId="0" hidden="1">{#N/A,#N/A,FALSE,"조골재"}</definedName>
    <definedName name="ㄴㄻㄴㅇ" hidden="1">{#N/A,#N/A,FALSE,"조골재"}</definedName>
    <definedName name="ㄴㅁㄹㄴㅁㅇㄴㅇㅁㄹㄴ" localSheetId="0" hidden="1">{#N/A,#N/A,FALSE,"단가표지"}</definedName>
    <definedName name="ㄴㅁㄹㄴㅁㅇㄴㅇㅁㄹㄴ" hidden="1">{#N/A,#N/A,FALSE,"단가표지"}</definedName>
    <definedName name="ㄴㅁㄻㄴㅇㄹㅇㄴㄹ" localSheetId="0" hidden="1">{#N/A,"수불부",FALSE,"사급자재수불서";#N/A,"수불부",FALSE,"사급자재수불서"}</definedName>
    <definedName name="ㄴㅁㄻㄴㅇㄹㅇㄴㄹ" hidden="1">{#N/A,"수불부",FALSE,"사급자재수불서";#N/A,"수불부",FALSE,"사급자재수불서"}</definedName>
    <definedName name="ㄴㅁㅇㅁㄴ" hidden="1">#REF!</definedName>
    <definedName name="ㄴㅇ">[178]내역서!$1:$4</definedName>
    <definedName name="ㄴㅇㄹㄴ" localSheetId="0" hidden="1">{#N/A,"수불부",FALSE,"사급자재수불서";#N/A,"수불부",FALSE,"사급자재수불서"}</definedName>
    <definedName name="ㄴㅇㄹㄴ" hidden="1">{#N/A,"수불부",FALSE,"사급자재수불서";#N/A,"수불부",FALSE,"사급자재수불서"}</definedName>
    <definedName name="ㄴㅇㄹㄴㄹ" localSheetId="0" hidden="1">{"'Sheet1'!$D$19","'Sheet1'!$B$22:$E$22"}</definedName>
    <definedName name="ㄴㅇㄹㄴㄹ" hidden="1">{"'Sheet1'!$D$19","'Sheet1'!$B$22:$E$22"}</definedName>
    <definedName name="ㄴㅇㅁㄴㅇ" hidden="1">{#N/A,#N/A,FALSE,"단가표지"}</definedName>
    <definedName name="ㄴㅇㅁㅎㅁ"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ㅇㅎㄴㅇ" hidden="1">#REF!</definedName>
    <definedName name="ㄴㅌㄴㅌ" hidden="1">{#N/A,#N/A,FALSE,"CCTV"}</definedName>
    <definedName name="나">[179]!Macro10</definedName>
    <definedName name="나무">'[180]수목데이타 '!$A$3:$D$874</definedName>
    <definedName name="나틈터널">'[114]2000.11월설계내역'!$A$209:$A$250</definedName>
    <definedName name="낙상홍1004">[117]수목데이타!$E$76</definedName>
    <definedName name="낙상홍1506">[117]수목데이타!$E$77</definedName>
    <definedName name="낙상홍1808">[117]수목데이타!$E$78</definedName>
    <definedName name="낙상홍2010">[117]수목데이타!$E$79</definedName>
    <definedName name="낙상홍2515">[117]수목데이타!$E$80</definedName>
    <definedName name="낙우송R10">[117]수목데이타!$E$84</definedName>
    <definedName name="낙우송R12">[117]수목데이타!$E$85</definedName>
    <definedName name="낙우송R5">[117]수목데이타!$E$81</definedName>
    <definedName name="낙우송R6">[117]수목데이타!$E$82</definedName>
    <definedName name="낙우송R8">[117]수목데이타!$E$83</definedName>
    <definedName name="낙찰고산">[181]산수배수!$A$140:$M$140</definedName>
    <definedName name="낙찰내촌">[181]산수배수!$A$140:$M$140</definedName>
    <definedName name="낙찰총괄">[181]산수배수!$A$140:$M$140</definedName>
    <definedName name="낙책">{"Book1","부대-(표지판,데리,가드).xls","부대-(낙,차,중분대).xls"}</definedName>
    <definedName name="난_수">[129]수량산출!$R$39</definedName>
    <definedName name="날짜">[136]설계산출표지!$B$8</definedName>
    <definedName name="내역" localSheetId="0" hidden="1">{#N/A,#N/A,FALSE,"신청통보";#N/A,#N/A,FALSE,"기성확인서";#N/A,#N/A,FALSE,"기성내역서"}</definedName>
    <definedName name="내역" hidden="1">{#N/A,#N/A,FALSE,"신청통보";#N/A,#N/A,FALSE,"기성확인서";#N/A,#N/A,FALSE,"기성내역서"}</definedName>
    <definedName name="내역서" localSheetId="0" hidden="1">{#N/A,#N/A,FALSE,"현장 NCR 분석";#N/A,#N/A,FALSE,"현장품질감사";#N/A,#N/A,FALSE,"현장품질감사"}</definedName>
    <definedName name="내역서" hidden="1">{#N/A,#N/A,FALSE,"현장 NCR 분석";#N/A,#N/A,FALSE,"현장품질감사";#N/A,#N/A,FALSE,"현장품질감사"}</definedName>
    <definedName name="내역서2" localSheetId="0" hidden="1">{"'단계별시설공사비'!$A$3:$K$51"}</definedName>
    <definedName name="내역서2" hidden="1">{"'단계별시설공사비'!$A$3:$K$51"}</definedName>
    <definedName name="내역서3안" localSheetId="0" hidden="1">{"'제10장(표)'!$A$5:$L$10"}</definedName>
    <definedName name="내역서3안" hidden="1">{"'제10장(표)'!$A$5:$L$10"}</definedName>
    <definedName name="넌아ㅣ런이러ㅣㄴ알">#N/A</definedName>
    <definedName name="넝마">[134]자재단가!$D$60</definedName>
    <definedName name="넣러" localSheetId="0" hidden="1">{#N/A,#N/A,FALSE,"표지목차"}</definedName>
    <definedName name="넣러" hidden="1">{#N/A,#N/A,FALSE,"표지목차"}</definedName>
    <definedName name="네로">#N/A</definedName>
    <definedName name="노단">[182]노임단가!$B$1:$F$65536</definedName>
    <definedName name="노르웨이R12">[117]수목데이타!$E$90</definedName>
    <definedName name="노르웨이R15">[117]수목데이타!$E$91</definedName>
    <definedName name="노르웨이R4">[117]수목데이타!$E$86</definedName>
    <definedName name="노르웨이R5">[117]수목데이타!$E$87</definedName>
    <definedName name="노르웨이R6">[117]수목데이타!$E$88</definedName>
    <definedName name="노르웨이R8">[117]수목데이타!$E$89</definedName>
    <definedName name="노무">'[183]노무비 '!$B$1:$E$120</definedName>
    <definedName name="노무비">#REF!</definedName>
    <definedName name="노무비단가산출서" localSheetId="0" hidden="1">#REF!</definedName>
    <definedName name="노무비단가산출서" hidden="1">#REF!</definedName>
    <definedName name="노부비">#REF!</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단가" localSheetId="0" hidden="1">{"SJ - 기본 보기",#N/A,FALSE,"공사별 외주견적"}</definedName>
    <definedName name="노임단가">#REF!</definedName>
    <definedName name="노임단가_3">[184]노임단가!$A$3:$B$138</definedName>
    <definedName name="노출형">[54]DATA!$E$50:$F$59</definedName>
    <definedName name="높이">'[14]DATA 입력란'!$G$5</definedName>
    <definedName name="놓ㄹ노" localSheetId="0" hidden="1">{#N/A,#N/A,FALSE,"골재소요량";#N/A,#N/A,FALSE,"골재소요량"}</definedName>
    <definedName name="놓ㄹ노" hidden="1">{#N/A,#N/A,FALSE,"골재소요량";#N/A,#N/A,FALSE,"골재소요량"}</definedName>
    <definedName name="눈주목">[64]단가!$A$134</definedName>
    <definedName name="눈향">[127]단가!$A$135</definedName>
    <definedName name="눈향L06">[117]수목데이타!$E$92</definedName>
    <definedName name="눈향L08">[117]수목데이타!$E$93</definedName>
    <definedName name="눈향L10">[117]수목데이타!$E$94</definedName>
    <definedName name="눈향L14">[117]수목데이타!$E$95</definedName>
    <definedName name="눈향L20">[117]수목데이타!$E$96</definedName>
    <definedName name="느릅">[64]단가!$A$103</definedName>
    <definedName name="느릅R10">[117]수목데이타!$E$100</definedName>
    <definedName name="느릅R4">[117]수목데이타!$E$97</definedName>
    <definedName name="느릅R5">[117]수목데이타!$E$98</definedName>
    <definedName name="느릅R8">[117]수목데이타!$E$99</definedName>
    <definedName name="느티10">[64]단가!$A$106</definedName>
    <definedName name="느티15">[64]단가!$A$105</definedName>
    <definedName name="느티20">[64]단가!$A$104</definedName>
    <definedName name="느티8">[64]단가!$A$107</definedName>
    <definedName name="느티R10">[117]수목데이타!$E$104</definedName>
    <definedName name="느티R12">[117]수목데이타!$E$105</definedName>
    <definedName name="느티R15">[117]수목데이타!$E$106</definedName>
    <definedName name="느티R18">[117]수목데이타!$E$107</definedName>
    <definedName name="느티R20">[117]수목데이타!$E$108</definedName>
    <definedName name="느티R25">[117]수목데이타!$E$109</definedName>
    <definedName name="느티R30">[117]수목데이타!$E$110</definedName>
    <definedName name="느티R5">[117]수목데이타!$E$101</definedName>
    <definedName name="느티R6">[117]수목데이타!$E$102</definedName>
    <definedName name="느티R8">[117]수목데이타!$E$103</definedName>
    <definedName name="능소화R2">[117]수목데이타!$E$111</definedName>
    <definedName name="능소화R4">[117]수목데이타!$E$112</definedName>
    <definedName name="능소화R6">[117]수목데이타!$E$113</definedName>
    <definedName name="ㄶㅇㅀㄴㅇ" localSheetId="0" hidden="1">{#N/A,#N/A,FALSE,"표지목차"}</definedName>
    <definedName name="ㄶㅇㅀㄴㅇ" hidden="1">{#N/A,#N/A,FALSE,"표지목차"}</definedName>
    <definedName name="ㄷ" hidden="1">{#N/A,#N/A,TRUE,"토적및재료집계";#N/A,#N/A,TRUE,"토적및재료집계";#N/A,#N/A,TRUE,"단위량"}</definedName>
    <definedName name="ㄷㄱ" localSheetId="0" hidden="1">{#N/A,#N/A,FALSE,"단가표지"}</definedName>
    <definedName name="ㄷㄱ" hidden="1">{#N/A,#N/A,FALSE,"단가표지"}</definedName>
    <definedName name="ㄷㄳ" localSheetId="0" hidden="1">{#N/A,#N/A,FALSE,"단축1";#N/A,#N/A,FALSE,"단축2";#N/A,#N/A,FALSE,"단축3";#N/A,#N/A,FALSE,"장축";#N/A,#N/A,FALSE,"4WD"}</definedName>
    <definedName name="ㄷㄳ" hidden="1">{#N/A,#N/A,FALSE,"단축1";#N/A,#N/A,FALSE,"단축2";#N/A,#N/A,FALSE,"단축3";#N/A,#N/A,FALSE,"장축";#N/A,#N/A,FALSE,"4WD"}</definedName>
    <definedName name="ㄷㄷ" localSheetId="0" hidden="1">#REF!</definedName>
    <definedName name="ㄷㄷ" hidden="1">#REF!</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숃ㄱ" hidden="1">#REF!</definedName>
    <definedName name="ㄷㅇ" localSheetId="0" hidden="1">{#N/A,#N/A,TRUE,"Y생산";#N/A,#N/A,TRUE,"Y판매";#N/A,#N/A,TRUE,"Y총물량";#N/A,#N/A,TRUE,"Y능력";#N/A,#N/A,TRUE,"YKD"}</definedName>
    <definedName name="ㄷㅇ" hidden="1">{#N/A,#N/A,TRUE,"Y생산";#N/A,#N/A,TRUE,"Y판매";#N/A,#N/A,TRUE,"Y총물량";#N/A,#N/A,TRUE,"Y능력";#N/A,#N/A,TRUE,"YKD"}</definedName>
    <definedName name="ㄷ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다" hidden="1">{#N/A,#N/A,FALSE,"표지목차"}</definedName>
    <definedName name="다라" hidden="1">{#N/A,#N/A,FALSE,"표지목차"}</definedName>
    <definedName name="단">[185]단가비교표!$A$1:$P$257</definedName>
    <definedName name="단가_ASP깨기복구">[186]단가!$K$9</definedName>
    <definedName name="단가_ASP포장절단">[186]단가!$K$8</definedName>
    <definedName name="단가_강관동바리">[186]단가!$K$20</definedName>
    <definedName name="단가_강관비계">[186]단가!$K$21</definedName>
    <definedName name="단가_거푸집원형1회">[186]단가!$K$19</definedName>
    <definedName name="단가_거푸집원형3회">[186]단가!$K$18</definedName>
    <definedName name="단가_거푸집합판6회">[186]단가!$K$17</definedName>
    <definedName name="단가_되메우기">[186]단가!$K$6</definedName>
    <definedName name="단가_레미콘무근">[186]단가!$K$14</definedName>
    <definedName name="단가_레미콘철근">[186]단가!$K$13</definedName>
    <definedName name="단가_맨홀뚜껑">[186]단가!$K$27</definedName>
    <definedName name="단가_모래부설">[186]단가!$K$7</definedName>
    <definedName name="단가_사다리">[186]단가!$K$26</definedName>
    <definedName name="단가_시공이음">[186]단가!$K$23</definedName>
    <definedName name="단가_인버트표면마무리">[186]단가!$K$25</definedName>
    <definedName name="단가_잔토">[186]단가!$K$5</definedName>
    <definedName name="단가_철근가공조립">[186]단가!$K$22</definedName>
    <definedName name="단가_콘크리트인력">[186]단가!$K$15</definedName>
    <definedName name="단가_터파기">[186]단가!$K$4</definedName>
    <definedName name="단가1" localSheetId="0" hidden="1">{"'단계별시설공사비'!$A$3:$K$51"}</definedName>
    <definedName name="단가1" hidden="1">{"'단계별시설공사비'!$A$3:$K$51"}</definedName>
    <definedName name="단가2">#REF!,#REF!</definedName>
    <definedName name="단가48">'[187]36단가'!$A$1:$P$65536</definedName>
    <definedName name="단가49">'[188]49단가'!$A$1:$O$65536</definedName>
    <definedName name="단가기준" localSheetId="0" hidden="1">{#N/A,#N/A,TRUE,"Y생산";#N/A,#N/A,TRUE,"Y판매";#N/A,#N/A,TRUE,"Y총물량";#N/A,#N/A,TRUE,"Y능력";#N/A,#N/A,TRUE,"YKD"}</definedName>
    <definedName name="단가기준" hidden="1">{#N/A,#N/A,TRUE,"Y생산";#N/A,#N/A,TRUE,"Y판매";#N/A,#N/A,TRUE,"Y총물량";#N/A,#N/A,TRUE,"Y능력";#N/A,#N/A,TRUE,"YKD"}</definedName>
    <definedName name="단가비교표" localSheetId="0">#REF!,#REF!</definedName>
    <definedName name="단가비교표">#REF!,#REF!</definedName>
    <definedName name="단가비교표_11">#REF!,#REF!,#REF!</definedName>
    <definedName name="단가비교표1">#REF!,#REF!,#REF!</definedName>
    <definedName name="단가일람">[189]단가일람!$A$3:$K$112</definedName>
    <definedName name="단가조사">[190]단가조사!$A$1:$G$379</definedName>
    <definedName name="단가테이블">'[151]기계경비(시간당)'!$C$1:$F$58</definedName>
    <definedName name="단가표">#REF!</definedName>
    <definedName name="단계1">'[10]광양 3기 유입수'!$D$18:$AC$22</definedName>
    <definedName name="단관M">[89]DATE!$H$24:$H$85</definedName>
    <definedName name="단기" localSheetId="0" hidden="1">{#N/A,#N/A,TRUE,"Y생산";#N/A,#N/A,TRUE,"Y판매";#N/A,#N/A,TRUE,"Y총물량";#N/A,#N/A,TRUE,"Y능력";#N/A,#N/A,TRUE,"YKD"}</definedName>
    <definedName name="단기" hidden="1">{#N/A,#N/A,TRUE,"Y생산";#N/A,#N/A,TRUE,"Y판매";#N/A,#N/A,TRUE,"Y총물량";#N/A,#N/A,TRUE,"Y능력";#N/A,#N/A,TRUE,"YKD"}</definedName>
    <definedName name="단기대여금" localSheetId="0" hidden="1">{#N/A,#N/A,TRUE,"Y생산";#N/A,#N/A,TRUE,"Y판매";#N/A,#N/A,TRUE,"Y총물량";#N/A,#N/A,TRUE,"Y능력";#N/A,#N/A,TRUE,"YKD"}</definedName>
    <definedName name="단기대여금" hidden="1">{#N/A,#N/A,TRUE,"Y생산";#N/A,#N/A,TRUE,"Y판매";#N/A,#N/A,TRUE,"Y총물량";#N/A,#N/A,TRUE,"Y능력";#N/A,#N/A,TRUE,"YKD"}</definedName>
    <definedName name="단기차입이자율">'[95]Data&amp;Result'!$G$17</definedName>
    <definedName name="단독200정화조" localSheetId="0" hidden="1">{"'용량1'!$A$1:$AF$491"}</definedName>
    <definedName name="단독200정화조" hidden="1">{"'용량1'!$A$1:$AF$491"}</definedName>
    <definedName name="단락">[142]DATA1!$A$2:$L$98</definedName>
    <definedName name="단위">OFFSET([76]참조!$O$2,0,0,COUNTA([76]참조!$O$1:$O$65536),1)</definedName>
    <definedName name="단재">[191]자재단가!$A$1:$Q$65536</definedName>
    <definedName name="단조편성표" localSheetId="0" hidden="1">{#N/A,#N/A,FALSE,"단축1";#N/A,#N/A,FALSE,"단축2";#N/A,#N/A,FALSE,"단축3";#N/A,#N/A,FALSE,"장축";#N/A,#N/A,FALSE,"4WD"}</definedName>
    <definedName name="단조편성표" hidden="1">{#N/A,#N/A,FALSE,"단축1";#N/A,#N/A,FALSE,"단축2";#N/A,#N/A,FALSE,"단축3";#N/A,#N/A,FALSE,"장축";#N/A,#N/A,FALSE,"4WD"}</definedName>
    <definedName name="단중입력">[192]!단중입력</definedName>
    <definedName name="담쟁이L03">[117]수목데이타!$E$114</definedName>
    <definedName name="대가집계표">[193]일위목록!$A$5:$J$32</definedName>
    <definedName name="대구경천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기질측정지점수">[141]data!$C$5</definedName>
    <definedName name="대리석포장" hidden="1">{#N/A,#N/A,TRUE,"총괄"}</definedName>
    <definedName name="대리월급">[137]급여조견표!$I$15</definedName>
    <definedName name="대리은행수수료">[128]재무가정!$M$13</definedName>
    <definedName name="대방총괄" localSheetId="0" hidden="1">{#N/A,#N/A,FALSE,"단축1";#N/A,#N/A,FALSE,"단축2";#N/A,#N/A,FALSE,"단축3";#N/A,#N/A,FALSE,"장축";#N/A,#N/A,FALSE,"4WD"}</definedName>
    <definedName name="대방총괄" hidden="1">{#N/A,#N/A,FALSE,"단축1";#N/A,#N/A,FALSE,"단축2";#N/A,#N/A,FALSE,"단축3";#N/A,#N/A,FALSE,"장축";#N/A,#N/A,FALSE,"4WD"}</definedName>
    <definedName name="대보">[158]부대공!#REF!,[158]부대공!#REF!</definedName>
    <definedName name="대비2" localSheetId="0" hidden="1">{"'단계별시설공사비'!$A$3:$K$51"}</definedName>
    <definedName name="대비2" hidden="1">{"'단계별시설공사비'!$A$3:$K$51"}</definedName>
    <definedName name="대비3" localSheetId="0" hidden="1">{"'단계별시설공사비'!$A$3:$K$51"}</definedName>
    <definedName name="대비3" hidden="1">{"'단계별시설공사비'!$A$3:$K$51"}</definedName>
    <definedName name="대비5">#N/A</definedName>
    <definedName name="대비표2" localSheetId="0" hidden="1">{#N/A,#N/A,FALSE,"증감대비표";#N/A,#N/A,FALSE,"결의서";#N/A,#N/A,FALSE,"내역서";#N/A,#N/A,FALSE,"도급예상"}</definedName>
    <definedName name="대비표2" hidden="1">{#N/A,#N/A,FALSE,"증감대비표";#N/A,#N/A,FALSE,"결의서";#N/A,#N/A,FALSE,"내역서";#N/A,#N/A,FALSE,"도급예상"}</definedName>
    <definedName name="대안">[168]집계표!$E$7</definedName>
    <definedName name="대왕참R10">[117]수목데이타!$E$118</definedName>
    <definedName name="대왕참R4">[117]수목데이타!$E$115</definedName>
    <definedName name="대왕참R6">[117]수목데이타!$E$116</definedName>
    <definedName name="대왕참R8">[117]수목데이타!$E$117</definedName>
    <definedName name="대추">[64]단가!$A$108</definedName>
    <definedName name="대추R10">[117]수목데이타!$E$123</definedName>
    <definedName name="대추R4">[117]수목데이타!$E$119</definedName>
    <definedName name="대추R5">[117]수목데이타!$E$120</definedName>
    <definedName name="대추R6">[117]수목데이타!$E$121</definedName>
    <definedName name="대추R8">[117]수목데이타!$E$122</definedName>
    <definedName name="대ㅣㅂ2">#N/A</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하기">[89]DATE!$J$24:$J$85</definedName>
    <definedName name="덧씌우기">{"Book1","부대-(표지판,데리,가드).xls","부대-(낙,차,중분대).xls"}</definedName>
    <definedName name="덩굴장미">[127]단가!$A$148</definedName>
    <definedName name="덩굴장미3">[117]수목데이타!$E$128</definedName>
    <definedName name="덩굴장미4">[117]수목데이타!$E$129</definedName>
    <definedName name="덩굴장미5">[117]수목데이타!$E$130</definedName>
    <definedName name="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1">'[153]교사기준면적(초등)'!$D$15</definedName>
    <definedName name="도곡온천">#N/A</definedName>
    <definedName name="도급" localSheetId="0" hidden="1">{#N/A,#N/A,FALSE,"증감대비표";#N/A,#N/A,FALSE,"결의서";#N/A,#N/A,FALSE,"내역서";#N/A,#N/A,FALSE,"도급예상"}</definedName>
    <definedName name="도급" hidden="1">{#N/A,#N/A,FALSE,"증감대비표";#N/A,#N/A,FALSE,"결의서";#N/A,#N/A,FALSE,"내역서";#N/A,#N/A,FALSE,"도급예상"}</definedName>
    <definedName name="도급공사">#REF!</definedName>
    <definedName name="도급내역111" localSheetId="0"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0" hidden="1">{#N/A,#N/A,FALSE,"증감대비표";#N/A,#N/A,FALSE,"결의서";#N/A,#N/A,FALSE,"내역서";#N/A,#N/A,FALSE,"도급예상"}</definedName>
    <definedName name="도급내역2" hidden="1">{#N/A,#N/A,FALSE,"증감대비표";#N/A,#N/A,FALSE,"결의서";#N/A,#N/A,FALSE,"내역서";#N/A,#N/A,FALSE,"도급예상"}</definedName>
    <definedName name="도급대비" localSheetId="0" hidden="1">{#N/A,#N/A,FALSE,"신청통보";#N/A,#N/A,FALSE,"기성확인서";#N/A,#N/A,FALSE,"기성내역서"}</definedName>
    <definedName name="도급대비" hidden="1">{#N/A,#N/A,FALSE,"신청통보";#N/A,#N/A,FALSE,"기성확인서";#N/A,#N/A,FALSE,"기성내역서"}</definedName>
    <definedName name="도급대비2" localSheetId="0" hidden="1">{#N/A,#N/A,FALSE,"신청통보";#N/A,#N/A,FALSE,"기성확인서";#N/A,#N/A,FALSE,"기성내역서"}</definedName>
    <definedName name="도급대비2" hidden="1">{#N/A,#N/A,FALSE,"신청통보";#N/A,#N/A,FALSE,"기성확인서";#N/A,#N/A,FALSE,"기성내역서"}</definedName>
    <definedName name="도급대비표" localSheetId="0" hidden="1">{#N/A,#N/A,FALSE,"결의서";#N/A,#N/A,FALSE,"내역서";#N/A,#N/A,FALSE,"도급예상";#N/A,#N/A,FALSE,"시방서"}</definedName>
    <definedName name="도급대비표" hidden="1">{#N/A,#N/A,FALSE,"결의서";#N/A,#N/A,FALSE,"내역서";#N/A,#N/A,FALSE,"도급예상";#N/A,#N/A,FALSE,"시방서"}</definedName>
    <definedName name="도급대비표1" localSheetId="0" hidden="1">{#N/A,#N/A,FALSE,"결의서";#N/A,#N/A,FALSE,"내역서";#N/A,#N/A,FALSE,"도급예상";#N/A,#N/A,FALSE,"시방서"}</definedName>
    <definedName name="도급대비표1" hidden="1">{#N/A,#N/A,FALSE,"결의서";#N/A,#N/A,FALSE,"내역서";#N/A,#N/A,FALSE,"도급예상";#N/A,#N/A,FALSE,"시방서"}</definedName>
    <definedName name="도급대비표3" localSheetId="0"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0" hidden="1">{#N/A,#N/A,FALSE,"신청통보";#N/A,#N/A,FALSE,"기성확인서";#N/A,#N/A,FALSE,"기성내역서"}</definedName>
    <definedName name="도급반영확인서" hidden="1">{#N/A,#N/A,FALSE,"신청통보";#N/A,#N/A,FALSE,"기성확인서";#N/A,#N/A,FALSE,"기성내역서"}</definedName>
    <definedName name="도급예산내역서총괄표공구손료">[136]도급예산내역서총괄표!$G$21</definedName>
    <definedName name="도급예산내역서총괄표공비">[136]도급예산내역서총괄표!$H$21</definedName>
    <definedName name="도급예산내역서총괄표재료비">[136]도급예산내역서총괄표!$F$21</definedName>
    <definedName name="도급예산액">#REF!</definedName>
    <definedName name="도급예상1" localSheetId="0" hidden="1">{#N/A,#N/A,FALSE,"결의서";#N/A,#N/A,FALSE,"내역서";#N/A,#N/A,FALSE,"도급예상";#N/A,#N/A,FALSE,"시방서"}</definedName>
    <definedName name="도급예상1" hidden="1">{#N/A,#N/A,FALSE,"결의서";#N/A,#N/A,FALSE,"내역서";#N/A,#N/A,FALSE,"도급예상";#N/A,#N/A,FALSE,"시방서"}</definedName>
    <definedName name="도급예상액">#REF!</definedName>
    <definedName name="도급표" localSheetId="0" hidden="1">{#N/A,#N/A,FALSE,"신청통보";#N/A,#N/A,FALSE,"기성확인서";#N/A,#N/A,FALSE,"기성내역서"}</definedName>
    <definedName name="도급표" hidden="1">{#N/A,#N/A,FALSE,"신청통보";#N/A,#N/A,FALSE,"기성확인서";#N/A,#N/A,FALSE,"기성내역서"}</definedName>
    <definedName name="도급확인서" localSheetId="0" hidden="1">{#N/A,#N/A,FALSE,"신청통보";#N/A,#N/A,FALSE,"기성확인서";#N/A,#N/A,FALSE,"기성내역서"}</definedName>
    <definedName name="도급확인서" hidden="1">{#N/A,#N/A,FALSE,"신청통보";#N/A,#N/A,FALSE,"기성확인서";#N/A,#N/A,FALSE,"기성내역서"}</definedName>
    <definedName name="도레미">[194]현장조사!$J$25</definedName>
    <definedName name="도로구조경비">[116]도로구조공사비!$L$52</definedName>
    <definedName name="도로구조노무비">[116]도로구조공사비!$H$52</definedName>
    <definedName name="도로구조재료비">[116]도로구조공사비!$J$52</definedName>
    <definedName name="도로토공경비">[116]도로토공공사비!$L$20</definedName>
    <definedName name="도로토공노무비">[116]도로토공공사비!$H$20</definedName>
    <definedName name="도로토공재료비">[116]도로토공공사비!$J$20</definedName>
    <definedName name="도서1">'[153]교사기준면적(초등)'!$D$15</definedName>
    <definedName name="도표"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화기상각">[104]심사계산!$I$90</definedName>
    <definedName name="도화기정비">[104]심사계산!$I$93</definedName>
    <definedName name="독일가문비1206">[117]수목데이타!$E$131</definedName>
    <definedName name="독일가문비1508">[117]수목데이타!$E$132</definedName>
    <definedName name="독일가문비2010">[117]수목데이타!$E$133</definedName>
    <definedName name="독일가문비2512">[117]수목데이타!$E$134</definedName>
    <definedName name="독일가문비3015">[117]수목데이타!$E$135</definedName>
    <definedName name="독일가문비3518">[117]수목데이타!$E$136</definedName>
    <definedName name="돈나무0504">[117]수목데이타!$E$137</definedName>
    <definedName name="돈나무0805">[117]수목데이타!$E$138</definedName>
    <definedName name="돈나무1007">[117]수목데이타!$E$139</definedName>
    <definedName name="돈나무1210">[117]수목데이타!$E$140</definedName>
    <definedName name="돌아가_교통">[156]!돌아가_교통</definedName>
    <definedName name="돌아가기">[156]!돌아가기</definedName>
    <definedName name="동백1002">[117]수목데이타!$E$141</definedName>
    <definedName name="동백1204">[117]수목데이타!$E$142</definedName>
    <definedName name="동백1506">[117]수목데이타!$E$143</definedName>
    <definedName name="동백1808">[117]수목데이타!$E$144</definedName>
    <definedName name="동적">'[143]분전반계산서(석관)'!$O$30</definedName>
    <definedName name="동준" localSheetId="0" hidden="1">{"'Firr(선)'!$AS$1:$AY$62","'Firr(사)'!$AS$1:$AY$62","'Firr(회)'!$AS$1:$AY$62","'Firr(선)'!$L$1:$V$62","'Firr(사)'!$L$1:$V$62","'Firr(회)'!$L$1:$V$62"}</definedName>
    <definedName name="동준" hidden="1">{"'Firr(선)'!$AS$1:$AY$62","'Firr(사)'!$AS$1:$AY$62","'Firr(회)'!$AS$1:$AY$62","'Firr(선)'!$L$1:$V$62","'Firr(사)'!$L$1:$V$62","'Firr(회)'!$L$1:$V$62"}</definedName>
    <definedName name="동준친" localSheetId="0" hidden="1">{"'Firr(선)'!$AS$1:$AY$62","'Firr(사)'!$AS$1:$AY$62","'Firr(회)'!$AS$1:$AY$62","'Firr(선)'!$L$1:$V$62","'Firr(사)'!$L$1:$V$62","'Firr(회)'!$L$1:$V$62"}</definedName>
    <definedName name="동준친" hidden="1">{"'Firr(선)'!$AS$1:$AY$62","'Firr(사)'!$AS$1:$AY$62","'Firr(회)'!$AS$1:$AY$62","'Firr(선)'!$L$1:$V$62","'Firr(사)'!$L$1:$V$62","'Firr(회)'!$L$1:$V$62"}</definedName>
    <definedName name="등R2">[117]수목데이타!$E$156</definedName>
    <definedName name="등R4">[117]수목데이타!$E$157</definedName>
    <definedName name="등R6">[117]수목데이타!$E$158</definedName>
    <definedName name="등R8">[117]수목데이타!$E$159</definedName>
    <definedName name="등가거리">'[191]전선 및 전선관'!$A$1:$F$3</definedName>
    <definedName name="등가도움">[156]!등가도움</definedName>
    <definedName name="등록_시작">[65]!등록_시작</definedName>
    <definedName name="등록_취소">[65]!등록_취소</definedName>
    <definedName name="등수">OFFSET([76]참조!$AV$2,0,0,COUNTA([76]참조!$AV$1:$AV$65536),1)</definedName>
    <definedName name="등용구분">[0]!등용구분</definedName>
    <definedName name="등주높이">[0]!등주높이</definedName>
    <definedName name="등주재질">OFFSET([76]참조!$AU$2,0,0,COUNTA([76]참조!$AU$1:$AU$65536),1)</definedName>
    <definedName name="때죽">[64]단가!$A$109</definedName>
    <definedName name="때죽R10">[117]수목데이타!$E$127</definedName>
    <definedName name="때죽R4">[117]수목데이타!$E$124</definedName>
    <definedName name="때죽R6">[117]수목데이타!$E$125</definedName>
    <definedName name="때죽R8">[117]수목데이타!$E$126</definedName>
    <definedName name="ㄹ" localSheetId="0" hidden="1">{#N/A,#N/A,FALSE,"명세표"}</definedName>
    <definedName name="ㄹ" hidden="1">{#N/A,#N/A,FALSE,"명세표"}</definedName>
    <definedName name="ㄹㄴㅁㄹㄴ" localSheetId="0" hidden="1">{#N/A,"수불부",FALSE,"사급자재수불서";#N/A,"수불부",FALSE,"사급자재수불서"}</definedName>
    <definedName name="ㄹㄴㅁㄹㄴ" hidden="1">{#N/A,"수불부",FALSE,"사급자재수불서";#N/A,"수불부",FALSE,"사급자재수불서"}</definedName>
    <definedName name="ㄹㄴㅁㄹㅇㄴ" localSheetId="0" hidden="1">{"'Sheet1'!$D$19","'Sheet1'!$B$22:$E$22"}</definedName>
    <definedName name="ㄹㄴㅁㄹㅇㄴ" hidden="1">{"'Sheet1'!$D$19","'Sheet1'!$B$22:$E$22"}</definedName>
    <definedName name="ㄹㄴㅇㄻㄴ" localSheetId="0" hidden="1">{#N/A,#N/A,FALSE,"단가표지"}</definedName>
    <definedName name="ㄹㄴㅇㄻㄴ" hidden="1">{#N/A,#N/A,FALSE,"단가표지"}</definedName>
    <definedName name="ㄹㄴ웋" localSheetId="0" hidden="1">{#N/A,#N/A,FALSE,"운반시간"}</definedName>
    <definedName name="ㄹㄴ웋" hidden="1">{#N/A,#N/A,FALSE,"운반시간"}</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localSheetId="0" hidden="1">#REF!</definedName>
    <definedName name="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 localSheetId="0">표지!ㄹㄹㄹ</definedName>
    <definedName name="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 localSheetId="0" hidden="1">{"'Firr(선)'!$AS$1:$AY$62","'Firr(사)'!$AS$1:$AY$62","'Firr(회)'!$AS$1:$AY$62","'Firr(선)'!$L$1:$V$62","'Firr(사)'!$L$1:$V$62","'Firr(회)'!$L$1:$V$62"}</definedName>
    <definedName name="ㄹㄹㄹㄹ" hidden="1">{"'Firr(선)'!$AS$1:$AY$62","'Firr(사)'!$AS$1:$AY$62","'Firr(회)'!$AS$1:$AY$62","'Firr(선)'!$L$1:$V$62","'Firr(사)'!$L$1:$V$62","'Firr(회)'!$L$1:$V$62"}</definedName>
    <definedName name="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ㅇㄴㄹ" localSheetId="0" hidden="1">{#N/A,"수불부",FALSE,"사급자재수불서";#N/A,"수불부",FALSE,"사급자재수불서"}</definedName>
    <definedName name="ㄹㅇㄴㄹ" hidden="1">{#N/A,"수불부",FALSE,"사급자재수불서";#N/A,"수불부",FALSE,"사급자재수불서"}</definedName>
    <definedName name="ㄹㅇㄶ" hidden="1">#REF!</definedName>
    <definedName name="ㄹㅇㄶ옿" hidden="1">#REF!</definedName>
    <definedName name="ㄹㅇㄹ" localSheetId="0" hidden="1">{#N/A,#N/A,FALSE,"혼합골재"}</definedName>
    <definedName name="ㄹㅇㄹ" hidden="1">{#N/A,#N/A,FALSE,"혼합골재"}</definedName>
    <definedName name="ㄹㅇㄹㅇ" localSheetId="0" hidden="1">#REF!</definedName>
    <definedName name="ㄹㅇㄹㅇ" hidden="1">#REF!</definedName>
    <definedName name="ㄹㅇㄹㅇㄴ" localSheetId="0" hidden="1">{#N/A,"수불부",FALSE,"사급자재수불서";#N/A,"수불부",FALSE,"사급자재수불서"}</definedName>
    <definedName name="ㄹㅇㄹㅇㄴ" hidden="1">{#N/A,"수불부",FALSE,"사급자재수불서";#N/A,"수불부",FALSE,"사급자재수불서"}</definedName>
    <definedName name="ㄹㅇㅌㅇㄴㄱㄷ" localSheetId="0" hidden="1">{#N/A,#N/A,FALSE,"포장2"}</definedName>
    <definedName name="ㄹㅇㅌㅇㄴㄱㄷ" hidden="1">{#N/A,#N/A,FALSE,"포장2"}</definedName>
    <definedName name="ㄹㅇㅎㄴㅇ" localSheetId="0" hidden="1">{#N/A,#N/A,FALSE,"조골재"}</definedName>
    <definedName name="ㄹㅇㅎㄴㅇ" hidden="1">{#N/A,#N/A,FALSE,"조골재"}</definedName>
    <definedName name="ㄹ어미ㅏㄹ" localSheetId="0" hidden="1">{"'Sheet1'!$D$19","'Sheet1'!$B$22:$E$22"}</definedName>
    <definedName name="ㄹ어미ㅏㄹ" hidden="1">{"'Sheet1'!$D$19","'Sheet1'!$B$22:$E$22"}</definedName>
    <definedName name="ㄹ호" localSheetId="0" hidden="1">#REF!</definedName>
    <definedName name="ㄹ호" hidden="1">#REF!</definedName>
    <definedName name="랄">[195]부대공!#REF!,[195]부대공!#REF!</definedName>
    <definedName name="램머Q간재">[151]램머!$D$20</definedName>
    <definedName name="램머Q간재10">[151]램머!$F$20</definedName>
    <definedName name="램머Q간재야간">[151]램머!$J$20</definedName>
    <definedName name="램머Q노무">[151]램머!$D$21</definedName>
    <definedName name="램머Q노무10">[151]램머!$F$21</definedName>
    <definedName name="램머Q노무야간">[151]램머!$J$21</definedName>
    <definedName name="램머Q손료">[151]램머!$D$22</definedName>
    <definedName name="램머Q손료10">[151]램머!$F$22</definedName>
    <definedName name="램머Q손료야간">[151]램머!$J$22</definedName>
    <definedName name="램머간재">'[151]기계경비(시간당)'!$H$170</definedName>
    <definedName name="램머노무">'[151]기계경비(시간당)'!$H$166</definedName>
    <definedName name="램머노무야간">'[151]기계경비(시간당)'!$H$167</definedName>
    <definedName name="램머손료">'[151]기계경비(시간당)'!$H$165</definedName>
    <definedName name="레_무근1">[129]수량산출!$R$9</definedName>
    <definedName name="레미콘135">[64]단가!$A$49</definedName>
    <definedName name="레미콘150">[64]단가!$A$50</definedName>
    <definedName name="레미콘180">[64]단가!$A$51</definedName>
    <definedName name="레미콘210">[64]단가!$A$52</definedName>
    <definedName name="로드머">[64]단가!$A$66</definedName>
    <definedName name="로허ㅓㅎ">#N/A</definedName>
    <definedName name="로ㅓ허ㅗ하" localSheetId="0" hidden="1">{"'자리배치도'!$AG$1:$CI$28"}</definedName>
    <definedName name="로ㅓ허ㅗ하" hidden="1">{"'자리배치도'!$AG$1:$CI$28"}</definedName>
    <definedName name="롱" localSheetId="0" hidden="1">{#N/A,#N/A,FALSE,"배수2"}</definedName>
    <definedName name="롱" hidden="1">{#N/A,#N/A,FALSE,"배수2"}</definedName>
    <definedName name="류" localSheetId="0" hidden="1">{#N/A,#N/A,FALSE,"부대2"}</definedName>
    <definedName name="류" hidden="1">{#N/A,#N/A,FALSE,"부대2"}</definedName>
    <definedName name="류인숙1">[196]!han_code</definedName>
    <definedName name="류효정" localSheetId="0" hidden="1">{"'Firr(선)'!$AS$1:$AY$62","'Firr(사)'!$AS$1:$AY$62","'Firr(회)'!$AS$1:$AY$62","'Firr(선)'!$L$1:$V$62","'Firr(사)'!$L$1:$V$62","'Firr(회)'!$L$1:$V$62"}</definedName>
    <definedName name="류효정" hidden="1">{"'Firr(선)'!$AS$1:$AY$62","'Firr(사)'!$AS$1:$AY$62","'Firr(회)'!$AS$1:$AY$62","'Firr(선)'!$L$1:$V$62","'Firr(사)'!$L$1:$V$62","'Firr(회)'!$L$1:$V$62"}</definedName>
    <definedName name="리리리">#REF!,#REF!,#REF!</definedName>
    <definedName name="ㄻㄴㄹㅇㄴㅁ" localSheetId="0" hidden="1">{#N/A,#N/A,FALSE,"운반시간"}</definedName>
    <definedName name="ㄻㄴㄹㅇㄴㅁ" hidden="1">{#N/A,#N/A,FALSE,"운반시간"}</definedName>
    <definedName name="ㄻㄴㄻㄴㅇㄻㄴ" localSheetId="0" hidden="1">{#N/A,#N/A,FALSE,"표지목차"}</definedName>
    <definedName name="ㄻㄴㄻㄴㅇㄻㄴ" hidden="1">{#N/A,#N/A,FALSE,"표지목차"}</definedName>
    <definedName name="ㄻㄴㅇㄻㄴ" localSheetId="0" hidden="1">{#N/A,#N/A,FALSE,"단가표지"}</definedName>
    <definedName name="ㄻㄴㅇㄻㄴ" hidden="1">{#N/A,#N/A,FALSE,"단가표지"}</definedName>
    <definedName name="ㄻㄴㅇㄻㄴㄹ" localSheetId="0" hidden="1">{#N/A,#N/A,FALSE,"2~8번"}</definedName>
    <definedName name="ㄻㄴㅇㄻㄴㄹ" hidden="1">{#N/A,#N/A,FALSE,"2~8번"}</definedName>
    <definedName name="ㄻㄴㅇㄻㄴㄻㄴㅁㄴ" localSheetId="0" hidden="1">{#N/A,#N/A,FALSE,"단가표지"}</definedName>
    <definedName name="ㄻㄴㅇㄻㄴㄻㄴㅁㄴ" hidden="1">{#N/A,#N/A,FALSE,"단가표지"}</definedName>
    <definedName name="ㄻㄴㅇㄻㄴㅁ" localSheetId="0" hidden="1">{#N/A,#N/A,FALSE,"운반시간"}</definedName>
    <definedName name="ㄻㄴㅇㄻㄴㅁ" hidden="1">{#N/A,#N/A,FALSE,"운반시간"}</definedName>
    <definedName name="ㄻㄴㅇㄻㄴㅇ" localSheetId="0" hidden="1">{#N/A,#N/A,FALSE,"단가표지"}</definedName>
    <definedName name="ㄻㄴㅇㄻㄴㅇ" hidden="1">{#N/A,#N/A,FALSE,"단가표지"}</definedName>
    <definedName name="ㄻㄴㅇㄻㄴㅇㄻ" localSheetId="0" hidden="1">{#N/A,#N/A,FALSE,"표지목차"}</definedName>
    <definedName name="ㄻㄴㅇㄻㄴㅇㄻ" hidden="1">{#N/A,#N/A,FALSE,"표지목차"}</definedName>
    <definedName name="ㄻㄴㅇㅁㄴㅇ" localSheetId="0" hidden="1">{#N/A,#N/A,FALSE,"단가표지"}</definedName>
    <definedName name="ㄻㄴㅇㅁㄴㅇ" hidden="1">{#N/A,#N/A,FALSE,"단가표지"}</definedName>
    <definedName name="ㄻㅁ" localSheetId="0" hidden="1">{#N/A,#N/A,FALSE,"조골재"}</definedName>
    <definedName name="ㄻㅁ" hidden="1">{#N/A,#N/A,FALSE,"조골재"}</definedName>
    <definedName name="ㅀ" localSheetId="0" hidden="1">{#N/A,#N/A,TRUE,"토적및재료집계";#N/A,#N/A,TRUE,"토적및재료집계";#N/A,#N/A,TRUE,"단위량"}</definedName>
    <definedName name="ㅀ" hidden="1">{#N/A,#N/A,TRUE,"토적및재료집계";#N/A,#N/A,TRUE,"토적및재료집계";#N/A,#N/A,TRUE,"단위량"}</definedName>
    <definedName name="ㅀㄴㄴ">#N/A</definedName>
    <definedName name="ㅀㅀ" localSheetId="0" hidden="1">{"'Firr(선)'!$AS$1:$AY$62","'Firr(사)'!$AS$1:$AY$62","'Firr(회)'!$AS$1:$AY$62","'Firr(선)'!$L$1:$V$62","'Firr(사)'!$L$1:$V$62","'Firr(회)'!$L$1:$V$62"}</definedName>
    <definedName name="ㅀㅀ" hidden="1">{"'Firr(선)'!$AS$1:$AY$62","'Firr(사)'!$AS$1:$AY$62","'Firr(회)'!$AS$1:$AY$62","'Firr(선)'!$L$1:$V$62","'Firr(사)'!$L$1:$V$62","'Firr(회)'!$L$1:$V$62"}</definedName>
    <definedName name="ㅀㅇㅁ" localSheetId="0" hidden="1">{#N/A,#N/A,FALSE,"골재소요량";#N/A,#N/A,FALSE,"골재소요량"}</definedName>
    <definedName name="ㅀㅇㅁ" hidden="1">{#N/A,#N/A,FALSE,"골재소요량";#N/A,#N/A,FALSE,"골재소요량"}</definedName>
    <definedName name="ㅀ허" localSheetId="0" hidden="1">{#N/A,#N/A,FALSE,"CCTV"}</definedName>
    <definedName name="ㅀ허" hidden="1">{#N/A,#N/A,FALSE,"CCTV"}</definedName>
    <definedName name="ㅁ" localSheetId="0" hidden="1">#REF!</definedName>
    <definedName name="ㅁ" hidden="1">{#N/A,#N/A,FALSE,"운반시간"}</definedName>
    <definedName name="ㅁ1" localSheetId="0">#REF!</definedName>
    <definedName name="ㅁ1">#REF!</definedName>
    <definedName name="ㅁ2">#REF!</definedName>
    <definedName name="ㅁ222">#REF!</definedName>
    <definedName name="ㅁㄱ욕ㄴㅁㅇㄹㄹ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ㄴ">[197]일위대가목차!$B$3</definedName>
    <definedName name="ㅁㄴㄹㄴ" localSheetId="0" hidden="1">{#N/A,#N/A,FALSE,"운반시간"}</definedName>
    <definedName name="ㅁㄴㄹㄴ" hidden="1">{#N/A,#N/A,FALSE,"운반시간"}</definedName>
    <definedName name="ㅁㄴㄹㅇㅁ" localSheetId="0" hidden="1">{#N/A,#N/A,FALSE,"단가표지"}</definedName>
    <definedName name="ㅁㄴㄹㅇㅁ" hidden="1">{#N/A,#N/A,FALSE,"단가표지"}</definedName>
    <definedName name="ㅁㄴㅇ" localSheetId="0" hidden="1">{#N/A,#N/A,FALSE,"단축1";#N/A,#N/A,FALSE,"단축2";#N/A,#N/A,FALSE,"단축3";#N/A,#N/A,FALSE,"장축";#N/A,#N/A,FALSE,"4WD"}</definedName>
    <definedName name="ㅁㄴㅇ" hidden="1">{#N/A,#N/A,FALSE,"단축1";#N/A,#N/A,FALSE,"단축2";#N/A,#N/A,FALSE,"단축3";#N/A,#N/A,FALSE,"장축";#N/A,#N/A,FALSE,"4WD"}</definedName>
    <definedName name="ㅁㄴㅇㄹㄴㄹ" localSheetId="0" hidden="1">{#N/A,"수불부",FALSE,"사급자재수불서";#N/A,"수불부",FALSE,"사급자재수불서"}</definedName>
    <definedName name="ㅁㄴㅇㄹㄴㄹ" hidden="1">{#N/A,"수불부",FALSE,"사급자재수불서";#N/A,"수불부",FALSE,"사급자재수불서"}</definedName>
    <definedName name="ㅁㄴㅇㄻㄹ" localSheetId="0" hidden="1">{#N/A,"수불부",FALSE,"사급자재수불서";#N/A,"수불부",FALSE,"사급자재수불서"}</definedName>
    <definedName name="ㅁㄴㅇㄻㄹ" hidden="1">{#N/A,"수불부",FALSE,"사급자재수불서";#N/A,"수불부",FALSE,"사급자재수불서"}</definedName>
    <definedName name="ㅁㄴㅇㅁㄴㅇ">[198]!Macro12</definedName>
    <definedName name="ㅁㄹㄴㅇ" localSheetId="0" hidden="1">{#N/A,#N/A,FALSE,"단가표지"}</definedName>
    <definedName name="ㅁㄹㄴㅇ" hidden="1">{#N/A,#N/A,FALSE,"단가표지"}</definedName>
    <definedName name="ㅁㄹㄴㅇㄻㄴㄹ" localSheetId="0" hidden="1">{#N/A,#N/A,FALSE,"골재소요량";#N/A,#N/A,FALSE,"골재소요량"}</definedName>
    <definedName name="ㅁㄹㄴㅇㄻㄴㄹ" hidden="1">{#N/A,#N/A,FALSE,"골재소요량";#N/A,#N/A,FALSE,"골재소요량"}</definedName>
    <definedName name="ㅁㄹㄴㅇㅁ" localSheetId="0" hidden="1">{#N/A,#N/A,FALSE,"표지목차"}</definedName>
    <definedName name="ㅁㄹㄴㅇㅁ" hidden="1">{#N/A,#N/A,FALSE,"표지목차"}</definedName>
    <definedName name="ㅁㄹㅇㄴ" localSheetId="0" hidden="1">{#N/A,#N/A,FALSE,"단가표지"}</definedName>
    <definedName name="ㅁㄹㅇㄴ" hidden="1">{#N/A,#N/A,FALSE,"단가표지"}</definedName>
    <definedName name="ㅁㄹㅇㄴㅇㄹ" localSheetId="0" hidden="1">{#N/A,"수불부",FALSE,"사급자재수불서";#N/A,"수불부",FALSE,"사급자재수불서"}</definedName>
    <definedName name="ㅁㄹㅇㄴㅇㄹ" hidden="1">{#N/A,"수불부",FALSE,"사급자재수불서";#N/A,"수불부",FALSE,"사급자재수불서"}</definedName>
    <definedName name="ㅁㄹㅇㅁㄴ" localSheetId="0" hidden="1">{#N/A,#N/A,FALSE,"골재소요량";#N/A,#N/A,FALSE,"골재소요량"}</definedName>
    <definedName name="ㅁㄹㅇㅁㄴ" hidden="1">{#N/A,#N/A,FALSE,"골재소요량";#N/A,#N/A,FALSE,"골재소요량"}</definedName>
    <definedName name="ㅁㄻㄴㄹ" localSheetId="0" hidden="1">{#N/A,#N/A,FALSE,"골재소요량";#N/A,#N/A,FALSE,"골재소요량"}</definedName>
    <definedName name="ㅁㄻㄴㄹ" hidden="1">{#N/A,#N/A,FALSE,"골재소요량";#N/A,#N/A,FALSE,"골재소요량"}</definedName>
    <definedName name="ㅁㄻㅇㄹㄴ" localSheetId="0" hidden="1">{#N/A,"수불부",FALSE,"사급자재수불서";#N/A,"수불부",FALSE,"사급자재수불서"}</definedName>
    <definedName name="ㅁㄻㅇㄹㄴ" hidden="1">{#N/A,"수불부",FALSE,"사급자재수불서";#N/A,"수불부",FALSE,"사급자재수불서"}</definedName>
    <definedName name="ㅁ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ㅁ" localSheetId="0" hidden="1">#REF!</definedName>
    <definedName name="ㅁㅁ" hidden="1">#REF!</definedName>
    <definedName name="ㅁㅁㅁ">[199]을지!$A$1:$IV$2</definedName>
    <definedName name="ㅁㅁㅁㅁ" localSheetId="0" hidden="1">{#N/A,#N/A,FALSE,"혼합골재"}</definedName>
    <definedName name="ㅁㅁㅁㅁ" hidden="1">{#N/A,#N/A,FALSE,"혼합골재"}</definedName>
    <definedName name="ㅁㅁㅁㅁㅁㅁ" localSheetId="0" hidden="1">#REF!</definedName>
    <definedName name="ㅁㅁㅁㅁㅁㅁ" hidden="1">#REF!</definedName>
    <definedName name="ㅁㅇㄹㄴㄻ" localSheetId="0" hidden="1">{"'Sheet1'!$D$19","'Sheet1'!$B$22:$E$22"}</definedName>
    <definedName name="ㅁㅇㄹㄴㄻ" hidden="1">{"'Sheet1'!$D$19","'Sheet1'!$B$22:$E$22"}</definedName>
    <definedName name="ㅁㅇㄹㄴㅁㅇㄹㄴ" localSheetId="0" hidden="1">{#N/A,"수불부",FALSE,"사급자재수불서";#N/A,"수불부",FALSE,"사급자재수불서"}</definedName>
    <definedName name="ㅁㅇㄹㄴㅁㅇㄹㄴ" hidden="1">{#N/A,"수불부",FALSE,"사급자재수불서";#N/A,"수불부",FALSE,"사급자재수불서"}</definedName>
    <definedName name="ㅁㅇㄹㄴㅇㄹㄴㅇㄹ" localSheetId="0" hidden="1">{#N/A,"수불부",FALSE,"사급자재수불서";#N/A,"수불부",FALSE,"사급자재수불서"}</definedName>
    <definedName name="ㅁㅇㄹㄴㅇㄹㄴㅇㄹ" hidden="1">{#N/A,"수불부",FALSE,"사급자재수불서";#N/A,"수불부",FALSE,"사급자재수불서"}</definedName>
    <definedName name="ㅁㅇㄹㄴㅇㅁㄹ" localSheetId="0" hidden="1">{#N/A,#N/A,FALSE,"운반시간"}</definedName>
    <definedName name="ㅁㅇㄹㄴㅇㅁㄹ" hidden="1">{#N/A,#N/A,FALSE,"운반시간"}</definedName>
    <definedName name="ㅁㅇㄻ" localSheetId="0" hidden="1">{#N/A,#N/A,FALSE,"조골재"}</definedName>
    <definedName name="ㅁㅇㄻ" hidden="1">{#N/A,#N/A,FALSE,"조골재"}</definedName>
    <definedName name="ㅁㅇㄻㄴㄹ" localSheetId="0" hidden="1">{#N/A,#N/A,FALSE,"혼합골재"}</definedName>
    <definedName name="ㅁㅇㄻㄴㄹ" hidden="1">{#N/A,#N/A,FALSE,"혼합골재"}</definedName>
    <definedName name="ㅁㅇㄻㅇㅎ" localSheetId="0" hidden="1">{#N/A,#N/A,FALSE,"조골재"}</definedName>
    <definedName name="ㅁㅇㄻㅇㅎ" hidden="1">{#N/A,#N/A,FALSE,"조골재"}</definedName>
    <definedName name="ㅁㅇㅀㅁㅇ" localSheetId="0" hidden="1">{#N/A,#N/A,FALSE,"단가표지"}</definedName>
    <definedName name="ㅁㅇㅀㅁㅇ" hidden="1">{#N/A,#N/A,FALSE,"단가표지"}</definedName>
    <definedName name="ㅁㅎㄻㅇㄻ" localSheetId="0" hidden="1">{#N/A,#N/A,FALSE,"운반시간"}</definedName>
    <definedName name="ㅁㅎㄻㅇㄻ" hidden="1">{#N/A,#N/A,FALSE,"운반시간"}</definedName>
    <definedName name="ㅁㅎㅇㅀㅁㅇ" localSheetId="0" hidden="1">{#N/A,#N/A,FALSE,"2~8번"}</definedName>
    <definedName name="ㅁㅎㅇㅀㅁㅇ" hidden="1">{#N/A,#N/A,FALSE,"2~8번"}</definedName>
    <definedName name="ㅁㅎㅇㅀㅁㅎ" localSheetId="0" hidden="1">{#N/A,#N/A,FALSE,"단가표지"}</definedName>
    <definedName name="ㅁㅎㅇㅀㅁㅎ" hidden="1">{#N/A,#N/A,FALSE,"단가표지"}</definedName>
    <definedName name="마">[98]!Macro13</definedName>
    <definedName name="마가목">[64]단가!$A$110</definedName>
    <definedName name="마가목R3">[117]수목데이타!$E$160</definedName>
    <definedName name="마가목R5">[117]수목데이타!$E$161</definedName>
    <definedName name="마가목R7">[117]수목데이타!$E$162</definedName>
    <definedName name="마감" localSheetId="0" hidden="1">{#N/A,#N/A,TRUE,"Y생산";#N/A,#N/A,TRUE,"Y판매";#N/A,#N/A,TRUE,"Y총물량";#N/A,#N/A,TRUE,"Y능력";#N/A,#N/A,TRUE,"YKD"}</definedName>
    <definedName name="마감" hidden="1">{#N/A,#N/A,TRUE,"Y생산";#N/A,#N/A,TRUE,"Y판매";#N/A,#N/A,TRUE,"Y총물량";#N/A,#N/A,TRUE,"Y능력";#N/A,#N/A,TRUE,"YKD"}</definedName>
    <definedName name="마감도급" localSheetId="0" hidden="1">{#N/A,#N/A,FALSE,"결의서";#N/A,#N/A,FALSE,"내역서";#N/A,#N/A,FALSE,"도급예상";#N/A,#N/A,FALSE,"시방서"}</definedName>
    <definedName name="마감도급" hidden="1">{#N/A,#N/A,FALSE,"결의서";#N/A,#N/A,FALSE,"내역서";#N/A,#N/A,FALSE,"도급예상";#N/A,#N/A,FALSE,"시방서"}</definedName>
    <definedName name="마사토">[64]단가!$A$29</definedName>
    <definedName name="만득이" localSheetId="0" hidden="1">{#N/A,#N/A,FALSE,"2~8번"}</definedName>
    <definedName name="만득이" hidden="1">{#N/A,#N/A,FALSE,"2~8번"}</definedName>
    <definedName name="말발도리1003">[117]수목데이타!$E$163</definedName>
    <definedName name="말발도리1204">[117]수목데이타!$E$164</definedName>
    <definedName name="말발도리1506">[117]수목데이타!$E$165</definedName>
    <definedName name="매입개방">[54]DATA!$E$6:$F$15</definedName>
    <definedName name="매자0804">[117]수목데이타!$E$166</definedName>
    <definedName name="매자1005">[117]수목데이타!$E$167</definedName>
    <definedName name="매크로1">[0]!매크로1</definedName>
    <definedName name="매크로11">[200]!매크로11</definedName>
    <definedName name="매크로4">[200]!매크로4</definedName>
    <definedName name="매화R10">[117]수목데이타!$E$174</definedName>
    <definedName name="매화R4">[117]수목데이타!$E$171</definedName>
    <definedName name="매화R6">[117]수목데이타!$E$172</definedName>
    <definedName name="매화R8">[117]수목데이타!$E$173</definedName>
    <definedName name="맥문동">[127]단가!$A$151</definedName>
    <definedName name="맨_거">[201]단위수량!$H$12</definedName>
    <definedName name="맨_두겅">[129]수량산출!$R$37</definedName>
    <definedName name="맨_벽">[201]단위수량!$H$7</definedName>
    <definedName name="맨홀규격">[202]단위수량!$A$3:$Q$7</definedName>
    <definedName name="머" localSheetId="0" hidden="1">{#N/A,#N/A,FALSE,"명세표"}</definedName>
    <definedName name="머" hidden="1">{#N/A,#N/A,FALSE,"명세표"}</definedName>
    <definedName name="메인_메뉴호출">[203]!메인_메뉴호출</definedName>
    <definedName name="메인_시작">[65]!메인_시작</definedName>
    <definedName name="메타">[64]단가!$A$111</definedName>
    <definedName name="메타B10">[117]수목데이타!$E$179</definedName>
    <definedName name="메타B12">[117]수목데이타!$E$180</definedName>
    <definedName name="메타B15">[117]수목데이타!$E$181</definedName>
    <definedName name="메타B18">[117]수목데이타!$E$182</definedName>
    <definedName name="메타B4">[117]수목데이타!$E$175</definedName>
    <definedName name="메타B5">[117]수목데이타!$E$176</definedName>
    <definedName name="메타B6">[117]수목데이타!$E$177</definedName>
    <definedName name="메타B8">[117]수목데이타!$E$178</definedName>
    <definedName name="면고르기">[124]식재출력용!$H$249</definedName>
    <definedName name="명단" localSheetId="0" hidden="1">{#N/A,"수불부",FALSE,"사급자재수불서";#N/A,"수불부",FALSE,"사급자재수불서"}</definedName>
    <definedName name="명단" hidden="1">{#N/A,"수불부",FALSE,"사급자재수불서";#N/A,"수불부",FALSE,"사급자재수불서"}</definedName>
    <definedName name="명자0604">[117]수목데이타!$E$183</definedName>
    <definedName name="명자0805">[117]수목데이타!$E$184</definedName>
    <definedName name="명자1006">[117]수목데이타!$E$185</definedName>
    <definedName name="명자1208">[117]수목데이타!$E$186</definedName>
    <definedName name="모감주">[64]단가!$A$124</definedName>
    <definedName name="모감주R10">[117]수목데이타!$E$190</definedName>
    <definedName name="모감주R4">[117]수목데이타!$E$187</definedName>
    <definedName name="모감주R6">[117]수목데이타!$E$188</definedName>
    <definedName name="모감주R8">[117]수목데이타!$E$189</definedName>
    <definedName name="모과10">[64]단가!$A$129</definedName>
    <definedName name="모과15">[64]단가!$A$128</definedName>
    <definedName name="모과2005">[117]수목데이타!$E$191</definedName>
    <definedName name="모과2507">[117]수목데이타!$E$192</definedName>
    <definedName name="모과R10">[117]수목데이타!$E$195</definedName>
    <definedName name="모과R12">[117]수목데이타!$E$196</definedName>
    <definedName name="모과R15">[117]수목데이타!$E$197</definedName>
    <definedName name="모과R20">[117]수목데이타!$E$198</definedName>
    <definedName name="모과R25">[117]수목데이타!$E$199</definedName>
    <definedName name="모과R5">[117]수목데이타!$E$193</definedName>
    <definedName name="모과R8">[117]수목데이타!$E$194</definedName>
    <definedName name="모델시작년도말">[128]재무가정!$G$13</definedName>
    <definedName name="모델시작분기말">[128]재무가정!$G$12</definedName>
    <definedName name="모란5가지">[117]수목데이타!$E$200</definedName>
    <definedName name="모란6가지">[117]수목데이타!$E$201</definedName>
    <definedName name="모래">[127]단가!$A$4</definedName>
    <definedName name="모래t">[171]대로근거!$B$13</definedName>
    <definedName name="모래층산출근거"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목련R10">[117]수목데이타!$E$206</definedName>
    <definedName name="목련R12">[117]수목데이타!$E$207</definedName>
    <definedName name="목련R15">[117]수목데이타!$E$208</definedName>
    <definedName name="목련R20">[117]수목데이타!$E$209</definedName>
    <definedName name="목련R4">[117]수목데이타!$E$202</definedName>
    <definedName name="목련R5">[117]수목데이타!$E$203</definedName>
    <definedName name="목련R6">[117]수목데이타!$E$204</definedName>
    <definedName name="목련R8">[117]수목데이타!$E$205</definedName>
    <definedName name="목서1506">[117]수목데이타!$E$213</definedName>
    <definedName name="목서2012">[117]수목데이타!$E$214</definedName>
    <definedName name="목서2515">[117]수목데이타!$E$215</definedName>
    <definedName name="목수국1006">[117]수목데이타!$E$210</definedName>
    <definedName name="목수국1208">[117]수목데이타!$E$211</definedName>
    <definedName name="목수국1510">[117]수목데이타!$E$212</definedName>
    <definedName name="목차2"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목차2"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몰라" localSheetId="0" hidden="1">{#N/A,#N/A,FALSE,"명세표"}</definedName>
    <definedName name="몰라" hidden="1">{#N/A,#N/A,FALSE,"명세표"}</definedName>
    <definedName name="못">[64]단가!$A$12</definedName>
    <definedName name="무궁화">[64]단가!$A$139</definedName>
    <definedName name="무궁화1003">[117]수목데이타!$E$216</definedName>
    <definedName name="무궁화1203">[117]수목데이타!$E$217</definedName>
    <definedName name="무궁화1504">[117]수목데이타!$E$218</definedName>
    <definedName name="무궁화1805">[117]수목데이타!$E$219</definedName>
    <definedName name="무궁화2006">[117]수목데이타!$E$220</definedName>
    <definedName name="무상사용">[204]민감도!$D$4</definedName>
    <definedName name="문제3" localSheetId="0" hidden="1">{#N/A,#N/A,FALSE,"단축1";#N/A,#N/A,FALSE,"단축2";#N/A,#N/A,FALSE,"단축3";#N/A,#N/A,FALSE,"장축";#N/A,#N/A,FALSE,"4WD"}</definedName>
    <definedName name="문제3" hidden="1">{#N/A,#N/A,FALSE,"단축1";#N/A,#N/A,FALSE,"단축2";#N/A,#N/A,FALSE,"단축3";#N/A,#N/A,FALSE,"장축";#N/A,#N/A,FALSE,"4WD"}</definedName>
    <definedName name="물">[205]순공사비!$B$3</definedName>
    <definedName name="물가상승율">'[95]Data&amp;Result'!$E$12</definedName>
    <definedName name="물가순">[206]순공사비!$B$3</definedName>
    <definedName name="물가제외순공사비">[206]순공사비!$B$3</definedName>
    <definedName name="물랴자" localSheetId="0" hidden="1">{#N/A,#N/A,TRUE,"Y생산";#N/A,#N/A,TRUE,"Y판매";#N/A,#N/A,TRUE,"Y총물량";#N/A,#N/A,TRUE,"Y능력";#N/A,#N/A,TRUE,"YKD"}</definedName>
    <definedName name="물랴자" hidden="1">{#N/A,#N/A,TRUE,"Y생산";#N/A,#N/A,TRUE,"Y판매";#N/A,#N/A,TRUE,"Y총물량";#N/A,#N/A,TRUE,"Y능력";#N/A,#N/A,TRUE,"YKD"}</definedName>
    <definedName name="물량변동비율">'[84]Data &amp; Result'!$C$40</definedName>
    <definedName name="물량수" localSheetId="0" hidden="1">{#N/A,#N/A,TRUE,"Y생산";#N/A,#N/A,TRUE,"Y판매";#N/A,#N/A,TRUE,"Y총물량";#N/A,#N/A,TRUE,"Y능력";#N/A,#N/A,TRUE,"YKD"}</definedName>
    <definedName name="물량수" hidden="1">{#N/A,#N/A,TRUE,"Y생산";#N/A,#N/A,TRUE,"Y판매";#N/A,#N/A,TRUE,"Y총물량";#N/A,#N/A,TRUE,"Y능력";#N/A,#N/A,TRUE,"YKD"}</definedName>
    <definedName name="물량수정" localSheetId="0" hidden="1">{#N/A,#N/A,TRUE,"Y생산";#N/A,#N/A,TRUE,"Y판매";#N/A,#N/A,TRUE,"Y총물량";#N/A,#N/A,TRUE,"Y능력";#N/A,#N/A,TRUE,"YKD"}</definedName>
    <definedName name="물량수정" hidden="1">{#N/A,#N/A,TRUE,"Y생산";#N/A,#N/A,TRUE,"Y판매";#N/A,#N/A,TRUE,"Y총물량";#N/A,#N/A,TRUE,"Y능력";#N/A,#N/A,TRUE,"YKD"}</definedName>
    <definedName name="물량수정1" localSheetId="0" hidden="1">{#N/A,#N/A,TRUE,"Y생산";#N/A,#N/A,TRUE,"Y판매";#N/A,#N/A,TRUE,"Y총물량";#N/A,#N/A,TRUE,"Y능력";#N/A,#N/A,TRUE,"YKD"}</definedName>
    <definedName name="물량수정1" hidden="1">{#N/A,#N/A,TRUE,"Y생산";#N/A,#N/A,TRUE,"Y판매";#N/A,#N/A,TRUE,"Y총물량";#N/A,#N/A,TRUE,"Y능력";#N/A,#N/A,TRUE,"YKD"}</definedName>
    <definedName name="물량수정2" localSheetId="0" hidden="1">{#N/A,#N/A,TRUE,"Y생산";#N/A,#N/A,TRUE,"Y판매";#N/A,#N/A,TRUE,"Y총물량";#N/A,#N/A,TRUE,"Y능력";#N/A,#N/A,TRUE,"YKD"}</definedName>
    <definedName name="물량수정2" hidden="1">{#N/A,#N/A,TRUE,"Y생산";#N/A,#N/A,TRUE,"Y판매";#N/A,#N/A,TRUE,"Y총물량";#N/A,#N/A,TRUE,"Y능력";#N/A,#N/A,TRUE,"YKD"}</definedName>
    <definedName name="물량정" localSheetId="0" hidden="1">{#N/A,#N/A,TRUE,"Y생산";#N/A,#N/A,TRUE,"Y판매";#N/A,#N/A,TRUE,"Y총물량";#N/A,#N/A,TRUE,"Y능력";#N/A,#N/A,TRUE,"YKD"}</definedName>
    <definedName name="물량정" hidden="1">{#N/A,#N/A,TRUE,"Y생산";#N/A,#N/A,TRUE,"Y판매";#N/A,#N/A,TRUE,"Y총물량";#N/A,#N/A,TRUE,"Y능력";#N/A,#N/A,TRUE,"YKD"}</definedName>
    <definedName name="물량조정" localSheetId="0" hidden="1">{#N/A,#N/A,TRUE,"Y생산";#N/A,#N/A,TRUE,"Y판매";#N/A,#N/A,TRUE,"Y총물량";#N/A,#N/A,TRUE,"Y능력";#N/A,#N/A,TRUE,"YKD"}</definedName>
    <definedName name="물량조정" hidden="1">{#N/A,#N/A,TRUE,"Y생산";#N/A,#N/A,TRUE,"Y판매";#N/A,#N/A,TRUE,"Y총물량";#N/A,#N/A,TRUE,"Y능력";#N/A,#N/A,TRUE,"YKD"}</definedName>
    <definedName name="물량집계">[65]!물량집계</definedName>
    <definedName name="물막이턱"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막이턱"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수" localSheetId="0" hidden="1">{#N/A,#N/A,TRUE,"Y생산";#N/A,#N/A,TRUE,"Y판매";#N/A,#N/A,TRUE,"Y총물량";#N/A,#N/A,TRUE,"Y능력";#N/A,#N/A,TRUE,"YKD"}</definedName>
    <definedName name="물수" hidden="1">{#N/A,#N/A,TRUE,"Y생산";#N/A,#N/A,TRUE,"Y판매";#N/A,#N/A,TRUE,"Y총물량";#N/A,#N/A,TRUE,"Y능력";#N/A,#N/A,TRUE,"YKD"}</definedName>
    <definedName name="물싸리노">[124]식재!$H$190</definedName>
    <definedName name="물싸리재">[124]식재!$F$190</definedName>
    <definedName name="물억새노">[124]식재!$H$151</definedName>
    <definedName name="물억새재">[124]식재!$F$151</definedName>
    <definedName name="물푸레R5">[117]수목데이타!$E$221</definedName>
    <definedName name="물푸레R6">[117]수목데이타!$E$222</definedName>
    <definedName name="물푸레R8">[117]수목데이타!$E$223</definedName>
    <definedName name="뭐ㅇ야">[207]투찰가!$B$3:$J$313</definedName>
    <definedName name="미선0804">[117]수목데이타!$E$224</definedName>
    <definedName name="미선1206">[117]수목데이타!$E$225</definedName>
    <definedName name="미송">[64]단가!$A$10</definedName>
    <definedName name="미송판재">[64]단가!$A$16</definedName>
    <definedName name="미술1">'[153]교사기준면적(초등)'!$D$10</definedName>
    <definedName name="미장공">[208]노임!$B$6</definedName>
    <definedName name="민">[209]지급자재!$T$22</definedName>
    <definedName name="ㅂ" hidden="1">{#N/A,#N/A,FALSE,"DAOCM 2차 검토"}</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[210]내역서!$I$49</definedName>
    <definedName name="ㅂㅂㅂ" localSheetId="0" hidden="1">{#N/A,#N/A,FALSE,"결의서";#N/A,#N/A,FALSE,"내역서";#N/A,#N/A,FALSE,"도급예상";#N/A,#N/A,FALSE,"시방서"}</definedName>
    <definedName name="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 localSheetId="0" hidden="1">{#N/A,#N/A,FALSE,"명세표"}</definedName>
    <definedName name="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localSheetId="0" hidden="1">{#N/A,#N/A,FALSE,"현장 NCR 분석";#N/A,#N/A,FALSE,"현장품질감사";#N/A,#N/A,FALSE,"현장품질감사"}</definedName>
    <definedName name="ㅂ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ㅂ" localSheetId="0" hidden="1">{#N/A,#N/A,FALSE,"명세표"}</definedName>
    <definedName name="ㅂㅂㅂㅂㅂㅂㅂ" hidden="1">{#N/A,#N/A,FALSE,"명세표"}</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바라" localSheetId="0" hidden="1">{#N/A,#N/A,TRUE,"Y생산";#N/A,#N/A,TRUE,"Y판매";#N/A,#N/A,TRUE,"Y총물량";#N/A,#N/A,TRUE,"Y능력";#N/A,#N/A,TRUE,"YKD"}</definedName>
    <definedName name="바바라" hidden="1">{#N/A,#N/A,TRUE,"Y생산";#N/A,#N/A,TRUE,"Y판매";#N/A,#N/A,TRUE,"Y총물량";#N/A,#N/A,TRUE,"Y능력";#N/A,#N/A,TRUE,"YKD"}</definedName>
    <definedName name="바보">[194]현장조사!$J$51</definedName>
    <definedName name="박"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박리제">[64]단가!$A$13</definedName>
    <definedName name="박어쟈루" localSheetId="0" hidden="1">#REF!</definedName>
    <definedName name="박어쟈루" hidden="1">#REF!</definedName>
    <definedName name="박태기">[64]단가!$A$155</definedName>
    <definedName name="반사" localSheetId="0" hidden="1">{#N/A,#N/A,FALSE,"포장단가"}</definedName>
    <definedName name="반사" hidden="1">{#N/A,#N/A,FALSE,"포장단가"}</definedName>
    <definedName name="반송1012">[117]수목데이타!$E$148</definedName>
    <definedName name="반송1215">[117]수목데이타!$E$149</definedName>
    <definedName name="반송1518">[117]수목데이타!$E$150</definedName>
    <definedName name="반송1520">[117]수목데이타!$E$151</definedName>
    <definedName name="반송2022">[117]수목데이타!$E$152</definedName>
    <definedName name="반토압도">'[14]DATA 입력란'!$D$34</definedName>
    <definedName name="반토압콘">'[14]DATA 입력란'!$D$29</definedName>
    <definedName name="발생내역2">[211]노임!$B$3:$C$71</definedName>
    <definedName name="발주계획" localSheetId="0" hidden="1">{"'자리배치도'!$AG$1:$CI$28"}</definedName>
    <definedName name="발주계획" hidden="1">{"'자리배치도'!$AG$1:$CI$28"}</definedName>
    <definedName name="방">[212]기초단가!$B$32</definedName>
    <definedName name="방_모">[213]수량산출!$R$164</definedName>
    <definedName name="방류펌프">#REF!</definedName>
    <definedName name="방송1">'[153]교사기준면적(초등)'!$D$29</definedName>
    <definedName name="방수">OFFSET([76]참조!$AN$2,0,0,COUNTA([76]참조!$AN$1:$AN$65536),1)</definedName>
    <definedName name="방수공">[208]노임!$B$7</definedName>
    <definedName name="방열기">[214]노무비단가!$B$75</definedName>
    <definedName name="방음벽" localSheetId="0" hidden="1">#REF!</definedName>
    <definedName name="방음벽" hidden="1">#REF!</definedName>
    <definedName name="배관공집계" localSheetId="0" hidden="1">{"'단계별시설공사비'!$A$3:$K$51"}</definedName>
    <definedName name="배관공집계" hidden="1">{"'단계별시설공사비'!$A$3:$K$51"}</definedName>
    <definedName name="배관산출서">'[215]#REF'!$D$3:$D$10</definedName>
    <definedName name="배관자재중량">[216]단가!$C$51:$I$60</definedName>
    <definedName name="배기">[214]노무비단가!$B$73</definedName>
    <definedName name="배당초">[158]배수공!$E:$E,[158]배수공!$G:$G</definedName>
    <definedName name="배롱">[64]단가!$A$132</definedName>
    <definedName name="배변경">[158]배수공!#REF!,[158]배수공!#REF!</definedName>
    <definedName name="배부장" localSheetId="0" hidden="1">{"'Sheet1'!$A$9:$I$36"}</definedName>
    <definedName name="배부장" hidden="1">{"'Sheet1'!$A$9:$I$36"}</definedName>
    <definedName name="배토판19ton">"Picture 11"</definedName>
    <definedName name="배토판32ton">"Picture 10"</definedName>
    <definedName name="백02간재">'[151]기계경비(시간당)'!$H$161</definedName>
    <definedName name="백02간재티스제외">'[151]기계경비(시간당)'!$H$162</definedName>
    <definedName name="백02노무">'[151]기계경비(시간당)'!$H$153</definedName>
    <definedName name="백02노무야간">'[151]기계경비(시간당)'!$H$157</definedName>
    <definedName name="백02손료">'[151]기계경비(시간당)'!$H$149</definedName>
    <definedName name="백04간재">'[151]기계경비(시간당)'!$H$145</definedName>
    <definedName name="백04간재티스제외">'[151]기계경비(시간당)'!$H$146</definedName>
    <definedName name="백04노무">'[151]기계경비(시간당)'!$H$137</definedName>
    <definedName name="백04노무야간">'[151]기계경비(시간당)'!$H$141</definedName>
    <definedName name="백04손료">'[151]기계경비(시간당)'!$H$133</definedName>
    <definedName name="백07간재">'[151]기계경비(시간당)'!$H$129</definedName>
    <definedName name="백07노무">'[151]기계경비(시간당)'!$H$121</definedName>
    <definedName name="백07손료">'[151]기계경비(시간당)'!$H$117</definedName>
    <definedName name="백목련">[64]단가!$A$112</definedName>
    <definedName name="백색페인트">[217]예측단가간지!$D$21</definedName>
    <definedName name="백업제">[64]단가!$A$60</definedName>
    <definedName name="백호우작업효율">[218]백호우계수!$K$2:$L$44</definedName>
    <definedName name="버즘">[64]단가!$A$113</definedName>
    <definedName name="법인세1억원이하">[128]재무가정!$G$32</definedName>
    <definedName name="법인세1억원초과">[128]재무가정!$G$31</definedName>
    <definedName name="벽면">OFFSET([76]참조!$AL$2,0,0,COUNTA([76]참조!$AL$1:$AL$65536),1)</definedName>
    <definedName name="벽체" localSheetId="0" hidden="1">{#N/A,#N/A,FALSE,"혼합골재"}</definedName>
    <definedName name="벽체" hidden="1">{#N/A,#N/A,FALSE,"혼합골재"}</definedName>
    <definedName name="변경" localSheetId="0" hidden="1">{#N/A,#N/A,FALSE,"포장단가"}</definedName>
    <definedName name="변경" hidden="1">{#N/A,#N/A,FALSE,"포장단가"}</definedName>
    <definedName name="변경내역" hidden="1">{#N/A,#N/A,FALSE,"전열산출서"}</definedName>
    <definedName name="변경총괄">[181]산수배수!$L$3:$L$5</definedName>
    <definedName name="보고" localSheetId="0" hidden="1">{"'단계별시설공사비'!$A$3:$K$51"}</definedName>
    <definedName name="보고" hidden="1">{"'단계별시설공사비'!$A$3:$K$51"}</definedName>
    <definedName name="보도" hidden="1">{#N/A,#N/A,TRUE,"총괄"}</definedName>
    <definedName name="보링공2">'[219]별첨2(임금)'!$C$28</definedName>
    <definedName name="보정치">'[220]자재(원원+원대)'!$AG$2</definedName>
    <definedName name="보조">[221]상세!$G$27</definedName>
    <definedName name="보조기층포설">[174]단가!$C$86</definedName>
    <definedName name="보통인부B10">[118]식재인부!$C$24</definedName>
    <definedName name="보통인부B4이하">[118]식재인부!$C$18</definedName>
    <definedName name="보통인부B5">[118]식재인부!$C$19</definedName>
    <definedName name="보통인부B6">[118]식재인부!$C$20</definedName>
    <definedName name="보통인부B8">[118]식재인부!$C$22</definedName>
    <definedName name="보통인부R10">[118]식재인부!$C$54</definedName>
    <definedName name="보통인부R12">[118]식재인부!$C$56</definedName>
    <definedName name="보통인부R15">[118]식재인부!$C$59</definedName>
    <definedName name="보통인부R4이하">[222]식재인부!$C$48</definedName>
    <definedName name="보통인부R5">[222]식재인부!$C$49</definedName>
    <definedName name="보통인부R6">[118]식재인부!$C$50</definedName>
    <definedName name="보통인부R7">[118]식재인부!$C$51</definedName>
    <definedName name="보통인부R8">[118]식재인부!$C$52</definedName>
    <definedName name="보험">[223]입찰!$G$17</definedName>
    <definedName name="보호판">OFFSET([76]참조!$AJ$2,0,0,COUNTA([76]참조!$AJ$1:$AJ$65536),1)</definedName>
    <definedName name="복구계획도2" hidden="1">{#N/A,#N/A,FALSE,"현장 NCR 분석";#N/A,#N/A,FALSE,"현장품질감사";#N/A,#N/A,FALSE,"현장품질감사"}</definedName>
    <definedName name="복사">[94]!복사</definedName>
    <definedName name="복사준비">[20]!복사준비</definedName>
    <definedName name="복통경비">[120]복통공사비!$L$64</definedName>
    <definedName name="복통노무비">[120]복통공사비!$H$64</definedName>
    <definedName name="복통재료비">[120]복통공사비!$J$64</definedName>
    <definedName name="본선부속">'[114]2000.11월설계내역'!$A$35:$A$64</definedName>
    <definedName name="본제당경비">[120]본제당공사비!$L$43</definedName>
    <definedName name="본제당노무비">[120]본제당공사비!$H$43</definedName>
    <definedName name="본제당재료비">[120]본제당공사비!$J$43</definedName>
    <definedName name="볼트">[64]단가!$A$15</definedName>
    <definedName name="부가가치세">#REF!</definedName>
    <definedName name="부가세적용">[128]요약및결과!$J$65</definedName>
    <definedName name="부당초">[158]부대공!$E:$E,[158]부대공!$G:$G</definedName>
    <definedName name="부대1" localSheetId="0" hidden="1">{#N/A,#N/A,FALSE,"운반시간"}</definedName>
    <definedName name="부대1" hidden="1">{#N/A,#N/A,FALSE,"운반시간"}</definedName>
    <definedName name="부대공">'[224]내역(중앙)'!$H$80</definedName>
    <definedName name="부대공사" localSheetId="0" hidden="1">#REF!</definedName>
    <definedName name="부대공사" hidden="1">#REF!</definedName>
    <definedName name="부대구조" hidden="1">{#N/A,#N/A,FALSE,"골재소요량";#N/A,#N/A,FALSE,"골재소요량"}</definedName>
    <definedName name="부대방안" hidden="1">{#N/A,#N/A,FALSE,"단가표지"}</definedName>
    <definedName name="부대원본" localSheetId="0" hidden="1">{#N/A,#N/A,FALSE,"토공2"}</definedName>
    <definedName name="부대원본" hidden="1">{#N/A,#N/A,FALSE,"토공2"}</definedName>
    <definedName name="부들노">[124]식재!$H$180</definedName>
    <definedName name="부들재">[124]식재!$F$180</definedName>
    <definedName name="부변경">[158]부대공!#REF!,[158]부대공!#REF!</definedName>
    <definedName name="부손익" localSheetId="0" hidden="1">{#N/A,#N/A,FALSE,"현장 NCR 분석";#N/A,#N/A,FALSE,"현장품질감사";#N/A,#N/A,FALSE,"현장품질감사"}</definedName>
    <definedName name="부손익" hidden="1">{#N/A,#N/A,FALSE,"현장 NCR 분석";#N/A,#N/A,FALSE,"현장품질감사";#N/A,#N/A,FALSE,"현장품질감사"}</definedName>
    <definedName name="부장월급">[137]급여조견표!$E$22</definedName>
    <definedName name="부직포">[127]단가!$A$73</definedName>
    <definedName name="분기별" localSheetId="0" hidden="1">{#N/A,#N/A,TRUE,"Y생산";#N/A,#N/A,TRUE,"Y판매";#N/A,#N/A,TRUE,"Y총물량";#N/A,#N/A,TRUE,"Y능력";#N/A,#N/A,TRUE,"YKD"}</definedName>
    <definedName name="분기별" hidden="1">{#N/A,#N/A,TRUE,"Y생산";#N/A,#N/A,TRUE,"Y판매";#N/A,#N/A,TRUE,"Y총물량";#N/A,#N/A,TRUE,"Y능력";#N/A,#N/A,TRUE,"YKD"}</definedName>
    <definedName name="분뇨매출원가율">[225]CT!$N$29</definedName>
    <definedName name="분뇨변동사용료">[225]CT!$O$13</definedName>
    <definedName name="분뇨운영비민감도">[225]CT!$N$27</definedName>
    <definedName name="분배기">[214]노무비단가!$B$76</definedName>
    <definedName name="분석기준년도">'[95]Data&amp;Result'!$D$4</definedName>
    <definedName name="분야"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전반">OFFSET([76]참조!$BA$2,0,0,COUNTA([76]참조!$BA$1:$BA$65536),1)</definedName>
    <definedName name="분전반공사">OFFSET([76]참조!$BC$2,0,0,COUNTA([76]참조!$BC$1:$BC$65536),1)</definedName>
    <definedName name="분전반용량">OFFSET([76]참조!$BD$2,0,0,COUNTA([76]참조!$BD$1:$BD$65536),1)</definedName>
    <definedName name="분전반제품">OFFSET([76]참조!$BB$2,0,0,COUNTA([76]참조!$BB$1:$BB$65536),1)</definedName>
    <definedName name="분전함신설합계">[226]분전함신설!$S$29</definedName>
    <definedName name="붉은병꽃">[64]단가!$A$145</definedName>
    <definedName name="뷰" localSheetId="0" hidden="1">{#N/A,#N/A,FALSE,"단가표지"}</definedName>
    <definedName name="뷰" hidden="1">{#N/A,#N/A,FALSE,"단가표지"}</definedName>
    <definedName name="브02간재구조물">'[151]기계경비(시간당)'!$H$112</definedName>
    <definedName name="브02노무">'[151]기계경비(시간당)'!$H$110</definedName>
    <definedName name="브02노무야간">'[151]기계경비(시간당)'!$H$111</definedName>
    <definedName name="브02손료">'[151]기계경비(시간당)'!$H$109</definedName>
    <definedName name="브04간재구조물">'[151]기계경비(시간당)'!$H$105</definedName>
    <definedName name="브04노무">'[151]기계경비(시간당)'!$H$103</definedName>
    <definedName name="브04노무야간">'[151]기계경비(시간당)'!$H$104</definedName>
    <definedName name="브04손료">'[151]기계경비(시간당)'!$H$102</definedName>
    <definedName name="브레이드">'[151]기계경비(시간당)'!$D$28</definedName>
    <definedName name="블레이드">[64]단가!$A$64</definedName>
    <definedName name="비교" hidden="1">255</definedName>
    <definedName name="비교표1" hidden="1">255</definedName>
    <definedName name="비료">[64]단가!$A$154</definedName>
    <definedName name="비목1">#REF!</definedName>
    <definedName name="비목2">#REF!</definedName>
    <definedName name="비목3">#REF!</definedName>
    <definedName name="비목4">#REF!</definedName>
    <definedName name="비비추">[127]단가!$A$150</definedName>
    <definedName name="비율">#REF!</definedName>
    <definedName name="비중">'[220]자재(원원+원대)'!$AF$2</definedName>
    <definedName name="빗물받이">#REF!</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굲유" localSheetId="0" hidden="1">{#N/A,#N/A,FALSE,"조골재"}</definedName>
    <definedName name="ㅅ굲유" hidden="1">{#N/A,#N/A,FALSE,"조골재"}</definedName>
    <definedName name="ㅅㅅ" localSheetId="0" hidden="1">#REF!</definedName>
    <definedName name="ㅅㅅ" hidden="1">#REF!</definedName>
    <definedName name="사">[227]자재단가!$A$4:$Q$188</definedName>
    <definedName name="사급사원월급">[137]급여조견표!$H$15</definedName>
    <definedName name="사급자재">'[114]2000.11월설계내역'!$A$352:$A$374</definedName>
    <definedName name="사랑" hidden="1">#REF!</definedName>
    <definedName name="사석채움면적산출" localSheetId="0" hidden="1">{#N/A,#N/A,FALSE,"2~8번"}</definedName>
    <definedName name="사석채움면적산출" hidden="1">{#N/A,#N/A,FALSE,"2~8번"}</definedName>
    <definedName name="사업"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개요1">[228]기계공사!$V$2:$V$4</definedName>
    <definedName name="사업관리"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이행보증보험">[157]총사업비명세!$AC$37</definedName>
    <definedName name="사업이행보증보험값">[157]총사업비명세!$AD$37</definedName>
    <definedName name="사용">#N/A</definedName>
    <definedName name="사용램프">[0]!사용램프</definedName>
    <definedName name="사용자">#N/A</definedName>
    <definedName name="사육칠">21700</definedName>
    <definedName name="사진" localSheetId="0" hidden="1">{#N/A,#N/A,FALSE,"단축1";#N/A,#N/A,FALSE,"단축2";#N/A,#N/A,FALSE,"단축3";#N/A,#N/A,FALSE,"장축";#N/A,#N/A,FALSE,"4WD"}</definedName>
    <definedName name="사진" hidden="1">{#N/A,#N/A,FALSE,"단축1";#N/A,#N/A,FALSE,"단축2";#N/A,#N/A,FALSE,"단축3";#N/A,#N/A,FALSE,"장축";#N/A,#N/A,FALSE,"4WD"}</definedName>
    <definedName name="사진1" localSheetId="0" hidden="1">{#N/A,#N/A,FALSE,"단축1";#N/A,#N/A,FALSE,"단축2";#N/A,#N/A,FALSE,"단축3";#N/A,#N/A,FALSE,"장축";#N/A,#N/A,FALSE,"4WD"}</definedName>
    <definedName name="사진1" hidden="1">{#N/A,#N/A,FALSE,"단축1";#N/A,#N/A,FALSE,"단축2";#N/A,#N/A,FALSE,"단축3";#N/A,#N/A,FALSE,"장축";#N/A,#N/A,FALSE,"4WD"}</definedName>
    <definedName name="사진대지" hidden="1">{#N/A,#N/A,FALSE,"전열산출서"}</definedName>
    <definedName name="사차직접노무비">'[229]4차원가계산서'!$H$3</definedName>
    <definedName name="사하중">'[14]1. 설계조건 2.단면가정 3. 하중계산'!$I$69</definedName>
    <definedName name="사하중도">'[14]DATA 입력란'!$D$31</definedName>
    <definedName name="사하중콘">'[14]DATA 입력란'!$D$26</definedName>
    <definedName name="산" localSheetId="0" hidden="1">{"'제10장(표)'!$A$5:$L$10"}</definedName>
    <definedName name="산" hidden="1">{"'제10장(표)'!$A$5:$L$10"}</definedName>
    <definedName name="산근111" localSheetId="0" hidden="1">{"'제10장(표)'!$A$5:$L$10"}</definedName>
    <definedName name="산근111" hidden="1">{"'제10장(표)'!$A$5:$L$10"}</definedName>
    <definedName name="산근4" localSheetId="0" hidden="1">{"'제10장(표)'!$A$5:$L$10"}</definedName>
    <definedName name="산근4" hidden="1">{"'제10장(표)'!$A$5:$L$10"}</definedName>
    <definedName name="산근표지" localSheetId="0" hidden="1">{"'제10장(표)'!$A$5:$L$10"}</definedName>
    <definedName name="산근표지" hidden="1">{"'제10장(표)'!$A$5:$L$10"}</definedName>
    <definedName name="산돌이" localSheetId="0" hidden="1">{#N/A,#N/A,FALSE,"단가표지"}</definedName>
    <definedName name="산돌이" hidden="1">{#N/A,#N/A,FALSE,"단가표지"}</definedName>
    <definedName name="산벗">[64]단가!$A$114</definedName>
    <definedName name="산소">[134]자재단가!$D$52</definedName>
    <definedName name="산재보험료">#REF!</definedName>
    <definedName name="산철쭉">[64]단가!$A$142</definedName>
    <definedName name="산출" localSheetId="0" hidden="1">{"'단계별시설공사비'!$A$3:$K$51"}</definedName>
    <definedName name="산출" hidden="1">{"'단계별시설공사비'!$A$3:$K$51"}</definedName>
    <definedName name="산출1">[230]산출내역서집계표!$D$6:$L$116</definedName>
    <definedName name="산출근" localSheetId="0" hidden="1">{"'제10장(표)'!$A$5:$L$10"}</definedName>
    <definedName name="산출근" hidden="1">{"'제10장(표)'!$A$5:$L$10"}</definedName>
    <definedName name="산출근거1111" localSheetId="0" hidden="1">{"'제10장(표)'!$A$5:$L$10"}</definedName>
    <definedName name="산출근거1111" hidden="1">{"'제10장(표)'!$A$5:$L$10"}</definedName>
    <definedName name="산출근거44" localSheetId="0" hidden="1">{"'제10장(표)'!$A$5:$L$10"}</definedName>
    <definedName name="산출근거44" hidden="1">{"'제10장(표)'!$A$5:$L$10"}</definedName>
    <definedName name="산출근거7" localSheetId="0" hidden="1">{"'제10장(표)'!$A$5:$L$10"}</definedName>
    <definedName name="산출근거7" hidden="1">{"'제10장(표)'!$A$5:$L$10"}</definedName>
    <definedName name="산출근거자갈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금양">[230]산출내역서집계표!$AB$2:$AR$143</definedName>
    <definedName name="산출내역" localSheetId="0" hidden="1">{"'단계별시설공사비'!$A$3:$K$51"}</definedName>
    <definedName name="산출내역" hidden="1">{"'단계별시설공사비'!$A$3:$K$51"}</definedName>
    <definedName name="산출내역서" hidden="1">{#N/A,#N/A,FALSE,"전열산출서"}</definedName>
    <definedName name="산출모래"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집계서">'[231]A 견적'!$B$4</definedName>
    <definedName name="삼각">[232]단가!$A$24</definedName>
    <definedName name="삼발">[232]단가!$A$22</definedName>
    <definedName name="삼수내역" localSheetId="0" hidden="1">{#N/A,#N/A,FALSE,"현장 NCR 분석";#N/A,#N/A,FALSE,"현장품질감사";#N/A,#N/A,FALSE,"현장품질감사"}</definedName>
    <definedName name="삼수내역" hidden="1">{#N/A,#N/A,FALSE,"현장 NCR 분석";#N/A,#N/A,FALSE,"현장품질감사";#N/A,#N/A,FALSE,"현장품질감사"}</definedName>
    <definedName name="상1">'[153]교사기준면적(초등)'!$D$16</definedName>
    <definedName name="상담1">'[153]교사기준면적(초등)'!$D$16</definedName>
    <definedName name="상시전류">'[233]CABLE SIZE-1'!$B$110:$X$127</definedName>
    <definedName name="상시전류1">'[233]CABLE SIZE-1'!$B$110:$X$127</definedName>
    <definedName name="상품목록">[234]Sheet2!$A$1:$C$8</definedName>
    <definedName name="새이">[235]TOTAL3!$Q$7</definedName>
    <definedName name="새이름">[236]현장조사!$J$51</definedName>
    <definedName name="생B10">[237]단가결정!$B$472</definedName>
    <definedName name="생B12">[237]단가결정!$B$471</definedName>
    <definedName name="생B20">[237]단가결정!$B$469</definedName>
    <definedName name="생B6">[237]단가결정!$B$475</definedName>
    <definedName name="생B8">[237]단가결정!$B$473</definedName>
    <definedName name="생H1.5">[237]단가결정!$B$450</definedName>
    <definedName name="생H2.0">[237]단가결정!$B$448</definedName>
    <definedName name="생H2.5">[237]단가결정!$B$447</definedName>
    <definedName name="생H3.0">[237]단가결정!$B$446</definedName>
    <definedName name="생H3.5">[237]단가결정!$B$445</definedName>
    <definedName name="생R10">[237]단가결정!$B$459</definedName>
    <definedName name="생R12">[237]단가결정!$B$458</definedName>
    <definedName name="생R15">[237]단가결정!$B$457</definedName>
    <definedName name="생R4">[237]단가결정!$B$464</definedName>
    <definedName name="생R5">[237]단가결정!$B$463</definedName>
    <definedName name="생R6">[237]단가결정!$B$462</definedName>
    <definedName name="생R8">[237]단가결정!$B$460</definedName>
    <definedName name="생관0.4">[237]단가결정!$B$490</definedName>
    <definedName name="생관0.5">[237]단가결정!$B$489</definedName>
    <definedName name="생관0.6">[237]단가결정!$B$488</definedName>
    <definedName name="생관1.0">[237]단가결정!$B$486</definedName>
    <definedName name="생관1.2">[237]단가결정!$B$485</definedName>
    <definedName name="생관1.5">[237]단가결정!$B$483</definedName>
    <definedName name="생관2.0">[237]단가결정!$B$481</definedName>
    <definedName name="생지">[237]단가결정!$B$493</definedName>
    <definedName name="샤워1">'[153]교사기준면적(초등)'!$D$26</definedName>
    <definedName name="서류3" localSheetId="0" hidden="1">{#N/A,"수불부",FALSE,"사급자재수불서";#N/A,"수불부",FALSE,"사급자재수불서"}</definedName>
    <definedName name="서류3" hidden="1">{#N/A,"수불부",FALSE,"사급자재수불서";#N/A,"수불부",FALSE,"사급자재수불서"}</definedName>
    <definedName name="서류4" localSheetId="0" hidden="1">{#N/A,"수불부",FALSE,"사급자재수불서";#N/A,"수불부",FALSE,"사급자재수불서"}</definedName>
    <definedName name="서류4" hidden="1">{#N/A,"수불부",FALSE,"사급자재수불서";#N/A,"수불부",FALSE,"사급자재수불서"}</definedName>
    <definedName name="서류5" localSheetId="0" hidden="1">{#N/A,"수불부",FALSE,"사급자재수불서";#N/A,"수불부",FALSE,"사급자재수불서"}</definedName>
    <definedName name="서류5" hidden="1">{#N/A,"수불부",FALSE,"사급자재수불서";#N/A,"수불부",FALSE,"사급자재수불서"}</definedName>
    <definedName name="석재타일">[64]단가!$A$62</definedName>
    <definedName name="석항" localSheetId="0" hidden="1">{#N/A,#N/A,FALSE,"명세표"}</definedName>
    <definedName name="석항" hidden="1">{#N/A,#N/A,FALSE,"명세표"}</definedName>
    <definedName name="선로구분">OFFSET([76]참조!$U$2,0,0,COUNTA([76]참조!$U$1:$U$65536),1)</definedName>
    <definedName name="선로물량">'[238]36신설수량'!$A$4:$Q$98</definedName>
    <definedName name="선영" localSheetId="0" hidden="1">{"'Sheet1'!$A$9:$I$36"}</definedName>
    <definedName name="선영" hidden="1">{"'Sheet1'!$A$9:$I$36"}</definedName>
    <definedName name="선택층포설다짐">[174]단가!$C$80</definedName>
    <definedName name="설계비요율">'[84]Data &amp; Result'!$B$36</definedName>
    <definedName name="설계서">'[239]1~69'!$F$149</definedName>
    <definedName name="설계설명" hidden="1">#REF!</definedName>
    <definedName name="설명서" localSheetId="0" hidden="1">{#N/A,#N/A,FALSE,"현장 NCR 분석";#N/A,#N/A,FALSE,"현장품질감사";#N/A,#N/A,FALSE,"현장품질감사"}</definedName>
    <definedName name="설명서" hidden="1">{#N/A,#N/A,FALSE,"현장 NCR 분석";#N/A,#N/A,FALSE,"현장품질감사";#N/A,#N/A,FALSE,"현장품질감사"}</definedName>
    <definedName name="설변일위대가">[240]일위대가!$B$3:$I$939</definedName>
    <definedName name="설비" hidden="1">[241]예총!#REF!</definedName>
    <definedName name="설치현황">{"Book1","부대-(표지판,데리,가드).xls","부대-(낙,차,중분대).xls"}</definedName>
    <definedName name="섬잣">[64]단가!$A$95</definedName>
    <definedName name="성"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세로" localSheetId="0" hidden="1">{#N/A,#N/A,FALSE,"전력간선"}</definedName>
    <definedName name="세로" hidden="1">{#N/A,#N/A,FALSE,"전력간선"}</definedName>
    <definedName name="세부일정" localSheetId="0" hidden="1">{#N/A,#N/A,FALSE,"단축1";#N/A,#N/A,FALSE,"단축2";#N/A,#N/A,FALSE,"단축3";#N/A,#N/A,FALSE,"장축";#N/A,#N/A,FALSE,"4WD"}</definedName>
    <definedName name="세부일정" hidden="1">{#N/A,#N/A,FALSE,"단축1";#N/A,#N/A,FALSE,"단축2";#N/A,#N/A,FALSE,"단축3";#N/A,#N/A,FALSE,"장축";#N/A,#N/A,FALSE,"4WD"}</definedName>
    <definedName name="세부일정.1" localSheetId="0" hidden="1">{#N/A,#N/A,FALSE,"단축1";#N/A,#N/A,FALSE,"단축2";#N/A,#N/A,FALSE,"단축3";#N/A,#N/A,FALSE,"장축";#N/A,#N/A,FALSE,"4WD"}</definedName>
    <definedName name="세부일정.1" hidden="1">{#N/A,#N/A,FALSE,"단축1";#N/A,#N/A,FALSE,"단축2";#N/A,#N/A,FALSE,"단축3";#N/A,#N/A,FALSE,"장축";#N/A,#N/A,FALSE,"4WD"}</definedName>
    <definedName name="소각동건축설비">#N/A</definedName>
    <definedName name="소각동보수비1">#N/A</definedName>
    <definedName name="소각동보수비11">#N/A</definedName>
    <definedName name="소각동보수비2">#N/A</definedName>
    <definedName name="소각동보수비4">#N/A</definedName>
    <definedName name="소각시설설치검사비" localSheetId="0" hidden="1">{#N/A,#N/A,FALSE,"Sheet1"}</definedName>
    <definedName name="소각시설설치검사비" hidden="1">{#N/A,#N/A,FALSE,"Sheet1"}</definedName>
    <definedName name="소계구분">[150]공사비!$V:$V</definedName>
    <definedName name="소나무10">[127]단가!$A$98</definedName>
    <definedName name="소나무15">[127]단가!$A$97</definedName>
    <definedName name="소나무20">[127]단가!$A$96</definedName>
    <definedName name="소독조">[242]대로근거!$B$17</definedName>
    <definedName name="소리" localSheetId="0" hidden="1">{"'제10장(표)'!$A$5:$L$10"}</definedName>
    <definedName name="소리" hidden="1">{"'제10장(표)'!$A$5:$L$10"}</definedName>
    <definedName name="소방" localSheetId="0" hidden="1">{"SJ - 기본 보기",#N/A,FALSE,"공사별 외주견적"}</definedName>
    <definedName name="소방" hidden="1">{"SJ - 기본 보기",#N/A,FALSE,"공사별 외주견적"}</definedName>
    <definedName name="소석회">[64]단가!$A$161</definedName>
    <definedName name="소음진동측정지점수">[141]data!$F$5</definedName>
    <definedName name="소천" localSheetId="0" hidden="1">{#N/A,#N/A,FALSE,"포장단가"}</definedName>
    <definedName name="소천" hidden="1">{#N/A,#N/A,FALSE,"포장단가"}</definedName>
    <definedName name="소켓무게">[243]DATE!$G$24:$G$79</definedName>
    <definedName name="소형B손료">'[151]기계경비(시간당)'!$H$240</definedName>
    <definedName name="소화갑지" hidden="1">{#N/A,#N/A,FALSE,"CCTV"}</definedName>
    <definedName name="소화주철장판" localSheetId="0" hidden="1">{#N/A,#N/A,FALSE,"단축1";#N/A,#N/A,FALSE,"단축2";#N/A,#N/A,FALSE,"단축3";#N/A,#N/A,FALSE,"장축";#N/A,#N/A,FALSE,"4WD"}</definedName>
    <definedName name="소화주철장판" hidden="1">{#N/A,#N/A,FALSE,"단축1";#N/A,#N/A,FALSE,"단축2";#N/A,#N/A,FALSE,"단축3";#N/A,#N/A,FALSE,"장축";#N/A,#N/A,FALSE,"4WD"}</definedName>
    <definedName name="손용쩡" localSheetId="0" hidden="1">{"'Sheet1'!$A$9:$I$36"}</definedName>
    <definedName name="손용쩡" hidden="1">{"'Sheet1'!$A$9:$I$36"}</definedName>
    <definedName name="손익추정목표" localSheetId="0" hidden="1">{#N/A,#N/A,FALSE,"전력간선"}</definedName>
    <definedName name="손익추정목표" hidden="1">{#N/A,#N/A,FALSE,"전력간선"}</definedName>
    <definedName name="송일경비단가">[37]개요!$J:$J</definedName>
    <definedName name="송일노무단가">[37]개요!$H:$H</definedName>
    <definedName name="송일수량">[37]개요!$E:$E</definedName>
    <definedName name="송일자재단가">[37]개요!$F:$F</definedName>
    <definedName name="송창기" localSheetId="0" hidden="1">{#N/A,#N/A,TRUE,"Y생산";#N/A,#N/A,TRUE,"Y판매";#N/A,#N/A,TRUE,"Y총물량";#N/A,#N/A,TRUE,"Y능력";#N/A,#N/A,TRUE,"YKD"}</definedName>
    <definedName name="송창기" hidden="1">{#N/A,#N/A,TRUE,"Y생산";#N/A,#N/A,TRUE,"Y판매";#N/A,#N/A,TRUE,"Y총물량";#N/A,#N/A,TRUE,"Y능력";#N/A,#N/A,TRUE,"YKD"}</definedName>
    <definedName name="수" hidden="1">#REF!</definedName>
    <definedName name="수2" hidden="1">{#N/A,#N/A,TRUE,"토적및재료집계";#N/A,#N/A,TRUE,"토적및재료집계";#N/A,#N/A,TRUE,"단위량"}</definedName>
    <definedName name="수3" hidden="1">{#N/A,#N/A,TRUE,"토적및재료집계";#N/A,#N/A,TRUE,"토적및재료집계";#N/A,#N/A,TRUE,"단위량"}</definedName>
    <definedName name="수량">[244]수량산출!$A$1:$S$423</definedName>
    <definedName name="수량3" localSheetId="0" hidden="1">{"'단계별시설공사비'!$A$3:$K$51"}</definedName>
    <definedName name="수량3" hidden="1">{"'단계별시설공사비'!$A$3:$K$51"}</definedName>
    <definedName name="수량51" localSheetId="0" hidden="1">{"'단계별시설공사비'!$A$3:$K$51"}</definedName>
    <definedName name="수량51" hidden="1">{"'단계별시설공사비'!$A$3:$K$51"}</definedName>
    <definedName name="수량54" localSheetId="0" hidden="1">{"'단계별시설공사비'!$A$3:$K$51"}</definedName>
    <definedName name="수량54" hidden="1">{"'단계별시설공사비'!$A$3:$K$51"}</definedName>
    <definedName name="수량55" localSheetId="0" hidden="1">{"'단계별시설공사비'!$A$3:$K$51"}</definedName>
    <definedName name="수량55" hidden="1">{"'단계별시설공사비'!$A$3:$K$51"}</definedName>
    <definedName name="수량66" localSheetId="0" hidden="1">{"'단계별시설공사비'!$A$3:$K$51"}</definedName>
    <definedName name="수량66" hidden="1">{"'단계별시설공사비'!$A$3:$K$51"}</definedName>
    <definedName name="수량대비2." localSheetId="0" hidden="1">{"'단계별시설공사비'!$A$3:$K$51"}</definedName>
    <definedName name="수량대비2." hidden="1">{"'단계별시설공사비'!$A$3:$K$51"}</definedName>
    <definedName name="수량산출2">'[208]8.수량산출 (2)'!$A$1:$G$381</definedName>
    <definedName name="수량산출서" localSheetId="0" hidden="1">#REF!</definedName>
    <definedName name="수량산출서" hidden="1">#REF!</definedName>
    <definedName name="수량산출집계표">#N/A</definedName>
    <definedName name="수목단가">[245]수목단가!$A:$E</definedName>
    <definedName name="수비" localSheetId="0" hidden="1">{#N/A,#N/A,FALSE,"포장단가"}</definedName>
    <definedName name="수비" hidden="1">{#N/A,#N/A,FALSE,"포장단가"}</definedName>
    <definedName name="수선비">#N/A</definedName>
    <definedName name="수선비1">#N/A</definedName>
    <definedName name="수수꽃다리">[127]단가!$A$144</definedName>
    <definedName name="수수료">[198]!Macro10</definedName>
    <definedName name="수양3">[232]단가!$A$14</definedName>
    <definedName name="수양5노">[124]식재!$H$49</definedName>
    <definedName name="수양5재">[124]식재!$F$49</definedName>
    <definedName name="수양6">[232]단가!$A$12</definedName>
    <definedName name="수익4속" localSheetId="0" hidden="1">{#N/A,#N/A,FALSE,"단축1";#N/A,#N/A,FALSE,"단축2";#N/A,#N/A,FALSE,"단축3";#N/A,#N/A,FALSE,"장축";#N/A,#N/A,FALSE,"4WD"}</definedName>
    <definedName name="수익4속" hidden="1">{#N/A,#N/A,FALSE,"단축1";#N/A,#N/A,FALSE,"단축2";#N/A,#N/A,FALSE,"단축3";#N/A,#N/A,FALSE,"장축";#N/A,#N/A,FALSE,"4WD"}</definedName>
    <definedName name="수입재료비리스트">'[246]주요재료비(원본)'!$A$1:$AB$358</definedName>
    <definedName name="수자재단위당">[247]수자재단위당!$A$4:$M$38</definedName>
    <definedName name="수전">OFFSET([76]참조!$L$2,0,0,COUNTA([76]참조!$L$1:$L$65536),1)</definedName>
    <definedName name="수정물량" localSheetId="0" hidden="1">{#N/A,#N/A,TRUE,"Y생산";#N/A,#N/A,TRUE,"Y판매";#N/A,#N/A,TRUE,"Y총물량";#N/A,#N/A,TRUE,"Y능력";#N/A,#N/A,TRUE,"YKD"}</definedName>
    <definedName name="수정물량" hidden="1">{#N/A,#N/A,TRUE,"Y생산";#N/A,#N/A,TRUE,"Y판매";#N/A,#N/A,TRUE,"Y총물량";#N/A,#N/A,TRUE,"Y능력";#N/A,#N/A,TRUE,"YKD"}</definedName>
    <definedName name="수준측량연장" localSheetId="0" hidden="1">{"'제10장(표)'!$A$5:$L$10"}</definedName>
    <definedName name="수준측량연장" hidden="1">{"'제10장(표)'!$A$5:$L$10"}</definedName>
    <definedName name="수중모터펌프중량">[216]단가!$C$66:$D$77</definedName>
    <definedName name="수직구">'[224]내역(중앙)'!$H$3</definedName>
    <definedName name="수출">'[248]99 조정금액'!$AB$13</definedName>
    <definedName name="수출판촉비총괄" hidden="1">#N/A</definedName>
    <definedName name="숙직1">'[153]교사기준면적(초등)'!$D$32</definedName>
    <definedName name="순공">[223]입찰!$G$9</definedName>
    <definedName name="순공사비">#REF!</definedName>
    <definedName name="순공사비합계">[249]사업비!$G$71</definedName>
    <definedName name="순공사원가">#REF!</definedName>
    <definedName name="순위결정" localSheetId="0" hidden="1">{"'제10장(표)'!$A$5:$L$10"}</definedName>
    <definedName name="순위결정" hidden="1">{"'제10장(표)'!$A$5:$L$10"}</definedName>
    <definedName name="숫자">OFFSET([76]참조!$AP$2,0,0,COUNTA([76]참조!$AP$1:$AP$65536),1)</definedName>
    <definedName name="스크린철거" localSheetId="0" hidden="1">{"'Sheet1'!$A$9:$I$36"}</definedName>
    <definedName name="스크린철거" hidden="1">{"'Sheet1'!$A$9:$I$36"}</definedName>
    <definedName name="승용교" localSheetId="0" hidden="1">{#N/A,#N/A,FALSE,"2~8번"}</definedName>
    <definedName name="승용교" hidden="1">{#N/A,#N/A,FALSE,"2~8번"}</definedName>
    <definedName name="승인권한2" localSheetId="0" hidden="1">{#N/A,#N/A,FALSE,"단축1";#N/A,#N/A,FALSE,"단축2";#N/A,#N/A,FALSE,"단축3";#N/A,#N/A,FALSE,"장축";#N/A,#N/A,FALSE,"4WD"}</definedName>
    <definedName name="승인권한2" hidden="1">{#N/A,#N/A,FALSE,"단축1";#N/A,#N/A,FALSE,"단축2";#N/A,#N/A,FALSE,"단축3";#N/A,#N/A,FALSE,"장축";#N/A,#N/A,FALSE,"4WD"}</definedName>
    <definedName name="승인보고21차" hidden="1">{#N/A,#N/A,FALSE,"기안지";#N/A,#N/A,FALSE,"통신지"}</definedName>
    <definedName name="시" localSheetId="0" hidden="1">{#N/A,#N/A,FALSE,"포장단가"}</definedName>
    <definedName name="시" hidden="1">{#N/A,#N/A,FALSE,"포장단가"}</definedName>
    <definedName name="시1">'[153]교사기준면적(초등)'!$D$14</definedName>
    <definedName name="시공이음H">[202]단위수량!$G$10</definedName>
    <definedName name="시멘트">[134]자재단가!$F$23</definedName>
    <definedName name="시멘트1">[64]단가!$A$48</definedName>
    <definedName name="시멘트골재집계" hidden="1">[32]중기비!#REF!</definedName>
    <definedName name="시방서" localSheetId="0" hidden="1">{#N/A,#N/A,FALSE,"신청통보";#N/A,#N/A,FALSE,"기성확인서";#N/A,#N/A,FALSE,"기성내역서"}</definedName>
    <definedName name="시방서" hidden="1">{#N/A,#N/A,FALSE,"신청통보";#N/A,#N/A,FALSE,"기성확인서";#N/A,#N/A,FALSE,"기성내역서"}</definedName>
    <definedName name="시비1노">[124]유지관리!$H$100</definedName>
    <definedName name="시비1재">[124]유지관리!$F$100</definedName>
    <definedName name="시비경">[154]계수시트!$B$92</definedName>
    <definedName name="시비관노">[124]유지관리!$H$105</definedName>
    <definedName name="시비관재">[124]유지관리!$F$105</definedName>
    <definedName name="시비노">[154]계수시트!$B$90</definedName>
    <definedName name="시비재">[154]계수시트!$B$91</definedName>
    <definedName name="시설물수량">[245]시설수량표!$C:$F</definedName>
    <definedName name="시운">[250]집계표!$A$1:$M$2</definedName>
    <definedName name="시운번1" localSheetId="0" hidden="1">{"'단계별시설공사비'!$A$3:$K$51"}</definedName>
    <definedName name="시운번1" hidden="1">{"'단계별시설공사비'!$A$3:$K$51"}</definedName>
    <definedName name="시장동향" localSheetId="0" hidden="1">{#N/A,#N/A,TRUE,"Y생산";#N/A,#N/A,TRUE,"Y판매";#N/A,#N/A,TRUE,"Y총물량";#N/A,#N/A,TRUE,"Y능력";#N/A,#N/A,TRUE,"YKD"}</definedName>
    <definedName name="시장동향" hidden="1">{#N/A,#N/A,TRUE,"Y생산";#N/A,#N/A,TRUE,"Y판매";#N/A,#N/A,TRUE,"Y총물량";#N/A,#N/A,TRUE,"Y능력";#N/A,#N/A,TRUE,"YKD"}</definedName>
    <definedName name="시중단가" localSheetId="0" hidden="1">{"'단계별시설공사비'!$A$3:$K$51"}</definedName>
    <definedName name="시중단가" hidden="1">{"'단계별시설공사비'!$A$3:$K$51"}</definedName>
    <definedName name="시청1">'[153]교사기준면적(초등)'!$D$14</definedName>
    <definedName name="시트" localSheetId="0" hidden="1">{"'Sheet1'!$A$9:$I$36"}</definedName>
    <definedName name="시트" hidden="1">{"'Sheet1'!$A$9:$I$36"}</definedName>
    <definedName name="시트11" localSheetId="0" hidden="1">{"'Sheet1'!$A$9:$I$36"}</definedName>
    <definedName name="시트11" hidden="1">{"'Sheet1'!$A$9:$I$36"}</definedName>
    <definedName name="시트12" localSheetId="0" hidden="1">{"'Sheet1'!$A$9:$I$36"}</definedName>
    <definedName name="시트12" hidden="1">{"'Sheet1'!$A$9:$I$36"}</definedName>
    <definedName name="시트20" localSheetId="0" hidden="1">{"'Sheet1'!$A$9:$I$36"}</definedName>
    <definedName name="시트20" hidden="1">{"'Sheet1'!$A$9:$I$36"}</definedName>
    <definedName name="시트50" localSheetId="0" hidden="1">{"'Sheet1'!$A$9:$I$36"}</definedName>
    <definedName name="시트50" hidden="1">{"'Sheet1'!$A$9:$I$36"}</definedName>
    <definedName name="시트8" localSheetId="0" hidden="1">{"'Sheet1'!$A$9:$I$36"}</definedName>
    <definedName name="시트8" hidden="1">{"'Sheet1'!$A$9:$I$36"}</definedName>
    <definedName name="시행계획">[251]!PTINT</definedName>
    <definedName name="시행청">[136]설계산출표지!$B$21</definedName>
    <definedName name="시험경비">[120]시험비!$L$23</definedName>
    <definedName name="시험노무비">[120]시험비!$H$23</definedName>
    <definedName name="시험재료비">[120]시험비!$J$23</definedName>
    <definedName name="식당1">'[153]교사기준면적(초등)'!$D$35</definedName>
    <definedName name="식재">[252]코드표!$A:$F</definedName>
    <definedName name="식재수량표">[245]식재수량표!$C:$F</definedName>
    <definedName name="신AT종합" localSheetId="0" hidden="1">{#N/A,#N/A,FALSE,"단축1";#N/A,#N/A,FALSE,"단축2";#N/A,#N/A,FALSE,"단축3";#N/A,#N/A,FALSE,"장축";#N/A,#N/A,FALSE,"4WD"}</definedName>
    <definedName name="신AT종합" hidden="1">{#N/A,#N/A,FALSE,"단축1";#N/A,#N/A,FALSE,"단축2";#N/A,#N/A,FALSE,"단축3";#N/A,#N/A,FALSE,"장축";#N/A,#N/A,FALSE,"4WD"}</definedName>
    <definedName name="신나">[64]단가!$A$56</definedName>
    <definedName name="신너">[134]자재단가!$D$59</definedName>
    <definedName name="신설">OFFSET([76]참조!$X$2,0,0,COUNTA([76]참조!$X$1:$X$65536),1)</definedName>
    <definedName name="신성" localSheetId="0" hidden="1">{#N/A,#N/A,TRUE,"손익보고"}</definedName>
    <definedName name="신성" hidden="1">{#N/A,#N/A,TRUE,"손익보고"}</definedName>
    <definedName name="신세대종합" localSheetId="0" hidden="1">{#N/A,#N/A,FALSE,"단축1";#N/A,#N/A,FALSE,"단축2";#N/A,#N/A,FALSE,"단축3";#N/A,#N/A,FALSE,"장축";#N/A,#N/A,FALSE,"4WD"}</definedName>
    <definedName name="신세대종합" hidden="1">{#N/A,#N/A,FALSE,"단축1";#N/A,#N/A,FALSE,"단축2";#N/A,#N/A,FALSE,"단축3";#N/A,#N/A,FALSE,"장축";#N/A,#N/A,FALSE,"4WD"}</definedName>
    <definedName name="신주발행비요율">[128]재무가정!$G$37</definedName>
    <definedName name="신주발행요율">'[84]Data &amp; Result'!$G$36</definedName>
    <definedName name="신축공사" localSheetId="0" hidden="1">{"'단계별시설공사비'!$A$3:$K$51"}</definedName>
    <definedName name="신축공사" hidden="1">{"'단계별시설공사비'!$A$3:$K$51"}</definedName>
    <definedName name="신호10">#N/A</definedName>
    <definedName name="신호기">#N/A</definedName>
    <definedName name="신호기용공배관">[156]!돌아가기</definedName>
    <definedName name="실내시험비">'[253]1.인건비'!$H$12</definedName>
    <definedName name="실란">[64]단가!$A$152</definedName>
    <definedName name="실링제">[64]단가!$A$61</definedName>
    <definedName name="실시" localSheetId="0" hidden="1">{#N/A,#N/A,FALSE,"단축1";#N/A,#N/A,FALSE,"단축2";#N/A,#N/A,FALSE,"단축3";#N/A,#N/A,FALSE,"장축";#N/A,#N/A,FALSE,"4WD"}</definedName>
    <definedName name="실시" hidden="1">{#N/A,#N/A,FALSE,"단축1";#N/A,#N/A,FALSE,"단축2";#N/A,#N/A,FALSE,"단축3";#N/A,#N/A,FALSE,"장축";#N/A,#N/A,FALSE,"4WD"}</definedName>
    <definedName name="실정보고사항" localSheetId="0" hidden="1">{"'단계별시설공사비'!$A$3:$K$51"}</definedName>
    <definedName name="실정보고사항" hidden="1">{"'단계별시설공사비'!$A$3:$K$51"}</definedName>
    <definedName name="실행">#N/A</definedName>
    <definedName name="실행검토안">[254]bid!$A$1:$H$1235</definedName>
    <definedName name="실행대비">[255]bid!$A$1:$I$1265</definedName>
    <definedName name="실행대비표">#N/A</definedName>
    <definedName name="실행추" localSheetId="0" hidden="1">{#N/A,#N/A,FALSE,"포장2"}</definedName>
    <definedName name="실행추" hidden="1">{#N/A,#N/A,FALSE,"포장2"}</definedName>
    <definedName name="심선">OFFSET([76]참조!$Z$2,0,0,COUNTA([76]참조!$Z$1:$Z$65536),1)</definedName>
    <definedName name="씹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씹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 hidden="1">{#N/A,#N/A,FALSE,"운반시간"}</definedName>
    <definedName name="ㅇㄴ" localSheetId="0" hidden="1">{#N/A,#N/A,FALSE,"구조2"}</definedName>
    <definedName name="ㅇㄴ" hidden="1">{#N/A,#N/A,FALSE,"구조2"}</definedName>
    <definedName name="ㅇㄴㄹㄴㅇ" localSheetId="0" hidden="1">{#N/A,"수불부",FALSE,"사급자재수불서";#N/A,"수불부",FALSE,"사급자재수불서"}</definedName>
    <definedName name="ㅇㄴㄹㄴㅇ" hidden="1">{#N/A,"수불부",FALSE,"사급자재수불서";#N/A,"수불부",FALSE,"사급자재수불서"}</definedName>
    <definedName name="ㅇㄴㄻ" localSheetId="0" hidden="1">{#N/A,#N/A,FALSE,"표지목차"}</definedName>
    <definedName name="ㅇㄴㄻ" hidden="1">{#N/A,#N/A,FALSE,"표지목차"}</definedName>
    <definedName name="ㅇㄴㄻㄴㅇ" localSheetId="0" hidden="1">{#N/A,#N/A,FALSE,"표지목차"}</definedName>
    <definedName name="ㅇㄴㄻㄴㅇ" hidden="1">{#N/A,#N/A,FALSE,"표지목차"}</definedName>
    <definedName name="ㅇㄴㄻㅎㅈㄷㅈㄷㄴ" localSheetId="0" hidden="1">{"'Sheet1'!$D$19","'Sheet1'!$B$22:$E$22"}</definedName>
    <definedName name="ㅇㄴㄻㅎㅈㄷㅈㄷㄴ" hidden="1">{"'Sheet1'!$D$19","'Sheet1'!$B$22:$E$22"}</definedName>
    <definedName name="ㅇㄴㅁ" localSheetId="0" hidden="1">#REF!</definedName>
    <definedName name="ㅇㄴㅁ" hidden="1">#REF!</definedName>
    <definedName name="ㅇㄴㅁㄹㅇㄻㅇㄹㄴㅇ" localSheetId="0" hidden="1">{#N/A,"수불부",FALSE,"사급자재수불서";#N/A,"수불부",FALSE,"사급자재수불서"}</definedName>
    <definedName name="ㅇㄴㅁㄹㅇㄻㅇㄹㄴㅇ" hidden="1">{#N/A,"수불부",FALSE,"사급자재수불서";#N/A,"수불부",FALSE,"사급자재수불서"}</definedName>
    <definedName name="ㅇㄴㅇㄴ" hidden="1">{#N/A,#N/A,FALSE,"CCTV"}</definedName>
    <definedName name="ㅇㄴㅇㄴㅇㄴ">[0]!ㅇㄴㅇㄴㅇㄴ</definedName>
    <definedName name="ㅇㄶㄹㄷㄱㄹㅈ" localSheetId="0" hidden="1">{#N/A,"수불부",FALSE,"사급자재수불서";#N/A,"수불부",FALSE,"사급자재수불서"}</definedName>
    <definedName name="ㅇㄶㄹㄷㄱㄹㅈ" hidden="1">{#N/A,"수불부",FALSE,"사급자재수불서";#N/A,"수불부",FALSE,"사급자재수불서"}</definedName>
    <definedName name="ㅇㄶㅁㄴㄱㄷ" localSheetId="0" hidden="1">{#N/A,"수불부",FALSE,"사급자재수불서";#N/A,"수불부",FALSE,"사급자재수불서"}</definedName>
    <definedName name="ㅇㄶㅁㄴㄱㄷ" hidden="1">{#N/A,"수불부",FALSE,"사급자재수불서";#N/A,"수불부",FALSE,"사급자재수불서"}</definedName>
    <definedName name="ㅇㄶㅁㄷㄱㄹㅈ" localSheetId="0" hidden="1">{#N/A,"수불부",FALSE,"사급자재수불서";#N/A,"수불부",FALSE,"사급자재수불서"}</definedName>
    <definedName name="ㅇㄶㅁㄷㄱㄹㅈ" hidden="1">{#N/A,"수불부",FALSE,"사급자재수불서";#N/A,"수불부",FALSE,"사급자재수불서"}</definedName>
    <definedName name="ㅇㄹ" localSheetId="0" hidden="1">{#N/A,"수불부",FALSE,"사급자재수불서";#N/A,"수불부",FALSE,"사급자재수불서"}</definedName>
    <definedName name="ㅇㄹ" hidden="1">[32]중기비!#REF!</definedName>
    <definedName name="ㅇㄹㄴ" localSheetId="0" hidden="1">{#N/A,"수불부",FALSE,"사급자재수불서";#N/A,"수불부",FALSE,"사급자재수불서"}</definedName>
    <definedName name="ㅇㄹㄴ" hidden="1">{#N/A,"수불부",FALSE,"사급자재수불서";#N/A,"수불부",FALSE,"사급자재수불서"}</definedName>
    <definedName name="ㅇㄹㄴㅁㅎㅁㄴ" localSheetId="0" hidden="1">{#N/A,"수불부",FALSE,"사급자재수불서";#N/A,"수불부",FALSE,"사급자재수불서"}</definedName>
    <definedName name="ㅇㄹㄴㅁㅎㅁㄴ" hidden="1">{#N/A,"수불부",FALSE,"사급자재수불서";#N/A,"수불부",FALSE,"사급자재수불서"}</definedName>
    <definedName name="ㅇㄹㄹ" localSheetId="0" hidden="1">#REF!</definedName>
    <definedName name="ㅇㄹㄹ" hidden="1">#REF!</definedName>
    <definedName name="ㅇㄹㅇㄹ" localSheetId="0" hidden="1">#REF!</definedName>
    <definedName name="ㅇㄹㅇㄹ" hidden="1">#REF!</definedName>
    <definedName name="ㅇㄻㄴㅀ" localSheetId="0" hidden="1">{#N/A,"수불부",FALSE,"사급자재수불서";#N/A,"수불부",FALSE,"사급자재수불서"}</definedName>
    <definedName name="ㅇㄻㄴㅀ" hidden="1">{#N/A,"수불부",FALSE,"사급자재수불서";#N/A,"수불부",FALSE,"사급자재수불서"}</definedName>
    <definedName name="ㅇㄻㄴㅁㄴㄻ" localSheetId="0" hidden="1">{#N/A,#N/A,FALSE,"단가표지"}</definedName>
    <definedName name="ㅇㄻㄴㅁㄴㄻ" hidden="1">{#N/A,#N/A,FALSE,"단가표지"}</definedName>
    <definedName name="ㅇㄻㅇㄻㄴㄹ" localSheetId="0" hidden="1">{#N/A,#N/A,FALSE,"단가표지"}</definedName>
    <definedName name="ㅇㄻㅇㄻㄴㄹ" hidden="1">{#N/A,#N/A,FALSE,"단가표지"}</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ㅁㅇㅁㅇ" localSheetId="0" hidden="1">{#N/A,#N/A,FALSE,"단가표지"}</definedName>
    <definedName name="ㅇㅀㅁㅇㅁㅇ" hidden="1">{#N/A,#N/A,FALSE,"단가표지"}</definedName>
    <definedName name="ㅇㅁㄴㄹ" hidden="1">{#N/A,#N/A,TRUE,"토적및재료집계";#N/A,#N/A,TRUE,"토적및재료집계";#N/A,#N/A,TRUE,"단위량"}</definedName>
    <definedName name="ㅇㅁㄶㄴㅇㅁㅀㅇㄴ" localSheetId="0" hidden="1">{#N/A,"수불부",FALSE,"사급자재수불서";#N/A,"수불부",FALSE,"사급자재수불서"}</definedName>
    <definedName name="ㅇㅁㄶㄴㅇㅁㅀㅇㄴ" hidden="1">{#N/A,"수불부",FALSE,"사급자재수불서";#N/A,"수불부",FALSE,"사급자재수불서"}</definedName>
    <definedName name="ㅇㅇ">'[256]원본(갑지)'!$A$1:$N$62</definedName>
    <definedName name="ㅇㅇㄹ" localSheetId="0" hidden="1">#REF!</definedName>
    <definedName name="ㅇ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ㄹ" localSheetId="0" hidden="1">{#N/A,#N/A,FALSE,"표지";#N/A,#N/A,FALSE,"전제";#N/A,#N/A,FALSE,"손익-자 (2)";#N/A,#N/A,FALSE,"손익-자";#N/A,#N/A,FALSE,"손익-마 (2)";#N/A,#N/A,FALSE,"손익-마";#N/A,#N/A,FALSE,"총손최종"}</definedName>
    <definedName name="ㅇㅇㄹㄹ" hidden="1">{#N/A,#N/A,FALSE,"표지";#N/A,#N/A,FALSE,"전제";#N/A,#N/A,FALSE,"손익-자 (2)";#N/A,#N/A,FALSE,"손익-자";#N/A,#N/A,FALSE,"손익-마 (2)";#N/A,#N/A,FALSE,"손익-마";#N/A,#N/A,FALSE,"총손최종"}</definedName>
    <definedName name="ㅇㅇㅇ" localSheetId="0" hidden="1">#REF!</definedName>
    <definedName name="ㅇㅇㅇ" hidden="1">#REF!</definedName>
    <definedName name="ㅇㅇㅇㅇ" localSheetId="0" hidden="1">#REF!</definedName>
    <definedName name="ㅇㅇㅇㅇ" hidden="1">#REF!</definedName>
    <definedName name="ㅇㅇ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ㅎ" localSheetId="0" hidden="1">{#N/A,#N/A,FALSE,"단축1";#N/A,#N/A,FALSE,"단축2";#N/A,#N/A,FALSE,"단축3";#N/A,#N/A,FALSE,"장축";#N/A,#N/A,FALSE,"4WD"}</definedName>
    <definedName name="ㅇㅎ" hidden="1">{#N/A,#N/A,FALSE,"단축1";#N/A,#N/A,FALSE,"단축2";#N/A,#N/A,FALSE,"단축3";#N/A,#N/A,FALSE,"장축";#N/A,#N/A,FALSE,"4WD"}</definedName>
    <definedName name="ㅇㅎㄹㅇㅎㄹㅇ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ㅎㅁㅇㅎㄴㅇㅁ" localSheetId="0" hidden="1">{#N/A,"수불부",FALSE,"사급자재수불서";#N/A,"수불부",FALSE,"사급자재수불서"}</definedName>
    <definedName name="ㅇㅎㅁㅇㅎㄴㅇㅁ" hidden="1">{#N/A,"수불부",FALSE,"사급자재수불서";#N/A,"수불부",FALSE,"사급자재수불서"}</definedName>
    <definedName name="ㅇ호" localSheetId="0" hidden="1">{#N/A,#N/A,FALSE,"혼합골재"}</definedName>
    <definedName name="ㅇ호" hidden="1">{#N/A,#N/A,FALSE,"혼합골재"}</definedName>
    <definedName name="아니오" localSheetId="0" hidden="1">{"'Sheet1'!$A$9:$I$36"}</definedName>
    <definedName name="아니오" hidden="1">{"'Sheet1'!$A$9:$I$36"}</definedName>
    <definedName name="아랑러ㅏㅇㄴㄹ"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러ㅏ러" localSheetId="0" hidden="1">{"'Firr(선)'!$AS$1:$AY$62","'Firr(사)'!$AS$1:$AY$62","'Firr(회)'!$AS$1:$AY$62","'Firr(선)'!$L$1:$V$62","'Firr(사)'!$L$1:$V$62","'Firr(회)'!$L$1:$V$62"}</definedName>
    <definedName name="아러ㅏ러" hidden="1">{"'Firr(선)'!$AS$1:$AY$62","'Firr(사)'!$AS$1:$AY$62","'Firr(회)'!$AS$1:$AY$62","'Firr(선)'!$L$1:$V$62","'Firr(사)'!$L$1:$V$62","'Firr(회)'!$L$1:$V$62"}</definedName>
    <definedName name="아마" hidden="1">{#N/A,#N/A,FALSE,"현장 NCR 분석";#N/A,#N/A,FALSE,"현장품질감사";#N/A,#N/A,FALSE,"현장품질감사"}</definedName>
    <definedName name="아마로드" hidden="1">{#N/A,#N/A,FALSE,"현장 NCR 분석";#N/A,#N/A,FALSE,"현장품질감사";#N/A,#N/A,FALSE,"현장품질감사"}</definedName>
    <definedName name="아세틸렌">[134]자재단가!$D$51</definedName>
    <definedName name="아스콘2" hidden="1">[152]조명시설!#REF!</definedName>
    <definedName name="아카노">[124]식재!$H$83</definedName>
    <definedName name="아카시아">[64]단가!$A$131</definedName>
    <definedName name="아카재">[124]식재!$F$83</definedName>
    <definedName name="악">#N/A</definedName>
    <definedName name="악새">#N/A</definedName>
    <definedName name="안">#REF!</definedName>
    <definedName name="안전공사">OFFSET([148]입력!$J$2,0,0,COUNTA([148]입력!$J$1:$J$65536),1)</definedName>
    <definedName name="안전관리">[130]원가서!$D$9</definedName>
    <definedName name="안전관리비">#REF!</definedName>
    <definedName name="알">#N/A</definedName>
    <definedName name="알2">#N/A</definedName>
    <definedName name="알에스">[257]전산품의!$A$40</definedName>
    <definedName name="암각도">[171]대로근거!$B$16</definedName>
    <definedName name="암거날개벽" hidden="1">[258]덕전리!#REF!</definedName>
    <definedName name="암구배">[171]대로근거!$B$15</definedName>
    <definedName name="압입압축기25간재">[109]G.R300경비!$F$34</definedName>
    <definedName name="압입압축기25노무">[109]G.R300경비!$F$39</definedName>
    <definedName name="압입압축기25손료">[109]G.R300경비!$F$25</definedName>
    <definedName name="압입운반차4.5간재">[109]G.R300경비!$F$59</definedName>
    <definedName name="압입운반차4.5노무">[109]G.R300경비!$F$64</definedName>
    <definedName name="압입운반차4.5손료">[109]G.R300경비!$F$50</definedName>
    <definedName name="압입운반차4간재">[109]G.R300경비!$F$84</definedName>
    <definedName name="압입운반차4노무">[109]G.R300경비!$F$89</definedName>
    <definedName name="압입운반차4손료">[109]G.R300경비!$F$75</definedName>
    <definedName name="앙카">OFFSET([76]참조!$AT$2,0,0,COUNTA([76]참조!$AT$1:$AT$65536),1)</definedName>
    <definedName name="애자" hidden="1">{#N/A,#N/A,FALSE,"현장 NCR 분석";#N/A,#N/A,FALSE,"현장품질감사";#N/A,#N/A,FALSE,"현장품질감사"}</definedName>
    <definedName name="앨보1">[133]단가!$B$36</definedName>
    <definedName name="야자노">[124]유지관리!$H$82</definedName>
    <definedName name="야자재">[124]유지관리!$F$82</definedName>
    <definedName name="약정수수료">[128]재무가정!$M$15</definedName>
    <definedName name="양매자0403">[117]수목데이타!$E$168</definedName>
    <definedName name="양매자0505">[117]수목데이타!$E$169</definedName>
    <definedName name="양매자0606">[117]수목데이타!$E$170</definedName>
    <definedName name="양재승2222222" hidden="1">[259]차액보증!#REF!</definedName>
    <definedName name="양호1">'[153]교사기준면적(초등)'!$D$23</definedName>
    <definedName name="어1">'[153]교사기준면적(초등)'!$D$12</definedName>
    <definedName name="어랑너ㅣㄹㄴㅇ" localSheetId="0" hidden="1">{#N/A,"수불부",FALSE,"사급자재수불서";#N/A,"수불부",FALSE,"사급자재수불서"}</definedName>
    <definedName name="어랑너ㅣㄹㄴㅇ" hidden="1">{#N/A,"수불부",FALSE,"사급자재수불서";#N/A,"수불부",FALSE,"사급자재수불서"}</definedName>
    <definedName name="어학1">'[153]교사기준면적(초등)'!$D$12</definedName>
    <definedName name="억이상" localSheetId="0" hidden="1">{#N/A,#N/A,FALSE,"2~8번"}</definedName>
    <definedName name="억이상" hidden="1">{#N/A,#N/A,FALSE,"2~8번"}</definedName>
    <definedName name="업무배분3" localSheetId="0" hidden="1">{"'관경확장'!$A$79:$M$98","'관경확장'!$A$54:$M$78"}</definedName>
    <definedName name="업무배분3" hidden="1">{"'관경확장'!$A$79:$M$98","'관경확장'!$A$54:$M$78"}</definedName>
    <definedName name="업체" localSheetId="0" hidden="1">#REF!</definedName>
    <definedName name="업체" hidden="1">#REF!</definedName>
    <definedName name="업체단가">[260]자재단가!$A$6:$M$156</definedName>
    <definedName name="에멀전페인트">[64]단가!$A$71</definedName>
    <definedName name="에쿠스">[261]단가!$F$66:$G$77</definedName>
    <definedName name="엔진유">[123]기초단가!$B$42</definedName>
    <definedName name="여과지동">[262]여과지동!$F$3:$AS$80</definedName>
    <definedName name="여수토경비">[116]여수토공사비!$L$66</definedName>
    <definedName name="여수토노무비">[116]여수토공사비!$H$66</definedName>
    <definedName name="여수토재료비">[116]여수토공사비!$J$66</definedName>
    <definedName name="여유높이상">[138]단위수량!$D$8</definedName>
    <definedName name="여유높이하">[138]단위수량!$D$9</definedName>
    <definedName name="여유폭">[138]단위수량!$D$7</definedName>
    <definedName name="연">'[263]49일위'!$A$1:$M$203</definedName>
    <definedName name="연간운영일수">'[264]요약&amp;결과'!$F$11</definedName>
    <definedName name="연간월수">[128]재무가정!$G$17</definedName>
    <definedName name="연간일수">[128]재무가정!$G$15</definedName>
    <definedName name="연립">[265]내역서!$A$1:$M$177</definedName>
    <definedName name="연마지">[134]자재단가!$D$57</definedName>
    <definedName name="연물ㅇㅇ">#N/A</definedName>
    <definedName name="연접">#N/A</definedName>
    <definedName name="연접도움말">[156]!연접도움말</definedName>
    <definedName name="연접물량">#N/A</definedName>
    <definedName name="연집">#N/A</definedName>
    <definedName name="열처리" localSheetId="0" hidden="1">{#N/A,#N/A,FALSE,"단축1";#N/A,#N/A,FALSE,"단축2";#N/A,#N/A,FALSE,"단축3";#N/A,#N/A,FALSE,"장축";#N/A,#N/A,FALSE,"4WD"}</definedName>
    <definedName name="열처리" hidden="1">{#N/A,#N/A,FALSE,"단축1";#N/A,#N/A,FALSE,"단축2";#N/A,#N/A,FALSE,"단축3";#N/A,#N/A,FALSE,"장축";#N/A,#N/A,FALSE,"4WD"}</definedName>
    <definedName name="염색기술3" localSheetId="0" hidden="1">{#N/A,#N/A,TRUE,"손익보고"}</definedName>
    <definedName name="염색기술3" hidden="1">{#N/A,#N/A,TRUE,"손익보고"}</definedName>
    <definedName name="영주우회도로">[266]산출내역서집계표!$D$3:$L$116</definedName>
    <definedName name="예">[267]!Macro10</definedName>
    <definedName name="예1">'[153]교사기준면적(초등)'!$D$17</definedName>
    <definedName name="예쁜말밥">[268]기초!$A$7:$AF$160</definedName>
    <definedName name="예산" localSheetId="0" hidden="1">{#N/A,#N/A,TRUE,"손익보고"}</definedName>
    <definedName name="예산" hidden="1">{#N/A,#N/A,TRUE,"손익보고"}</definedName>
    <definedName name="예상도급내역" hidden="1">{#N/A,#N/A,FALSE,"CCTV"}</definedName>
    <definedName name="예절1">'[153]교사기준면적(초등)'!$D$17</definedName>
    <definedName name="예정이익상실보험">[157]총사업비명세!$AG$34</definedName>
    <definedName name="예정이익상실보험값">[157]총사업비명세!$AA$34</definedName>
    <definedName name="오" localSheetId="0" hidden="1">#REF!</definedName>
    <definedName name="오" hidden="1">#REF!</definedName>
    <definedName name="오급사원월급">[137]급여조견표!$F$15</definedName>
    <definedName name="오나멘트">[64]단가!$A$54</definedName>
    <definedName name="오호표">[269]환경평가!$H$126</definedName>
    <definedName name="오호표2">[270]환경평가!$H$126</definedName>
    <definedName name="옥내외">OFFSET([76]참조!$BG$2,0,0,COUNTA([76]참조!$BG$1:$BG$65536),1)</definedName>
    <definedName name="옥외등신설공구손료">[267]옥외등신설!$O$18</definedName>
    <definedName name="옥외등신설공비">[267]옥외등신설!$O$14</definedName>
    <definedName name="옥외등신설재료비">[267]옥외등신설!$O$10</definedName>
    <definedName name="옥향">[127]단가!$A$136</definedName>
    <definedName name="온수보일러">[214]노무비단가!$B$72</definedName>
    <definedName name="옹" localSheetId="0" hidden="1">{#N/A,#N/A,FALSE,"골재소요량";#N/A,#N/A,FALSE,"골재소요량"}</definedName>
    <definedName name="옹" hidden="1">{#N/A,#N/A,FALSE,"골재소요량";#N/A,#N/A,FALSE,"골재소요량"}</definedName>
    <definedName name="옹1.85" localSheetId="0" hidden="1">{#N/A,#N/A,FALSE,"포장단가"}</definedName>
    <definedName name="옹1.85" hidden="1">{#N/A,#N/A,FALSE,"포장단가"}</definedName>
    <definedName name="옹벽단위" localSheetId="0" hidden="1">{#N/A,#N/A,FALSE,"골재소요량";#N/A,#N/A,FALSE,"골재소요량"}</definedName>
    <definedName name="옹벽단위" hidden="1">{#N/A,#N/A,FALSE,"골재소요량";#N/A,#N/A,FALSE,"골재소요량"}</definedName>
    <definedName name="옹벽단위수량" localSheetId="0" hidden="1">{#N/A,#N/A,FALSE,"혼합골재"}</definedName>
    <definedName name="옹벽단위수량" hidden="1">{#N/A,#N/A,FALSE,"혼합골재"}</definedName>
    <definedName name="옹벽수량집계표" localSheetId="0" hidden="1">{#N/A,#N/A,FALSE,"2~8번"}</definedName>
    <definedName name="옹벽수량집계표" hidden="1">{#N/A,#N/A,FALSE,"2~8번"}</definedName>
    <definedName name="옹벽수량집계표총괄" localSheetId="0" hidden="1">{#N/A,#N/A,FALSE,"혼합골재"}</definedName>
    <definedName name="옹벽수량집계표총괄" hidden="1">{#N/A,#N/A,FALSE,"혼합골재"}</definedName>
    <definedName name="와이어메쉬">[127]단가!$A$53</definedName>
    <definedName name="완공3" localSheetId="0" hidden="1">#REF!</definedName>
    <definedName name="완공3" hidden="1">#REF!</definedName>
    <definedName name="왕벗">[64]단가!$A$115</definedName>
    <definedName name="요율">OFFSET([148]입력!$R$2,0,0,COUNTA([148]입력!$R$1:$R$65536),1)</definedName>
    <definedName name="용접공">'[151]기계경비(시간당)'!$D$13</definedName>
    <definedName name="용접봉">[134]자재단가!$D$56</definedName>
    <definedName name="우">[0]!우</definedName>
    <definedName name="우로복사">[20]!우로복사</definedName>
    <definedName name="우리">[0]!우리</definedName>
    <definedName name="우수연장조서">#REF!</definedName>
    <definedName name="우회도로" localSheetId="0" hidden="1">{#N/A,#N/A,FALSE,"현장 NCR 분석";#N/A,#N/A,FALSE,"현장품질감사";#N/A,#N/A,FALSE,"현장품질감사"}</definedName>
    <definedName name="우회도로" hidden="1">{#N/A,#N/A,FALSE,"현장 NCR 분석";#N/A,#N/A,FALSE,"현장품질감사";#N/A,#N/A,FALSE,"현장품질감사"}</definedName>
    <definedName name="우ㅗ홓ㅇ" localSheetId="0" hidden="1">{#N/A,#N/A,FALSE,"조골재"}</definedName>
    <definedName name="우ㅗ홓ㅇ" hidden="1">{#N/A,#N/A,FALSE,"조골재"}</definedName>
    <definedName name="운반구간">[136]을부담운반비!$D$5</definedName>
    <definedName name="운반비">[136]설계산출기초!$G$7</definedName>
    <definedName name="운반차운전사">'[164]중기조종사 단위단가'!$B$5</definedName>
    <definedName name="운영개시년도">'[84]Data &amp; Result'!$B$8</definedName>
    <definedName name="운영개시일">[128]재무가정!$S$17</definedName>
    <definedName name="운영설비비">#N/A</definedName>
    <definedName name="운영시작년도">'[84]Data &amp; Result'!$B$8</definedName>
    <definedName name="운영시작연도">'[95]Data&amp;Result'!$D$8</definedName>
    <definedName name="운영시점">[204]민감도!$D$7</definedName>
    <definedName name="운영일수">[271]CT!$E$16</definedName>
    <definedName name="운영종료일">[128]재무가정!$S$19</definedName>
    <definedName name="운전사_운반">'[151]기계경비(시간당)'!$D$7</definedName>
    <definedName name="운전원월급">[137]급여조견표!$E$15</definedName>
    <definedName name="원_가_계_산_서">#REF!</definedName>
    <definedName name="원가" localSheetId="0" hidden="1">{#N/A,#N/A,FALSE,"운반시간"}</definedName>
    <definedName name="원가" hidden="1">{#N/A,#N/A,FALSE,"운반시간"}</definedName>
    <definedName name="원가계산">#REF!,#REF!,#REF!</definedName>
    <definedName name="원가계산1">[272]자재단가!$A$6:$M$156</definedName>
    <definedName name="원가계산당초변경">#N/A</definedName>
    <definedName name="원가계산서">[273]자재단가!$A$6:$M$156</definedName>
    <definedName name="원가계산서1" localSheetId="0" hidden="1">{#N/A,#N/A,TRUE,"손익보고"}</definedName>
    <definedName name="원가계산서1" hidden="1">{#N/A,#N/A,TRUE,"손익보고"}</definedName>
    <definedName name="원가계산창">#N/A</definedName>
    <definedName name="원남내역" localSheetId="0" hidden="1">#REF!</definedName>
    <definedName name="원남내역" hidden="1">#REF!</definedName>
    <definedName name="원수">[274]DANGA!$G$4:$G$300</definedName>
    <definedName name="원형1호">[186]맨홀_공사비!$N$15</definedName>
    <definedName name="원형2호">[186]맨홀_공사비!$N$16</definedName>
    <definedName name="원형3호">[186]맨홀_공사비!$N$17</definedName>
    <definedName name="원형4호">[186]맨홀_공사비!$N$18</definedName>
    <definedName name="원형5호">[186]맨홀_공사비!$N$19</definedName>
    <definedName name="윈치경">[124]시설물!$J$305</definedName>
    <definedName name="윈치노">[124]시설물!$H$305</definedName>
    <definedName name="윈치재">[124]시설물!$F$305</definedName>
    <definedName name="유역면적">[275]Sheet1!$I$3</definedName>
    <definedName name="유입조전기공사내역" localSheetId="0" hidden="1">{"'단계별시설공사비'!$A$3:$K$51"}</definedName>
    <definedName name="유입조전기공사내역" hidden="1">{"'단계별시설공사비'!$A$3:$K$51"}</definedName>
    <definedName name="유치원1">'[153]교사기준면적(초등)'!$D$5</definedName>
    <definedName name="유카">[64]단가!$A$153</definedName>
    <definedName name="율">[276]투찰내역!$B$2:$M$643</definedName>
    <definedName name="은행12">[64]단가!$A$118</definedName>
    <definedName name="은행15">[64]단가!$A$117</definedName>
    <definedName name="은행6">[64]단가!$A$120</definedName>
    <definedName name="은행8">[64]단가!$A$119</definedName>
    <definedName name="을부담품목별중량계">[136]운반비산출!$E$25</definedName>
    <definedName name="음악1">'[153]교사기준면적(초등)'!$D$9</definedName>
    <definedName name="의" localSheetId="0" hidden="1">{#N/A,#N/A,FALSE,"운반시간"}</definedName>
    <definedName name="의" hidden="1">{#N/A,#N/A,FALSE,"운반시간"}</definedName>
    <definedName name="이" hidden="1">{#N/A,#N/A,TRUE,"토적및재료집계";#N/A,#N/A,TRUE,"토적및재료집계";#N/A,#N/A,TRUE,"단위량"}</definedName>
    <definedName name="이1">'[277]2COMPO_TABLE'!$AY$4:$AY$892</definedName>
    <definedName name="이12">'[277]2COMPO_TABLE'!$BI$4:$BI$892</definedName>
    <definedName name="이1312">'[277]2COMPO_TABLE'!$BU$4:$BU$892</definedName>
    <definedName name="이4">'[277]2COMPO_TABLE'!$BA$4:$BA$892</definedName>
    <definedName name="이6">'[277]2COMPO_TABLE'!$BC$4:$BC$892</definedName>
    <definedName name="이715">'[277]2COMPO_TABLE'!$BW$4:$BW$892</definedName>
    <definedName name="이78">'[277]2COMPO_TABLE'!$BS$4:$BS$892</definedName>
    <definedName name="이가" localSheetId="0" hidden="1">{"'Firr(선)'!$AS$1:$AY$62","'Firr(사)'!$AS$1:$AY$62","'Firr(회)'!$AS$1:$AY$62","'Firr(선)'!$L$1:$V$62","'Firr(사)'!$L$1:$V$62","'Firr(회)'!$L$1:$V$62"}</definedName>
    <definedName name="이가" hidden="1">{"'Firr(선)'!$AS$1:$AY$62","'Firr(사)'!$AS$1:$AY$62","'Firr(회)'!$AS$1:$AY$62","'Firr(선)'!$L$1:$V$62","'Firr(사)'!$L$1:$V$62","'Firr(회)'!$L$1:$V$62"}</definedName>
    <definedName name="이각">[232]단가!$A$23</definedName>
    <definedName name="이광훈">'[278]대운반(철재)'!$B$3:$C$71</definedName>
    <definedName name="이광훈11" localSheetId="0" hidden="1">{#N/A,#N/A,FALSE,"명세표"}</definedName>
    <definedName name="이광훈11" hidden="1">{#N/A,#N/A,FALSE,"명세표"}</definedName>
    <definedName name="이광훈13">#N/A</definedName>
    <definedName name="이광훈15" localSheetId="0" hidden="1">{#N/A,#N/A,FALSE,"명세표"}</definedName>
    <definedName name="이광훈15" hidden="1">{#N/A,#N/A,FALSE,"명세표"}</definedName>
    <definedName name="이광훈16" localSheetId="0" hidden="1">{#N/A,#N/A,FALSE,"명세표"}</definedName>
    <definedName name="이광훈16" hidden="1">{#N/A,#N/A,FALSE,"명세표"}</definedName>
    <definedName name="이광훈17" localSheetId="0" hidden="1">{#N/A,#N/A,FALSE,"명세표"}</definedName>
    <definedName name="이광훈17" hidden="1">{#N/A,#N/A,FALSE,"명세표"}</definedName>
    <definedName name="이광훈18" localSheetId="0" hidden="1">{#N/A,#N/A,FALSE,"명세표"}</definedName>
    <definedName name="이광훈18" hidden="1">{#N/A,#N/A,FALSE,"명세표"}</definedName>
    <definedName name="이광훈2" localSheetId="0" hidden="1">{#N/A,#N/A,FALSE,"명세표"}</definedName>
    <definedName name="이광훈2" hidden="1">{#N/A,#N/A,FALSE,"명세표"}</definedName>
    <definedName name="이광훈20" localSheetId="0" hidden="1">{#N/A,#N/A,FALSE,"명세표"}</definedName>
    <definedName name="이광훈20" hidden="1">{#N/A,#N/A,FALSE,"명세표"}</definedName>
    <definedName name="이광훈21" localSheetId="0" hidden="1">{#N/A,#N/A,FALSE,"명세표"}</definedName>
    <definedName name="이광훈21" hidden="1">{#N/A,#N/A,FALSE,"명세표"}</definedName>
    <definedName name="이광훈22" localSheetId="0" hidden="1">{#N/A,#N/A,FALSE,"명세표"}</definedName>
    <definedName name="이광훈22" hidden="1">{#N/A,#N/A,FALSE,"명세표"}</definedName>
    <definedName name="이광훈23" localSheetId="0" hidden="1">{#N/A,#N/A,FALSE,"명세표"}</definedName>
    <definedName name="이광훈23" hidden="1">{#N/A,#N/A,FALSE,"명세표"}</definedName>
    <definedName name="이광훈24" localSheetId="0" hidden="1">{#N/A,#N/A,FALSE,"명세표"}</definedName>
    <definedName name="이광훈24" hidden="1">{#N/A,#N/A,FALSE,"명세표"}</definedName>
    <definedName name="이광훈3">#N/A</definedName>
    <definedName name="이광훈4" localSheetId="0" hidden="1">{#N/A,#N/A,FALSE,"명세표"}</definedName>
    <definedName name="이광훈4" hidden="1">{#N/A,#N/A,FALSE,"명세표"}</definedName>
    <definedName name="이광훈5">#N/A</definedName>
    <definedName name="이광훈6" localSheetId="0" hidden="1">{#N/A,#N/A,FALSE,"명세표"}</definedName>
    <definedName name="이광훈6" hidden="1">{#N/A,#N/A,FALSE,"명세표"}</definedName>
    <definedName name="이광훈7" localSheetId="0" hidden="1">{#N/A,#N/A,FALSE,"명세표"}</definedName>
    <definedName name="이광훈7" hidden="1">{#N/A,#N/A,FALSE,"명세표"}</definedName>
    <definedName name="이광훈8" localSheetId="0" hidden="1">{#N/A,#N/A,FALSE,"명세표"}</definedName>
    <definedName name="이광훈8" hidden="1">{#N/A,#N/A,FALSE,"명세표"}</definedName>
    <definedName name="이광훈9" localSheetId="0" hidden="1">{#N/A,#N/A,FALSE,"명세표"}</definedName>
    <definedName name="이광훈9" hidden="1">{#N/A,#N/A,FALSE,"명세표"}</definedName>
    <definedName name="이급">[269]인구!$G$19</definedName>
    <definedName name="이급2">[270]인구!$G$19</definedName>
    <definedName name="이동23">[279]산수배수!$L$4:$L$5</definedName>
    <definedName name="이동조소">[279]산수배수!$M$8</definedName>
    <definedName name="이라">[280]인구!$G$19</definedName>
    <definedName name="이러">[280]환경평가!$H$126</definedName>
    <definedName name="이름">#N/A</definedName>
    <definedName name="이름표" hidden="1">{#N/A,#N/A,FALSE,"단가표지"}</definedName>
    <definedName name="이릉" localSheetId="0" hidden="1">#REF!</definedName>
    <definedName name="이릉" hidden="1">#REF!</definedName>
    <definedName name="이리">#N/A</definedName>
    <definedName name="이미">#N/A</definedName>
    <definedName name="이윤">#REF!</definedName>
    <definedName name="이음"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이음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이이"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정" hidden="1">{#N/A,#N/A,FALSE,"2~8번"}</definedName>
    <definedName name="이종훈" hidden="1">[132]전기!$A$4:$A$163</definedName>
    <definedName name="이형관">[89]DATE!$B$24:$B$85</definedName>
    <definedName name="인건비">[281]노임!$A$3:$B$18</definedName>
    <definedName name="인건비배분">#N/A</definedName>
    <definedName name="인력기계"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버트두께">[202]단위수량!$C$10</definedName>
    <definedName name="인부1">[104]심사물량!$C$9</definedName>
    <definedName name="인부2">[270]인구!$G$21</definedName>
    <definedName name="인산염">[134]자재단가!$D$58</definedName>
    <definedName name="인쇄">[20]!인쇄</definedName>
    <definedName name="인쇄양식">#N/A</definedName>
    <definedName name="인양제내역서">[282]전체!$B$1:$H$248</definedName>
    <definedName name="인원산출" localSheetId="0" hidden="1">{#N/A,#N/A,TRUE,"Y생산";#N/A,#N/A,TRUE,"Y판매";#N/A,#N/A,TRUE,"Y총물량";#N/A,#N/A,TRUE,"Y능력";#N/A,#N/A,TRUE,"YKD"}</definedName>
    <definedName name="인원산출" hidden="1">{#N/A,#N/A,TRUE,"Y생산";#N/A,#N/A,TRUE,"Y판매";#N/A,#N/A,TRUE,"Y총물량";#N/A,#N/A,TRUE,"Y능력";#N/A,#N/A,TRUE,"YKD"}</definedName>
    <definedName name="인테리어">[261]단가!$C$51:$I$60</definedName>
    <definedName name="일" localSheetId="0" hidden="1">#REF!</definedName>
    <definedName name="일" hidden="1">#REF!</definedName>
    <definedName name="일각">[232]단가!$A$27</definedName>
    <definedName name="일경비금액">[37]개요!$K:$K</definedName>
    <definedName name="일경비단가">[37]개요!$J:$J</definedName>
    <definedName name="일공구가설비">[130]원가서!$D$11</definedName>
    <definedName name="일공구간노">[130]원가서!$D$4</definedName>
    <definedName name="일공구공사">[130]원가서!$D$17</definedName>
    <definedName name="일공구기타경">[130]원가서!$D$10</definedName>
    <definedName name="일공구산재">[130]원가서!$D$8</definedName>
    <definedName name="일공구일반">[130]원가서!$D$15</definedName>
    <definedName name="일공구품질">[130]원가서!$D$12</definedName>
    <definedName name="일급">[269]인구!$G$18</definedName>
    <definedName name="일급2">[270]인구!$G$18</definedName>
    <definedName name="일노무금액">[37]개요!$I:$I</definedName>
    <definedName name="일노무단가">[37]개요!$H:$H</definedName>
    <definedName name="일반1">'[153]교사기준면적(초등)'!$D$4</definedName>
    <definedName name="일반관리비">#REF!</definedName>
    <definedName name="일반교실1">'[153]교사기준면적(초등)'!$D$4</definedName>
    <definedName name="일반철콘" localSheetId="0" hidden="1">{#N/A,#N/A,FALSE,"토공2"}</definedName>
    <definedName name="일반철콘" hidden="1">{#N/A,#N/A,FALSE,"토공2"}</definedName>
    <definedName name="일반할증">[141]data!$D$13</definedName>
    <definedName name="일수량">[37]개요!$E:$E</definedName>
    <definedName name="일위" localSheetId="0">#REF!,#REF!</definedName>
    <definedName name="일위">#REF!,#REF!</definedName>
    <definedName name="일위_2">#REF!,#REF!</definedName>
    <definedName name="일위_73">#REF!,#REF!</definedName>
    <definedName name="일위_74">#REF!,#REF!</definedName>
    <definedName name="일위1">[283]일위1!$B$2:$Q$2000</definedName>
    <definedName name="일위다" localSheetId="0" hidden="1">{"'제10장(표)'!$A$5:$L$10"}</definedName>
    <definedName name="일위다" hidden="1">{"'제10장(표)'!$A$5:$L$10"}</definedName>
    <definedName name="일위단가">[284]일위단가!$A$3:$K$89</definedName>
    <definedName name="일위대" localSheetId="0" hidden="1">{"'제10장(표)'!$A$5:$L$10"}</definedName>
    <definedName name="일위대" hidden="1">{"'제10장(표)'!$A$5:$L$10"}</definedName>
    <definedName name="일위대가">#REF!</definedName>
    <definedName name="일위대가_2">[285]일위대가집계!$B$3:$O$35</definedName>
    <definedName name="일위대가_3">[285]일위대가집계!$B$3:$O$35</definedName>
    <definedName name="일위대가목록3">'[286]#2_일위대가목록'!$B$4:$J$1978</definedName>
    <definedName name="일위대가목록33">'[287]#2_일위대가목록'!$B$4:$J$1978</definedName>
    <definedName name="일위대가집계표_36">일위대가_3 [288]집계표!$A$5:$J$102</definedName>
    <definedName name="일위대가집계표_36_2">일위대가_2 [288]집계표!$A$5:$J$102</definedName>
    <definedName name="일위대가집계표_36_73">NA()</definedName>
    <definedName name="일위대가집계표_36_74">NA()</definedName>
    <definedName name="일위호표">#REF!</definedName>
    <definedName name="일자별" localSheetId="0" hidden="1">{#N/A,#N/A,TRUE,"Y생산";#N/A,#N/A,TRUE,"Y판매";#N/A,#N/A,TRUE,"Y총물량";#N/A,#N/A,TRUE,"Y능력";#N/A,#N/A,TRUE,"YKD"}</definedName>
    <definedName name="일자별" hidden="1">{#N/A,#N/A,TRUE,"Y생산";#N/A,#N/A,TRUE,"Y판매";#N/A,#N/A,TRUE,"Y총물량";#N/A,#N/A,TRUE,"Y능력";#N/A,#N/A,TRUE,"YKD"}</definedName>
    <definedName name="일자재금액">[37]개요!$G:$G</definedName>
    <definedName name="일자재단가">[37]개요!$F:$F</definedName>
    <definedName name="일정" localSheetId="0" hidden="1">{#N/A,#N/A,FALSE,"단축1";#N/A,#N/A,FALSE,"단축2";#N/A,#N/A,FALSE,"단축3";#N/A,#N/A,FALSE,"장축";#N/A,#N/A,FALSE,"4WD"}</definedName>
    <definedName name="일정" hidden="1">{#N/A,#N/A,FALSE,"단축1";#N/A,#N/A,FALSE,"단축2";#N/A,#N/A,FALSE,"단축3";#N/A,#N/A,FALSE,"장축";#N/A,#N/A,FALSE,"4WD"}</definedName>
    <definedName name="일집" hidden="1">#REF!</definedName>
    <definedName name="임">#REF!</definedName>
    <definedName name="임시1" localSheetId="0" hidden="1">{#N/A,#N/A,FALSE,"전력간선"}</definedName>
    <definedName name="임시1" hidden="1">{#N/A,#N/A,FALSE,"전력간선"}</definedName>
    <definedName name="임시2" localSheetId="0" hidden="1">{#N/A,#N/A,FALSE,"전력간선"}</definedName>
    <definedName name="임시2" hidden="1">{#N/A,#N/A,FALSE,"전력간선"}</definedName>
    <definedName name="임직" localSheetId="0" hidden="1">#REF!</definedName>
    <definedName name="임직" hidden="1">#REF!</definedName>
    <definedName name="임현수">#N/A</definedName>
    <definedName name="임현수1">#N/A</definedName>
    <definedName name="임현수10">#N/A</definedName>
    <definedName name="임현수11">#N/A</definedName>
    <definedName name="임현수12">#N/A</definedName>
    <definedName name="임현수13">#N/A</definedName>
    <definedName name="임현수15">#N/A</definedName>
    <definedName name="임현수17">#N/A</definedName>
    <definedName name="임현수18">#N/A</definedName>
    <definedName name="임현수19">#N/A</definedName>
    <definedName name="임현수2">#N/A</definedName>
    <definedName name="임현수20">#N/A</definedName>
    <definedName name="임현수21">#N/A</definedName>
    <definedName name="임현수22">#N/A</definedName>
    <definedName name="임현수23">#N/A</definedName>
    <definedName name="임현수25">#N/A</definedName>
    <definedName name="임현수27">#N/A</definedName>
    <definedName name="임현수28">#N/A</definedName>
    <definedName name="임현수29">#N/A</definedName>
    <definedName name="임현수3">#N/A</definedName>
    <definedName name="임현수30">#N/A</definedName>
    <definedName name="임현수31">#N/A</definedName>
    <definedName name="임현수32">#N/A</definedName>
    <definedName name="임현수33">#N/A</definedName>
    <definedName name="임현수34">#N/A</definedName>
    <definedName name="임현수36">#N/A</definedName>
    <definedName name="임현수37">#N/A</definedName>
    <definedName name="임현수4">#N/A</definedName>
    <definedName name="임현수5">#N/A</definedName>
    <definedName name="임현수6">#N/A</definedName>
    <definedName name="임현수7">#N/A</definedName>
    <definedName name="임현수8">#N/A</definedName>
    <definedName name="임현수9">#N/A</definedName>
    <definedName name="입력">#N/A</definedName>
    <definedName name="입력1">#N/A</definedName>
    <definedName name="입력완료">[289]!입력완료</definedName>
    <definedName name="입력현황1" hidden="1">{#N/A,#N/A,FALSE,"DAOCM 2차 검토"}</definedName>
    <definedName name="입찰">[290]BID!$A$1:$I$768</definedName>
    <definedName name="입찰금액안" localSheetId="0" hidden="1">#REF!</definedName>
    <definedName name="입찰금액안" hidden="1">#REF!</definedName>
    <definedName name="잉크">[217]예측단가간지!$D$20</definedName>
    <definedName name="ㅈ" localSheetId="0" hidden="1">{#N/A,#N/A,FALSE,"명세표"}</definedName>
    <definedName name="ㅈ" hidden="1">{#N/A,#N/A,FALSE,"명세표"}</definedName>
    <definedName name="ㅈㅂㅂㅂㄷㄷ" hidden="1">#REF!</definedName>
    <definedName name="ㅈㅈ">#REF!</definedName>
    <definedName name="ㅈㅈㅈ" localSheetId="0" hidden="1">{"'Sheet1'!$D$19","'Sheet1'!$B$22:$E$22"}</definedName>
    <definedName name="ㅈㅈㅈ" hidden="1">{"'Sheet1'!$D$19","'Sheet1'!$B$22:$E$22"}</definedName>
    <definedName name="ㅈㅈㅈㅈ" localSheetId="0" hidden="1">{#N/A,#N/A,FALSE,"명세표"}</definedName>
    <definedName name="ㅈㅈㅈㅈ" hidden="1">{#N/A,#N/A,FALSE,"명세표"}</definedName>
    <definedName name="ㅈㅈㅈㅈㅈㅈ">[0]!ㅈㅈㅈㅈㅈㅈ</definedName>
    <definedName name="ㅈㅈㅈㅈㅈㅈㅈㅈ">#N/A</definedName>
    <definedName name="ㅈㅈㅈㅈㅈㅈㅈㅈㅈ">#N/A</definedName>
    <definedName name="ㅈㅈㅈㅈㅈㅈㅈㅈㅈㅈ">#N/A</definedName>
    <definedName name="ㅈㅈㅈㅈㅈㅈㅈㅈㅈㅈㅈㅈㅈㅈㅈㅈ">#N/A</definedName>
    <definedName name="자R10">[110]계수시트!$B$4</definedName>
    <definedName name="자R15">[110]계수시트!$B$2</definedName>
    <definedName name="자R20">[110]계수시트!$B$1</definedName>
    <definedName name="자R5">[110]계수시트!$B$8</definedName>
    <definedName name="자R6">[110]계수시트!$B$7</definedName>
    <definedName name="자R7">[110]계수시트!$B$6</definedName>
    <definedName name="자R8">[110]계수시트!$B$5</definedName>
    <definedName name="자W0.3">[110]계수시트!$B$9</definedName>
    <definedName name="자W0.4">[110]계수시트!$B$10</definedName>
    <definedName name="자W0.5">[110]계수시트!$B$11</definedName>
    <definedName name="자W0.6">[110]계수시트!$B$12</definedName>
    <definedName name="자W0.8">[110]계수시트!$B$13</definedName>
    <definedName name="자W1.0">[110]계수시트!$B$14</definedName>
    <definedName name="자W1.2">[110]계수시트!$B$15</definedName>
    <definedName name="자갈경">[124]단가!$A$5</definedName>
    <definedName name="자갈노">[124]단가!$A$3</definedName>
    <definedName name="자갈재">[124]단가!$A$4</definedName>
    <definedName name="자귀">[64]단가!$A$133</definedName>
    <definedName name="자단">[291]자단!$A$1:$M$65536</definedName>
    <definedName name="자동차OD">[194]현장조사!$J$25</definedName>
    <definedName name="자료">[262]기초자료!$A$3:$X$80</definedName>
    <definedName name="자문비비" localSheetId="0" hidden="1">{"SJ - 기본 보기",#N/A,FALSE,"공사별 외주견적"}</definedName>
    <definedName name="자문비비" hidden="1">{"SJ - 기본 보기",#N/A,FALSE,"공사별 외주견적"}</definedName>
    <definedName name="자미" localSheetId="0" hidden="1">{#N/A,#N/A,FALSE,"명세표"}</definedName>
    <definedName name="자미" hidden="1">{#N/A,#N/A,FALSE,"명세표"}</definedName>
    <definedName name="자연석1">[64]단가!$A$162</definedName>
    <definedName name="자연석2">[64]단가!$A$163</definedName>
    <definedName name="자연석3">[64]단가!$A$164</definedName>
    <definedName name="자재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단가">'[292]수량산출서 (2)'!$B$4:$L$109</definedName>
    <definedName name="자재단가근거" localSheetId="0" hidden="1">#REF!</definedName>
    <definedName name="자재단가근거" hidden="1">#REF!</definedName>
    <definedName name="자재대경비">[120]자재대!$L$22</definedName>
    <definedName name="자재대노무비">[120]자재대!$H$22</definedName>
    <definedName name="자재대재료비">[120]자재대!$J$22</definedName>
    <definedName name="자재인력조달">#N/A</definedName>
    <definedName name="자재일람">[293]자재일람!$A$3:$K$32</definedName>
    <definedName name="잔디">[127]단가!$A$160</definedName>
    <definedName name="잡철경">[64]단가!$A$42</definedName>
    <definedName name="잡철노">[64]단가!$A$40</definedName>
    <definedName name="잡철재">[64]단가!$A$41</definedName>
    <definedName name="장경준" localSheetId="0" hidden="1">#REF!</definedName>
    <definedName name="장경준" hidden="1">#REF!</definedName>
    <definedName name="장산교">#REF!</definedName>
    <definedName name="재">'[263]22일위'!$A$1:$M$1328</definedName>
    <definedName name="재단가">[191]자재단가!$A$1:$Q$65536</definedName>
    <definedName name="재료비">#REF!</definedName>
    <definedName name="재료집계3">#REF!</definedName>
    <definedName name="재정비">[294]재정비내역!$F$20</definedName>
    <definedName name="저압케이블공">[0]!저압케이블공</definedName>
    <definedName name="저케CV22신설공구손료">[267]저케CV22신설!$O$21</definedName>
    <definedName name="저케CV22신설공비">[267]저케CV22신설!$O$16</definedName>
    <definedName name="저케CV22신설재료비">[267]저케CV22신설!$O$11</definedName>
    <definedName name="저케CV38신설공구손료">[267]저케CV38신설!$O$25</definedName>
    <definedName name="저케CV38신설공비">[267]저케CV38신설!$O$19</definedName>
    <definedName name="저케CV38신설재료비">[267]저케CV38신설!$O$13</definedName>
    <definedName name="저케CV8신설공구손료">[267]저케CV8신설!$O$21</definedName>
    <definedName name="저케CV8신설공비">[267]저케CV8신설!$O$16</definedName>
    <definedName name="저케CV8신설재료비">[267]저케CV8신설!$O$11</definedName>
    <definedName name="적용mf">'[84]Data &amp; Result'!$G$42</definedName>
    <definedName name="적용거리">[136]을부담운반비!$D$2</definedName>
    <definedName name="적용속도">[136]을부담운반비!$D$3</definedName>
    <definedName name="적용톤수">[136]을부담운반비!$D$1</definedName>
    <definedName name="전">#REF!</definedName>
    <definedName name="전기" localSheetId="0">'[263]49수량'!$A$6:$Q$203</definedName>
    <definedName name="전기">#REF!</definedName>
    <definedName name="전기1" hidden="1">[295]갑지!#REF!</definedName>
    <definedName name="전기내역" localSheetId="0" hidden="1">{#N/A,#N/A,FALSE,"CCTV"}</definedName>
    <definedName name="전기내역" hidden="1">{#N/A,#N/A,FALSE,"CCTV"}</definedName>
    <definedName name="전기내역서">#REF!</definedName>
    <definedName name="전기마감" hidden="1">[295]갑지!#REF!</definedName>
    <definedName name="전기산출" localSheetId="0" hidden="1">#REF!</definedName>
    <definedName name="전기산출" hidden="1">#REF!</definedName>
    <definedName name="전기산출내역" localSheetId="0" hidden="1">#REF!</definedName>
    <definedName name="전기산출내역" hidden="1">#REF!</definedName>
    <definedName name="전기일위목록">[296]전기일위목록!$B$5:$K$196</definedName>
    <definedName name="전력비2">#N/A</definedName>
    <definedName name="전력비5">#N/A</definedName>
    <definedName name="전류">'[233]CABLE SIZE-1'!$B$110:$X$127</definedName>
    <definedName name="전선_관">[156]!전선_관</definedName>
    <definedName name="전선관공법">OFFSET([76]참조!$AB$2,0,0,COUNTA([76]참조!$AB$1:$AB$65536),1)</definedName>
    <definedName name="전선관및접지내역서" hidden="1">'[297]당진1,2호기전선관설치및접지4차공사내역서-을지'!#REF!</definedName>
    <definedName name="전선관부속품비">[298]Sheet1!$B$2</definedName>
    <definedName name="전시장비노임단가" localSheetId="0" hidden="1">{"SJ - 기본 보기",#N/A,FALSE,"공사별 외주견적"}</definedName>
    <definedName name="전시장비노임단가" hidden="1">{"SJ - 기본 보기",#N/A,FALSE,"공사별 외주견적"}</definedName>
    <definedName name="전압">OFFSET([76]참조!$AD$2,0,0,COUNTA([76]참조!$AD$1:$AD$65536),1)</definedName>
    <definedName name="전압강하가기">[156]!전압강하가기</definedName>
    <definedName name="전압구분">OFFSET([76]참조!$AH$2,0,0,COUNTA([76]참조!$AH$1:$AH$65536),1)</definedName>
    <definedName name="전영희" localSheetId="0" hidden="1">{#N/A,#N/A,FALSE,"골재소요량";#N/A,#N/A,FALSE,"골재소요량"}</definedName>
    <definedName name="전영희" hidden="1">{#N/A,#N/A,FALSE,"골재소요량";#N/A,#N/A,FALSE,"골재소요량"}</definedName>
    <definedName name="전차종" localSheetId="0" hidden="1">{#N/A,#N/A,FALSE,"표지";#N/A,#N/A,FALSE,"전제";#N/A,#N/A,FALSE,"대당";#N/A,#N/A,FALSE,"가공비";#N/A,#N/A,FALSE,"재료비";#N/A,#N/A,FALSE,"손익"}</definedName>
    <definedName name="전차종" hidden="1">{#N/A,#N/A,FALSE,"표지";#N/A,#N/A,FALSE,"전제";#N/A,#N/A,FALSE,"대당";#N/A,#N/A,FALSE,"가공비";#N/A,#N/A,FALSE,"재료비";#N/A,#N/A,FALSE,"손익"}</definedName>
    <definedName name="전처리" localSheetId="0" hidden="1">{"'용량1'!$A$1:$AF$491"}</definedName>
    <definedName name="전처리" hidden="1">{"'용량1'!$A$1:$AF$491"}</definedName>
    <definedName name="전토압도">'[14]DATA 입력란'!$D$33</definedName>
    <definedName name="전토압콘">'[14]DATA 입력란'!$D$28</definedName>
    <definedName name="절1">'[153]교사기준면적(초등)'!$D$17</definedName>
    <definedName name="점검도로">'[114]2000.11월설계내역'!$A$171:$A$174</definedName>
    <definedName name="점멸기입력">#N/A</definedName>
    <definedName name="점수표">'[299]수우미양가(Vlookup)'!$B$25:$C$29</definedName>
    <definedName name="접지">#N/A</definedName>
    <definedName name="접지1종합계">[226]접지1종!$S$20</definedName>
    <definedName name="접지3종공구손료">[267]접지3종!$O$20</definedName>
    <definedName name="접지3종공비">[267]접지3종!$O$16</definedName>
    <definedName name="접지3종재료비">[267]접지3종!$O$12</definedName>
    <definedName name="정근호" hidden="1">{#N/A,#N/A,TRUE,"토적및재료집계";#N/A,#N/A,TRUE,"토적및재료집계";#N/A,#N/A,TRUE,"단위량"}</definedName>
    <definedName name="정수용" localSheetId="0" hidden="1">{#N/A,#N/A,TRUE,"Y생산";#N/A,#N/A,TRUE,"Y판매";#N/A,#N/A,TRUE,"Y총물량";#N/A,#N/A,TRUE,"Y능력";#N/A,#N/A,TRUE,"YKD"}</definedName>
    <definedName name="정수용" hidden="1">{#N/A,#N/A,TRUE,"Y생산";#N/A,#N/A,TRUE,"Y판매";#N/A,#N/A,TRUE,"Y총물량";#N/A,#N/A,TRUE,"Y능력";#N/A,#N/A,TRUE,"YKD"}</definedName>
    <definedName name="제1">[0]!제1</definedName>
    <definedName name="제목">'[14]DATA 입력란'!$C$1</definedName>
    <definedName name="제조노임">[300]제조노임!$A$3:$B$200</definedName>
    <definedName name="제초">[154]계수시트!$B$89</definedName>
    <definedName name="조" localSheetId="0" hidden="1">{"'Firr(선)'!$AS$1:$AY$62","'Firr(사)'!$AS$1:$AY$62","'Firr(회)'!$AS$1:$AY$62","'Firr(선)'!$L$1:$V$62","'Firr(사)'!$L$1:$V$62","'Firr(회)'!$L$1:$V$62"}</definedName>
    <definedName name="조" hidden="1">{"'Firr(선)'!$AS$1:$AY$62","'Firr(사)'!$AS$1:$AY$62","'Firr(회)'!$AS$1:$AY$62","'Firr(선)'!$L$1:$V$62","'Firr(사)'!$L$1:$V$62","'Firr(회)'!$L$1:$V$62"}</definedName>
    <definedName name="조건_입력">[301]!조건_입력</definedName>
    <definedName name="조경경계블럭">[64]단가!$A$70</definedName>
    <definedName name="조경공B10">[118]식재인부!$B$24</definedName>
    <definedName name="조경공B4이하">[118]식재인부!$B$18</definedName>
    <definedName name="조경공B5">[118]식재인부!$B$19</definedName>
    <definedName name="조경공B6">[118]식재인부!$B$20</definedName>
    <definedName name="조경공B8">[118]식재인부!$B$22</definedName>
    <definedName name="조경공R10">[118]식재인부!$B$54</definedName>
    <definedName name="조경공R12">[118]식재인부!$B$56</definedName>
    <definedName name="조경공R15">[118]식재인부!$B$59</definedName>
    <definedName name="조경공R4이하">[222]식재인부!$B$48</definedName>
    <definedName name="조경공R5">[222]식재인부!$B$49</definedName>
    <definedName name="조경공R6">[118]식재인부!$B$50</definedName>
    <definedName name="조경공R7">[118]식재인부!$B$51</definedName>
    <definedName name="조경공R8">[118]식재인부!$B$52</definedName>
    <definedName name="조경일람">[189]조경일람!$A$3:$K$47</definedName>
    <definedName name="조달수수료">#REF!</definedName>
    <definedName name="조도등주종류">[0]!조도등주종류</definedName>
    <definedName name="조도케이블길이">[0]!조도케이블길이</definedName>
    <definedName name="조립" localSheetId="0" hidden="1">{#N/A,#N/A,FALSE,"단축1";#N/A,#N/A,FALSE,"단축2";#N/A,#N/A,FALSE,"단축3";#N/A,#N/A,FALSE,"장축";#N/A,#N/A,FALSE,"4WD"}</definedName>
    <definedName name="조립" hidden="1">{#N/A,#N/A,FALSE,"단축1";#N/A,#N/A,FALSE,"단축2";#N/A,#N/A,FALSE,"단축3";#N/A,#N/A,FALSE,"장축";#N/A,#N/A,FALSE,"4WD"}</definedName>
    <definedName name="조릿대">[64]단가!$A$147</definedName>
    <definedName name="조명단가">[302]조명일위!$G:$M</definedName>
    <definedName name="조명단가1">[302]조명일위!$B:$G</definedName>
    <definedName name="조명율표">[303]조명율표!$B$4:$F$495</definedName>
    <definedName name="조사가" hidden="1">[304]입찰안!#REF!</definedName>
    <definedName name="조사비">'[165]세부내역(직접경비)'!$J$3</definedName>
    <definedName name="조원공_1.1_1.5">[118]식재인부!$B$5</definedName>
    <definedName name="조직도1" hidden="1">{#N/A,#N/A,FALSE,"기안지";#N/A,#N/A,FALSE,"통신지"}</definedName>
    <definedName name="조직도2" hidden="1">{#N/A,#N/A,FALSE,"기안지";#N/A,#N/A,FALSE,"통신지"}</definedName>
    <definedName name="조차장" localSheetId="0" hidden="1">{#N/A,#N/A,FALSE,"명세표"}</definedName>
    <definedName name="조차장" hidden="1">{#N/A,#N/A,FALSE,"명세표"}</definedName>
    <definedName name="조치" localSheetId="0" hidden="1">{#N/A,#N/A,FALSE,"단축1";#N/A,#N/A,FALSE,"단축2";#N/A,#N/A,FALSE,"단축3";#N/A,#N/A,FALSE,"장축";#N/A,#N/A,FALSE,"4WD"}</definedName>
    <definedName name="조치" hidden="1">{#N/A,#N/A,FALSE,"단축1";#N/A,#N/A,FALSE,"단축2";#N/A,#N/A,FALSE,"단축3";#N/A,#N/A,FALSE,"장축";#N/A,#N/A,FALSE,"4WD"}</definedName>
    <definedName name="조형가이즈까3010">[118]데이타!$E$11</definedName>
    <definedName name="조형가이즈까3012">[118]데이타!$E$12</definedName>
    <definedName name="조형가이즈까3014">[118]데이타!$E$13</definedName>
    <definedName name="조형가이즈까3516">[118]데이타!$E$14</definedName>
    <definedName name="조효" localSheetId="0" hidden="1">{"'Firr(선)'!$AS$1:$AY$62","'Firr(사)'!$AS$1:$AY$62","'Firr(회)'!$AS$1:$AY$62","'Firr(선)'!$L$1:$V$62","'Firr(사)'!$L$1:$V$62","'Firr(회)'!$L$1:$V$62"}</definedName>
    <definedName name="조효" hidden="1">{"'Firr(선)'!$AS$1:$AY$62","'Firr(사)'!$AS$1:$AY$62","'Firr(회)'!$AS$1:$AY$62","'Firr(선)'!$L$1:$V$62","'Firr(사)'!$L$1:$V$62","'Firr(회)'!$L$1:$V$62"}</definedName>
    <definedName name="조효석" localSheetId="0" hidden="1">{"'Firr(선)'!$AS$1:$AY$62","'Firr(사)'!$AS$1:$AY$62","'Firr(회)'!$AS$1:$AY$62","'Firr(선)'!$L$1:$V$62","'Firr(사)'!$L$1:$V$62","'Firr(회)'!$L$1:$V$62"}</definedName>
    <definedName name="조효석" hidden="1">{"'Firr(선)'!$AS$1:$AY$62","'Firr(사)'!$AS$1:$AY$62","'Firr(회)'!$AS$1:$AY$62","'Firr(선)'!$L$1:$V$62","'Firr(사)'!$L$1:$V$62","'Firr(회)'!$L$1:$V$62"}</definedName>
    <definedName name="좀작살">[64]단가!$A$158</definedName>
    <definedName name="죠지2" hidden="1">{#N/A,#N/A,TRUE,"토적및재료집계";#N/A,#N/A,TRUE,"토적및재료집계";#N/A,#N/A,TRUE,"단위량"}</definedName>
    <definedName name="준공">[305]Sensitivity!$D$8</definedName>
    <definedName name="준공감독자">[125]공사준공계!$C$4</definedName>
    <definedName name="준공검사자">[125]준공검사보고서!$C$12</definedName>
    <definedName name="준공년도">'[84]Data &amp; Result'!$B$6</definedName>
    <definedName name="준공설명">'[306]1~69'!$F$149</definedName>
    <definedName name="준공연도">'[95]Data&amp;Result'!$D$6</definedName>
    <definedName name="준공예정일">[307]공사착공계!$B$15</definedName>
    <definedName name="중강딩공량">[308]내역서1!$G$40</definedName>
    <definedName name="중국">[64]단가!$A$121</definedName>
    <definedName name="중급기능사3">'[140]별첨2(임금)'!$E$10</definedName>
    <definedName name="중급기술">[104]심사물량!$C$6</definedName>
    <definedName name="중급기술자3">'[140]별첨2(임금)'!$E$7</definedName>
    <definedName name="중급단가">[141]data!$C$11</definedName>
    <definedName name="중급할증">[141]data!$D$11</definedName>
    <definedName name="중기목록f">[309]일위대가!$A$2:$M$1687</definedName>
    <definedName name="중기부표_1">'[310]#3_일위대가목록'!$C$4:$K$1978</definedName>
    <definedName name="중기부표_2">'[311]#2_일위대가목록'!$B$4:$J$1978</definedName>
    <definedName name="중기부표_3">'[310]#3_일위대가목록'!$C$4:$D$134</definedName>
    <definedName name="중기부표_4">'[310]#3_일위대가목록'!$C$4:$E$134</definedName>
    <definedName name="중기부표_5">'[312]#3_일위대가목록'!$C$4:$K$1978</definedName>
    <definedName name="중기부표_6">'[286]#2_일위대가목록'!$B$4:$J$1978</definedName>
    <definedName name="중기부표_7">'[312]#3_일위대가목록'!$C$4:$D$134</definedName>
    <definedName name="중기운반경비">[120]중기운반비!$L$18</definedName>
    <definedName name="중기운반노무비">[120]중기운반비!$H$18</definedName>
    <definedName name="중기운반재료비">[120]중기운반비!$J$18</definedName>
    <definedName name="중기운전기사">'[151]기계경비(시간당)'!$D$4</definedName>
    <definedName name="중앙" localSheetId="0" hidden="1">{#N/A,#N/A,FALSE,"단축1";#N/A,#N/A,FALSE,"단축2";#N/A,#N/A,FALSE,"단축3";#N/A,#N/A,FALSE,"장축";#N/A,#N/A,FALSE,"4WD"}</definedName>
    <definedName name="중앙" hidden="1">{#N/A,#N/A,FALSE,"단축1";#N/A,#N/A,FALSE,"단축2";#N/A,#N/A,FALSE,"단축3";#N/A,#N/A,FALSE,"장축";#N/A,#N/A,FALSE,"4WD"}</definedName>
    <definedName name="중유">[64]단가!$A$55</definedName>
    <definedName name="쥐똥">[64]단가!$A$138</definedName>
    <definedName name="증감1" localSheetId="0" hidden="1">{#N/A,#N/A,FALSE,"2~8번"}</definedName>
    <definedName name="증감1" hidden="1">{#N/A,#N/A,FALSE,"2~8번"}</definedName>
    <definedName name="증감대비" localSheetId="0" hidden="1">{#N/A,#N/A,FALSE,"증감대비표";#N/A,#N/A,FALSE,"결의서";#N/A,#N/A,FALSE,"내역서";#N/A,#N/A,FALSE,"도급예상"}</definedName>
    <definedName name="증감대비" hidden="1">{#N/A,#N/A,FALSE,"증감대비표";#N/A,#N/A,FALSE,"결의서";#N/A,#N/A,FALSE,"내역서";#N/A,#N/A,FALSE,"도급예상"}</definedName>
    <definedName name="증감대비표" localSheetId="0" hidden="1">{#N/A,#N/A,FALSE,"증감대비표";#N/A,#N/A,FALSE,"결의서";#N/A,#N/A,FALSE,"내역서";#N/A,#N/A,FALSE,"도급예상"}</definedName>
    <definedName name="증감대비표" hidden="1">{#N/A,#N/A,FALSE,"증감대비표";#N/A,#N/A,FALSE,"결의서";#N/A,#N/A,FALSE,"내역서";#N/A,#N/A,FALSE,"도급예상"}</definedName>
    <definedName name="증감표">#REF!</definedName>
    <definedName name="지급부가제외">[313]지급자재!$J$22</definedName>
    <definedName name="지부외배">[313]지급자재!$U$22</definedName>
    <definedName name="지부외평">[313]지급자재!$AF$22</definedName>
    <definedName name="지부포배">[313]지급자재!$T$22</definedName>
    <definedName name="지부포수">[313]지급자재!$T$22</definedName>
    <definedName name="지부포평">[313]지급자재!$AE$22</definedName>
    <definedName name="지시부" hidden="1">{#N/A,#N/A,FALSE,"현장 NCR 분석";#N/A,#N/A,FALSE,"현장품질감사";#N/A,#N/A,FALSE,"현장품질감사"}</definedName>
    <definedName name="지역본부" hidden="1">{#N/A,#N/A,FALSE,"DAOCM 2차 검토"}</definedName>
    <definedName name="지우기">[20]!지우기</definedName>
    <definedName name="지움">[314]내역_ver1.0!$3:$1449</definedName>
    <definedName name="지적고시">[294]지적고시내역!$F$16</definedName>
    <definedName name="지지">#N/A</definedName>
    <definedName name="지지대" hidden="1">{#N/A,#N/A,TRUE,"토적및재료집계";#N/A,#N/A,TRUE,"토적및재료집계";#N/A,#N/A,TRUE,"단위량"}</definedName>
    <definedName name="지축">'[114]2000.11월설계내역'!$A$104:$A$122</definedName>
    <definedName name="지표수">[141]직접경비!$F$12</definedName>
    <definedName name="지표수측정지점수">[141]data!$D$5</definedName>
    <definedName name="지품2" localSheetId="0" hidden="1">{#N/A,#N/A,FALSE,"포장단가"}</definedName>
    <definedName name="지품2" hidden="1">{#N/A,#N/A,FALSE,"포장단가"}</definedName>
    <definedName name="지하수측정지점수">[141]data!$E$5</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직접경비">#REF!</definedName>
    <definedName name="직접노무비">#REF!</definedName>
    <definedName name="진" localSheetId="0" hidden="1">{#N/A,#N/A,FALSE,"현장 NCR 분석";#N/A,#N/A,FALSE,"현장품질감사";#N/A,#N/A,FALSE,"현장품질감사"}</definedName>
    <definedName name="진" hidden="1">{#N/A,#N/A,FALSE,"현장 NCR 분석";#N/A,#N/A,FALSE,"현장품질감사";#N/A,#N/A,FALSE,"현장품질감사"}</definedName>
    <definedName name="진달래">[127]단가!$A$141</definedName>
    <definedName name="진석">#REF!,#REF!</definedName>
    <definedName name="진입도로경비">[120]진입도로공사비!$L$23</definedName>
    <definedName name="진입도로노무비">[120]진입도로공사비!$H$23</definedName>
    <definedName name="진입도로재료비">[120]진입도로공사비!$J$23</definedName>
    <definedName name="질문">OFFSET([76]참조!$S$2,0,0,COUNTA([76]참조!$S$1:$S$65536),1)</definedName>
    <definedName name="집계">[315]일위대가목차!$B$3</definedName>
    <definedName name="집계표" localSheetId="0" hidden="1">{#N/A,#N/A,FALSE,"전력간선"}</definedName>
    <definedName name="집계표" hidden="1">{#N/A,#N/A,FALSE,"전력간선"}</definedName>
    <definedName name="쪽재비">[64]단가!$A$146</definedName>
    <definedName name="쪽재비노">[124]식재!$H$146</definedName>
    <definedName name="쪽재비재">[124]식재!$F$146</definedName>
    <definedName name="ㅊ" localSheetId="0" hidden="1">{#N/A,#N/A,FALSE,"품의서";#N/A,#N/A,FALSE,"전제";#N/A,#N/A,FALSE,"총손";#N/A,#N/A,FALSE,"손익";#N/A,#N/A,FALSE,"대당";#N/A,#N/A,FALSE,"가공비";#N/A,#N/A,FALSE,"재료비";#N/A,#N/A,FALSE,"판비";#N/A,#N/A,FALSE,"가격"}</definedName>
    <definedName name="ㅊ" hidden="1">{#N/A,#N/A,FALSE,"품의서";#N/A,#N/A,FALSE,"전제";#N/A,#N/A,FALSE,"총손";#N/A,#N/A,FALSE,"손익";#N/A,#N/A,FALSE,"대당";#N/A,#N/A,FALSE,"가공비";#N/A,#N/A,FALSE,"재료비";#N/A,#N/A,FALSE,"판비";#N/A,#N/A,FALSE,"가격"}</definedName>
    <definedName name="ㅊㅇ">[316]집계표!$A$1:$M$2</definedName>
    <definedName name="ㅊㅍㅋㅌㅊㅋ" localSheetId="0" hidden="1">{#N/A,#N/A,FALSE,"운반시간"}</definedName>
    <definedName name="ㅊㅍㅋㅌㅊㅋ" hidden="1">{#N/A,#N/A,FALSE,"운반시간"}</definedName>
    <definedName name="ㅊㅍㅋㅌㅍㅌ" localSheetId="0" hidden="1">{#N/A,#N/A,FALSE,"혼합골재"}</definedName>
    <definedName name="ㅊㅍㅋㅌㅍㅌ" hidden="1">{#N/A,#N/A,FALSE,"혼합골재"}</definedName>
    <definedName name="차관도입s.f">'[84]Data &amp; Result'!$F$28</definedName>
    <definedName name="차량가격">[136]을부담운반비!$D$4</definedName>
    <definedName name="차례">#N/A</definedName>
    <definedName name="차입약정일">[128]재무가정!$M$17</definedName>
    <definedName name="차장월급">[137]급여조견표!$D$22</definedName>
    <definedName name="차집관로" localSheetId="0" hidden="1">{#N/A,#N/A,FALSE,"신청통보";#N/A,#N/A,FALSE,"기성확인서";#N/A,#N/A,FALSE,"기성내역서"}</definedName>
    <definedName name="차집관로" hidden="1">{#N/A,#N/A,FALSE,"신청통보";#N/A,#N/A,FALSE,"기성확인서";#N/A,#N/A,FALSE,"기성내역서"}</definedName>
    <definedName name="차차" hidden="1">[11]조명시설!#REF!</definedName>
    <definedName name="착암공">'[151]기계경비(시간당)'!$D$12</definedName>
    <definedName name="참석자" localSheetId="0" hidden="1">{#N/A,#N/A,FALSE,"현장 NCR 분석";#N/A,#N/A,FALSE,"현장품질감사";#N/A,#N/A,FALSE,"현장품질감사"}</definedName>
    <definedName name="참석자" hidden="1">{#N/A,#N/A,FALSE,"현장 NCR 분석";#N/A,#N/A,FALSE,"현장품질감사";#N/A,#N/A,FALSE,"현장품질감사"}</definedName>
    <definedName name="참석자2" localSheetId="0" hidden="1">{#N/A,#N/A,FALSE,"현장 NCR 분석";#N/A,#N/A,FALSE,"현장품질감사";#N/A,#N/A,FALSE,"현장품질감사"}</definedName>
    <definedName name="참석자2" hidden="1">{#N/A,#N/A,FALSE,"현장 NCR 분석";#N/A,#N/A,FALSE,"현장품질감사";#N/A,#N/A,FALSE,"현장품질감사"}</definedName>
    <definedName name="참조">[0]!참조</definedName>
    <definedName name="창고1">'[153]교사기준면적(초등)'!$D$31</definedName>
    <definedName name="창업비신주발행비">[157]총투자비산정!$F$75:$U$75</definedName>
    <definedName name="창업비신주발행비값">[157]총투자비산정!$F$76:$U$76</definedName>
    <definedName name="창포노">[124]식재!$H$185</definedName>
    <definedName name="창포재">[124]식재!$F$185</definedName>
    <definedName name="책임">[269]인구!$G$17</definedName>
    <definedName name="책임2">[270]인구!$G$17</definedName>
    <definedName name="처리수조" localSheetId="0" hidden="1">{"'용량1'!$A$1:$AF$491"}</definedName>
    <definedName name="처리수조" hidden="1">{"'용량1'!$A$1:$AF$491"}</definedName>
    <definedName name="천연공사갑지" hidden="1">#REF!</definedName>
    <definedName name="철공">[208]노임!$B$4</definedName>
    <definedName name="철선8">[127]단가!$A$11</definedName>
    <definedName name="청">[98]!Macro14</definedName>
    <definedName name="청단">[64]단가!$A$122</definedName>
    <definedName name="초급기능사3">'[140]별첨2(임금)'!$E$11</definedName>
    <definedName name="초급기술">[104]심사물량!$C$7</definedName>
    <definedName name="초급기술자3">'[140]별첨2(임금)'!$E$8</definedName>
    <definedName name="초급단가">[141]data!$C$12</definedName>
    <definedName name="초급측량">[317]고시단가!$F$14</definedName>
    <definedName name="초급할증">[141]data!$D$12</definedName>
    <definedName name="총공사비">[318]간접비!$C$29</definedName>
    <definedName name="총괄" localSheetId="0">[115]인공산출!$A$1:$X$65536</definedName>
    <definedName name="총괄">#REF!</definedName>
    <definedName name="총괄1" localSheetId="0" hidden="1">{"'단계별시설공사비'!$A$3:$K$51"}</definedName>
    <definedName name="총괄1" hidden="1">{"'단계별시설공사비'!$A$3:$K$51"}</definedName>
    <definedName name="총괄2" localSheetId="0" hidden="1">{#N/A,#N/A,FALSE,"현장 NCR 분석";#N/A,#N/A,FALSE,"현장품질감사";#N/A,#N/A,FALSE,"현장품질감사"}</definedName>
    <definedName name="총괄2" hidden="1">{#N/A,#N/A,FALSE,"현장 NCR 분석";#N/A,#N/A,FALSE,"현장품질감사";#N/A,#N/A,FALSE,"현장품질감사"}</definedName>
    <definedName name="총괄내역">#N/A</definedName>
    <definedName name="총괄시">[181]산수배수!$M$8</definedName>
    <definedName name="총괄표" localSheetId="0" hidden="1">{#N/A,#N/A,TRUE,"총괄"}</definedName>
    <definedName name="총괄표">#REF!</definedName>
    <definedName name="총괄표2">#REF!,#REF!,#REF!</definedName>
    <definedName name="총무3" localSheetId="0" hidden="1">{#N/A,#N/A,FALSE,"단축1";#N/A,#N/A,FALSE,"단축2";#N/A,#N/A,FALSE,"단축3";#N/A,#N/A,FALSE,"장축";#N/A,#N/A,FALSE,"4WD"}</definedName>
    <definedName name="총무3" hidden="1">{#N/A,#N/A,FALSE,"단축1";#N/A,#N/A,FALSE,"단축2";#N/A,#N/A,FALSE,"단축3";#N/A,#N/A,FALSE,"장축";#N/A,#N/A,FALSE,"4WD"}</definedName>
    <definedName name="총사">[319]금액내역서!$D$3:$D$10</definedName>
    <definedName name="총사업">[319]금액내역서!$D$3:$D$10</definedName>
    <definedName name="총액">[274]DANGA!$J$4:$J$300</definedName>
    <definedName name="총액가">"Text 36"</definedName>
    <definedName name="총집계표">'[169]검수고1-1층'!$A$2:$G$84</definedName>
    <definedName name="최">#REF!</definedName>
    <definedName name="최대훈">#REF!</definedName>
    <definedName name="최종대비표">#N/A</definedName>
    <definedName name="최종분" hidden="1">{#N/A,#N/A,FALSE,"전열산출서"}</definedName>
    <definedName name="최종운영일수">'[264]요약&amp;결과'!$F$13</definedName>
    <definedName name="최종집계표">[320]지하1층!$A$17:$H$3110</definedName>
    <definedName name="최초운영일수">'[264]요약&amp;결과'!$F$12</definedName>
    <definedName name="추2"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출장비">'[165]세부내역(직접경비)'!$J$70</definedName>
    <definedName name="취소">[0]!취소</definedName>
    <definedName name="취수탑경비">[120]취수탑공사비!$L$43</definedName>
    <definedName name="취수탑노무비">[120]취수탑공사비!$H$43</definedName>
    <definedName name="취수탑재료비">[120]취수탑공사비!$J$43</definedName>
    <definedName name="취입보집계" localSheetId="0" hidden="1">{#N/A,#N/A,FALSE,"2~8번"}</definedName>
    <definedName name="취입보집계" hidden="1">{#N/A,#N/A,FALSE,"2~8번"}</definedName>
    <definedName name="측량고급기술자">'[140]별첨2(임금)'!$D$17</definedName>
    <definedName name="측량중급기술자">'[140]별첨2(임금)'!$D$18</definedName>
    <definedName name="측량초급기술자">'[140]별첨2(임금)'!$D$19</definedName>
    <definedName name="층층">[64]단가!$A$123</definedName>
    <definedName name="치수표">'[144]-치수표(곡선부)'!$A$1:$N$28</definedName>
    <definedName name="칠곡" localSheetId="0" hidden="1">{#N/A,#N/A,TRUE,"손익보고"}</definedName>
    <definedName name="칠곡" hidden="1">{#N/A,#N/A,TRUE,"손익보고"}</definedName>
    <definedName name="칠팔">25800</definedName>
    <definedName name="ㅋ" hidden="1">{#N/A,#N/A,TRUE,"토적및재료집계";#N/A,#N/A,TRUE,"토적및재료집계";#N/A,#N/A,TRUE,"단위량"}</definedName>
    <definedName name="ㅋㅁ" localSheetId="0" hidden="1">{#N/A,#N/A,FALSE,"명세표"}</definedName>
    <definedName name="ㅋㅁ" hidden="1">{#N/A,#N/A,FALSE,"명세표"}</definedName>
    <definedName name="ㅋㅋ" localSheetId="0" hidden="1">{#N/A,#N/A,FALSE,"명세표"}</definedName>
    <definedName name="ㅋㅋ" hidden="1">{#N/A,#N/A,FALSE,"명세표"}</definedName>
    <definedName name="ㅋㅋㅋ" localSheetId="0" hidden="1">{#N/A,#N/A,FALSE,"명세표"}</definedName>
    <definedName name="ㅋㅋㅋ" hidden="1">{#N/A,#N/A,FALSE,"명세표"}</definedName>
    <definedName name="카메라" localSheetId="0" hidden="1">{#N/A,#N/A,FALSE,"단축1";#N/A,#N/A,FALSE,"단축2";#N/A,#N/A,FALSE,"단축3";#N/A,#N/A,FALSE,"장축";#N/A,#N/A,FALSE,"4WD"}</definedName>
    <definedName name="카메라" hidden="1">{#N/A,#N/A,FALSE,"단축1";#N/A,#N/A,FALSE,"단축2";#N/A,#N/A,FALSE,"단축3";#N/A,#N/A,FALSE,"장축";#N/A,#N/A,FALSE,"4WD"}</definedName>
    <definedName name="캇타간재">'[151]기계경비(시간당)'!$H$92</definedName>
    <definedName name="캇타노무">'[151]기계경비(시간당)'!$H$88</definedName>
    <definedName name="캇타손료">'[151]기계경비(시간당)'!$H$87</definedName>
    <definedName name="컴1">'[153]교사기준면적(초등)'!$D$11</definedName>
    <definedName name="컴퓨1">'[153]교사기준면적(초등)'!$D$11</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케이블공법">OFFSET([76]참조!$R$2,0,0,COUNTA([76]참조!$R$1:$R$65536),1)</definedName>
    <definedName name="케이블류">OFFSET([76]참조!$AF$2,0,0,COUNTA([76]참조!$AF$1:$AF$65536),1)</definedName>
    <definedName name="코드">[321]공정코드!$A:$D</definedName>
    <definedName name="코딩">[194]현장조사!$J$51</definedName>
    <definedName name="코아튜브">[123]기초단가!$B$32</definedName>
    <definedName name="콘크리트경계석">[64]단가!$A$69</definedName>
    <definedName name="콘크리트공">[208]노임!$B$8</definedName>
    <definedName name="크레인가격">[0]!크레인가격</definedName>
    <definedName name="ㅌㄴㅇ" localSheetId="0" hidden="1">{#N/A,#N/A,FALSE,"단축1";#N/A,#N/A,FALSE,"단축2";#N/A,#N/A,FALSE,"단축3";#N/A,#N/A,FALSE,"장축";#N/A,#N/A,FALSE,"4WD"}</definedName>
    <definedName name="ㅌㄴㅇ" hidden="1">{#N/A,#N/A,FALSE,"단축1";#N/A,#N/A,FALSE,"단축2";#N/A,#N/A,FALSE,"단축3";#N/A,#N/A,FALSE,"장축";#N/A,#N/A,FALSE,"4WD"}</definedName>
    <definedName name="ㅌㅍ츛ㅌ" localSheetId="0" hidden="1">{#N/A,#N/A,FALSE,"운반시간"}</definedName>
    <definedName name="ㅌㅍ츛ㅌ" hidden="1">{#N/A,#N/A,FALSE,"운반시간"}</definedName>
    <definedName name="타견적" localSheetId="0" hidden="1">{"'Sheet1'!$A$9:$I$36"}</definedName>
    <definedName name="타견적" hidden="1">{"'Sheet1'!$A$9:$I$36"}</definedName>
    <definedName name="타이틀1" localSheetId="0" hidden="1">{"'Sheet1'!$A$9:$I$36"}</definedName>
    <definedName name="타이틀1" hidden="1">{"'Sheet1'!$A$9:$I$36"}</definedName>
    <definedName name="타입">[322]결산현황!$C$8:$C$46</definedName>
    <definedName name="탈의1">'[153]교사기준면적(초등)'!$D$25</definedName>
    <definedName name="태1">'[277]2COMPO_TABLE'!$AY$4:$AZ$892</definedName>
    <definedName name="태12">'[277]2COMPO_TABLE'!$BI$4:$BJ$892</definedName>
    <definedName name="태1312">'[277]2COMPO_TABLE'!$BU$4:$BV$892</definedName>
    <definedName name="태4">'[277]2COMPO_TABLE'!$BA$4:$BB$892</definedName>
    <definedName name="태6">'[277]2COMPO_TABLE'!$BC$4:$BD$892</definedName>
    <definedName name="태715">'[277]2COMPO_TABLE'!$BW$4:$BX$892</definedName>
    <definedName name="태78">'[277]2COMPO_TABLE'!$BS$4:$BT$892</definedName>
    <definedName name="택">[174]단가!$C$85</definedName>
    <definedName name="터널공">'[224]내역(중앙)'!$H$49</definedName>
    <definedName name="터파기계산">[156]!터파기계산</definedName>
    <definedName name="테B10">[237]단가결정!$B$420</definedName>
    <definedName name="테B12">[237]단가결정!$B$419</definedName>
    <definedName name="테B20">[237]단가결정!$B$417</definedName>
    <definedName name="테B6">[237]단가결정!$B$423</definedName>
    <definedName name="테B8">[237]단가결정!$B$421</definedName>
    <definedName name="테H1.5">[237]단가결정!$B$398</definedName>
    <definedName name="테H2.0">[237]단가결정!$B$396</definedName>
    <definedName name="테H2.5">[237]단가결정!$B$395</definedName>
    <definedName name="테H3.0">[237]단가결정!$B$394</definedName>
    <definedName name="테H3.5">[237]단가결정!$B$393</definedName>
    <definedName name="테R10">[237]단가결정!$B$407</definedName>
    <definedName name="테R12">[237]단가결정!$B$406</definedName>
    <definedName name="테R15">[237]단가결정!$B$405</definedName>
    <definedName name="테R4">[237]단가결정!$B$412</definedName>
    <definedName name="테R5">[237]단가결정!$B$411</definedName>
    <definedName name="테R6">[237]단가결정!$B$410</definedName>
    <definedName name="테R8">[237]단가결정!$B$408</definedName>
    <definedName name="테관0.4">[237]단가결정!$B$438</definedName>
    <definedName name="테관0.5">[237]단가결정!$B$437</definedName>
    <definedName name="테관0.6">[237]단가결정!$B$436</definedName>
    <definedName name="테관1.0">[237]단가결정!$B$434</definedName>
    <definedName name="테관1.2">[237]단가결정!$B$433</definedName>
    <definedName name="테관1.5">[237]단가결정!$B$431</definedName>
    <definedName name="테관2.0">[237]단가결정!$B$429</definedName>
    <definedName name="테스크" localSheetId="0" hidden="1">{#N/A,#N/A,FALSE,"단가표지"}</definedName>
    <definedName name="테스크" hidden="1">{#N/A,#N/A,FALSE,"단가표지"}</definedName>
    <definedName name="테지">[237]단가결정!$B$441</definedName>
    <definedName name="템플리트모듈10">[0]!BlankMacro1</definedName>
    <definedName name="템플리트모튤11">[0]!BlankMacro1</definedName>
    <definedName name="템플리트모튤12">[0]!BlankMacro1</definedName>
    <definedName name="템플리트모튤13">[0]!BlankMacro1</definedName>
    <definedName name="토" localSheetId="0" hidden="1">#REF!</definedName>
    <definedName name="토" hidden="1">#REF!</definedName>
    <definedName name="토공" localSheetId="0" hidden="1">{#N/A,#N/A,FALSE,"포장2"}</definedName>
    <definedName name="토공" hidden="1">{#N/A,#N/A,FALSE,"포장2"}</definedName>
    <definedName name="토공222" localSheetId="0" hidden="1">{#N/A,#N/A,FALSE,"토공2"}</definedName>
    <definedName name="토공222" hidden="1">{#N/A,#N/A,FALSE,"토공2"}</definedName>
    <definedName name="토공및터널공">#N/A</definedName>
    <definedName name="토공사">[323]정렬!$B$2:$E$1204</definedName>
    <definedName name="토당초">[158]토공!$E:$E,[158]토공!$G:$G</definedName>
    <definedName name="토목" localSheetId="0" hidden="1">{#N/A,#N/A,FALSE,"단가표지"}</definedName>
    <definedName name="토목" hidden="1">{#N/A,#N/A,FALSE,"단가표지"}</definedName>
    <definedName name="토목설계" localSheetId="0" hidden="1">{#N/A,#N/A,FALSE,"골재소요량";#N/A,#N/A,FALSE,"골재소요량"}</definedName>
    <definedName name="토목설계" hidden="1">{#N/A,#N/A,FALSE,"골재소요량";#N/A,#N/A,FALSE,"골재소요량"}</definedName>
    <definedName name="토변경">[158]토공!#REF!,[158]토공!#REF!</definedName>
    <definedName name="토사구배">[171]대로근거!$B$14</definedName>
    <definedName name="토사변경">[195]토공!#REF!,[195]토공!#REF!</definedName>
    <definedName name="토양측정지점수">[141]data!$G$5</definedName>
    <definedName name="토적">#REF!</definedName>
    <definedName name="토적계산">[324]토공총괄표!$D$7</definedName>
    <definedName name="토적표" localSheetId="0" hidden="1">#REF!</definedName>
    <definedName name="토적표" hidden="1">#REF!</definedName>
    <definedName name="토적표01" localSheetId="0" hidden="1">#REF!</definedName>
    <definedName name="토적표01" hidden="1">#REF!</definedName>
    <definedName name="토질조사">[325]기초단가!$B$41</definedName>
    <definedName name="토취장복구경비">[120]토취장복구!$L$23</definedName>
    <definedName name="토취장복구노무비">[120]토취장복구!$H$23</definedName>
    <definedName name="토취장복구재료비">[120]토취장복구!$J$23</definedName>
    <definedName name="토피고">'[14]DATA 입력란'!$D$6</definedName>
    <definedName name="톱">[232]단가!$A$25</definedName>
    <definedName name="통괄" localSheetId="0" hidden="1">{"'단계별시설공사비'!$A$3:$K$51"}</definedName>
    <definedName name="통괄" hidden="1">{"'단계별시설공사비'!$A$3:$K$51"}</definedName>
    <definedName name="통합">#N/A</definedName>
    <definedName name="통합1">#N/A</definedName>
    <definedName name="투수콘">[64]단가!$A$63</definedName>
    <definedName name="투자CONC.182억" localSheetId="0" hidden="1">{#N/A,#N/A,FALSE,"단축1";#N/A,#N/A,FALSE,"단축2";#N/A,#N/A,FALSE,"단축3";#N/A,#N/A,FALSE,"장축";#N/A,#N/A,FALSE,"4WD"}</definedName>
    <definedName name="투자CONC.182억" hidden="1">{#N/A,#N/A,FALSE,"단축1";#N/A,#N/A,FALSE,"단축2";#N/A,#N/A,FALSE,"단축3";#N/A,#N/A,FALSE,"장축";#N/A,#N/A,FALSE,"4WD"}</definedName>
    <definedName name="투자비비교" localSheetId="0" hidden="1">{#N/A,#N/A,FALSE,"단축1";#N/A,#N/A,FALSE,"단축2";#N/A,#N/A,FALSE,"단축3";#N/A,#N/A,FALSE,"장축";#N/A,#N/A,FALSE,"4WD"}</definedName>
    <definedName name="투자비비교" hidden="1">{#N/A,#N/A,FALSE,"단축1";#N/A,#N/A,FALSE,"단축2";#N/A,#N/A,FALSE,"단축3";#N/A,#N/A,FALSE,"장축";#N/A,#N/A,FALSE,"4WD"}</definedName>
    <definedName name="투찰서_2">#N/A</definedName>
    <definedName name="투찰서_3">#N/A</definedName>
    <definedName name="투찰서2">#N/A</definedName>
    <definedName name="트레이H">OFFSET([76]참조!$AY$2,0,0,COUNTA([76]참조!$AY$1:$AY$65536),1)</definedName>
    <definedName name="트레이T">OFFSET([76]참조!$AZ$2,0,0,COUNTA([76]참조!$AZ$1:$AZ$65536),1)</definedName>
    <definedName name="트레이W">OFFSET([76]참조!$AX$2,0,0,COUNTA([76]참조!$AX$1:$AX$65536),1)</definedName>
    <definedName name="트레이재질">OFFSET([76]참조!$AW$2,0,0,COUNTA([76]참조!$AW$1:$AW$65536),1)</definedName>
    <definedName name="특고압케이블공">[326]노임단가!$L$23</definedName>
    <definedName name="특급">[327]sw1!$I$4,[327]sw1!$I$22,[327]sw1!$I$40,[327]sw1!$I$58,[327]sw1!$I$76,[327]sw1!$I$94</definedName>
    <definedName name="특급기술자" localSheetId="0">#REF!,#REF!,#REF!,#REF!,#REF!,#REF!</definedName>
    <definedName name="특급기술자">#REF!,#REF!,#REF!,#REF!,#REF!,#REF!</definedName>
    <definedName name="특급기술자3">'[140]별첨2(임금)'!$E$5</definedName>
    <definedName name="특급단가">[141]data!$C$9</definedName>
    <definedName name="특급자" localSheetId="0">#REF!,#REF!,#REF!,#REF!,#REF!,#REF!</definedName>
    <definedName name="특급자">#REF!,#REF!,#REF!,#REF!,#REF!,#REF!</definedName>
    <definedName name="특급할증">[141]data!$D$9</definedName>
    <definedName name="특별인부">'[151]기계경비(시간당)'!$D$9</definedName>
    <definedName name="특수1">'[153]교사기준면적(초등)'!$D$6</definedName>
    <definedName name="ㅍ" localSheetId="0" hidden="1">{#N/A,#N/A,FALSE,"명세표"}</definedName>
    <definedName name="ㅍ" hidden="1">{#N/A,#N/A,FALSE,"명세표"}</definedName>
    <definedName name="ㅍ춫" localSheetId="0" hidden="1">{#N/A,#N/A,FALSE,"골재소요량";#N/A,#N/A,FALSE,"골재소요량"}</definedName>
    <definedName name="ㅍ춫" hidden="1">{#N/A,#N/A,FALSE,"골재소요량";#N/A,#N/A,FALSE,"골재소요량"}</definedName>
    <definedName name="ㅍ츝" localSheetId="0" hidden="1">{#N/A,#N/A,FALSE,"표지목차"}</definedName>
    <definedName name="ㅍ츝" hidden="1">{#N/A,#N/A,FALSE,"표지목차"}</definedName>
    <definedName name="ㅍㅍ" localSheetId="0" hidden="1">{#N/A,#N/A,TRUE,"토적및재료집계";#N/A,#N/A,TRUE,"토적및재료집계";#N/A,#N/A,TRUE,"단위량"}</definedName>
    <definedName name="ㅍㅍ" hidden="1">{#N/A,#N/A,TRUE,"토적및재료집계";#N/A,#N/A,TRUE,"토적및재료집계";#N/A,#N/A,TRUE,"단위량"}</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파이프펜던트">[54]DATA!$E$17:$F$26</definedName>
    <definedName name="파일" localSheetId="0" hidden="1">#REF!</definedName>
    <definedName name="파일" hidden="1">#REF!</definedName>
    <definedName name="판넬" localSheetId="0" hidden="1">{"'단계별시설공사비'!$A$3:$K$51"}</definedName>
    <definedName name="판넬" hidden="1">{"'단계별시설공사비'!$A$3:$K$51"}</definedName>
    <definedName name="판넬류">OFFSET([76]참조!#REF!,0,0,COUNTA([76]참조!#REF!),1)</definedName>
    <definedName name="팔" localSheetId="0" hidden="1">#REF!</definedName>
    <definedName name="팔" hidden="1">#REF!</definedName>
    <definedName name="패킹">#N/A</definedName>
    <definedName name="팽">[64]단가!$A$125</definedName>
    <definedName name="퍼티">[134]자재단가!$D$61</definedName>
    <definedName name="페기갑지" hidden="1">#REF!</definedName>
    <definedName name="페이지" localSheetId="0" hidden="1">{"'Firr(선)'!$AS$1:$AY$62","'Firr(사)'!$AS$1:$AY$62","'Firr(회)'!$AS$1:$AY$62","'Firr(선)'!$L$1:$V$62","'Firr(사)'!$L$1:$V$62","'Firr(회)'!$L$1:$V$62"}</definedName>
    <definedName name="페이지" hidden="1">{"'Firr(선)'!$AS$1:$AY$62","'Firr(사)'!$AS$1:$AY$62","'Firr(회)'!$AS$1:$AY$62","'Firr(선)'!$L$1:$V$62","'Firr(사)'!$L$1:$V$62","'Firr(회)'!$L$1:$V$62"}</definedName>
    <definedName name="편의시설수도비">#N/A</definedName>
    <definedName name="폐기" hidden="1">#REF!</definedName>
    <definedName name="폐아스콘처리비">[328]단가!$E$87</definedName>
    <definedName name="포당초">[158]포장공!$E:$E,[158]포장공!$G:$G</definedName>
    <definedName name="포변경">[158]포장공!#REF!,[158]포장공!#REF!</definedName>
    <definedName name="포스테코" localSheetId="0" hidden="1">#REF!</definedName>
    <definedName name="포스테코" hidden="1">#REF!</definedName>
    <definedName name="포장DATA">[138]단위수량!$A$2:$K$5</definedName>
    <definedName name="포장절단">[174]단가!$C$79</definedName>
    <definedName name="포장층_높이">'[14]DATA 입력란'!$D$7</definedName>
    <definedName name="포장파취">[174]단가!$C$81</definedName>
    <definedName name="포함">OFFSET([76]참조!$BI$2,0,0,COUNTA([76]참조!$BI$1:$BI$65536),1)</definedName>
    <definedName name="폭">'[14]DATA 입력란'!$E$5</definedName>
    <definedName name="표">#REF!</definedName>
    <definedName name="표지">#REF!</definedName>
    <definedName name="표지2" hidden="1">#REF!</definedName>
    <definedName name="표지3" localSheetId="0" hidden="1">{"'관경확장'!$A$79:$M$98","'관경확장'!$A$54:$M$78"}</definedName>
    <definedName name="표지3" hidden="1">{"'관경확장'!$A$79:$M$98","'관경확장'!$A$54:$M$78"}</definedName>
    <definedName name="표지터파기">#REF!</definedName>
    <definedName name="표지판">#REF!</definedName>
    <definedName name="표층t">[173]접속도로1!$AL$1</definedName>
    <definedName name="표층포설">[174]단가!$C$82</definedName>
    <definedName name="품명">[322]결산현황!$D$8:$D$46</definedName>
    <definedName name="품명1">OFFSET('[329]참조-(1)'!$R$2,0,0,COUNTA('[329]참조-(1)'!$R$1:$R$65536),1)</definedName>
    <definedName name="품명2">OFFSET('[330]참조-(1)'!$T$2,0,0,COUNTA('[330]참조-(1)'!$T$1:$T$65536),1)</definedName>
    <definedName name="품명3">OFFSET('[329]참조-(1)'!$V$2,0,0,COUNTA('[329]참조-(1)'!$V$1:$V$65536),1)</definedName>
    <definedName name="품셈공종">[331]품셈TABLE!$C$2:$C$50</definedName>
    <definedName name="품셈단가">[331]품셈TABLE!$D$2:$D$50</definedName>
    <definedName name="품신">[136]설계산출표지!$B$1</definedName>
    <definedName name="풍전2" localSheetId="0" hidden="1">{#N/A,#N/A,TRUE,"손익보고"}</definedName>
    <definedName name="풍전2" hidden="1">{#N/A,#N/A,TRUE,"손익보고"}</definedName>
    <definedName name="프라임">[174]단가!$C$84</definedName>
    <definedName name="프로그램.메인_메뉴호출">[192]!프로그램.메인_메뉴호출</definedName>
    <definedName name="프로젝트명">[128]재무가정!$H$4</definedName>
    <definedName name="플라타너스B8">[118]데이타!$E$552</definedName>
    <definedName name="플로터상각">[104]심사계산!$I$96</definedName>
    <definedName name="플로터정비">[104]심사계산!$I$99</definedName>
    <definedName name="피복두께">[202]단위수량!$C$12</definedName>
    <definedName name="ㅎ" localSheetId="0" hidden="1">{#N/A,#N/A,FALSE,"단축1";#N/A,#N/A,FALSE,"단축2";#N/A,#N/A,FALSE,"단축3";#N/A,#N/A,FALSE,"장축";#N/A,#N/A,FALSE,"4WD"}</definedName>
    <definedName name="ㅎ" hidden="1">{#N/A,#N/A,FALSE,"단축1";#N/A,#N/A,FALSE,"단축2";#N/A,#N/A,FALSE,"단축3";#N/A,#N/A,FALSE,"장축";#N/A,#N/A,FALSE,"4WD"}</definedName>
    <definedName name="ㅎㄴ" localSheetId="0" hidden="1">{#N/A,#N/A,FALSE,"단가표지"}</definedName>
    <definedName name="ㅎㄴ" hidden="1">{#N/A,#N/A,FALSE,"단가표지"}</definedName>
    <definedName name="ㅎㄴㅁㄹㅇㄹㄴ" localSheetId="0" hidden="1">{#N/A,"수불부",FALSE,"사급자재수불서";#N/A,"수불부",FALSE,"사급자재수불서"}</definedName>
    <definedName name="ㅎㄴㅁㄹㅇㄹㄴ" hidden="1">{#N/A,"수불부",FALSE,"사급자재수불서";#N/A,"수불부",FALSE,"사급자재수불서"}</definedName>
    <definedName name="ㅎㄹ" hidden="1">#REF!</definedName>
    <definedName name="ㅎㄹㄴㅇ" localSheetId="0" hidden="1">{#N/A,#N/A,FALSE,"단가표지"}</definedName>
    <definedName name="ㅎㄹㄴㅇ" hidden="1">{#N/A,#N/A,FALSE,"단가표지"}</definedName>
    <definedName name="ㅎㄹㅇㄴ" localSheetId="0" hidden="1">{#N/A,#N/A,FALSE,"골재소요량";#N/A,#N/A,FALSE,"골재소요량"}</definedName>
    <definedName name="ㅎㄹㅇㄴ" hidden="1">{#N/A,#N/A,FALSE,"골재소요량";#N/A,#N/A,FALSE,"골재소요량"}</definedName>
    <definedName name="ㅎㄹㅇㅁㅁㅎ" localSheetId="0" hidden="1">{#N/A,#N/A,FALSE,"조골재"}</definedName>
    <definedName name="ㅎㄹㅇㅁㅁㅎ" hidden="1">{#N/A,#N/A,FALSE,"조골재"}</definedName>
    <definedName name="ㅎㄹㅇㅁㅎㅁ" localSheetId="0" hidden="1">{#N/A,#N/A,FALSE,"표지목차"}</definedName>
    <definedName name="ㅎㄹㅇㅁㅎㅁ" hidden="1">{#N/A,#N/A,FALSE,"표지목차"}</definedName>
    <definedName name="ㅎㄹㅇㅎ" localSheetId="0" hidden="1">{#N/A,#N/A,FALSE,"단가표지"}</definedName>
    <definedName name="ㅎㄹㅇㅎ" hidden="1">{#N/A,#N/A,FALSE,"단가표지"}</definedName>
    <definedName name="ㅎㄹㅇㅎㅇㅁㅎ" localSheetId="0" hidden="1">{#N/A,#N/A,FALSE,"운반시간"}</definedName>
    <definedName name="ㅎㄹㅇㅎㅇㅁㅎ" hidden="1">{#N/A,#N/A,FALSE,"운반시간"}</definedName>
    <definedName name="ㅎ륜ㅇㄹ" localSheetId="0" hidden="1">{#N/A,#N/A,FALSE,"2~8번"}</definedName>
    <definedName name="ㅎ륜ㅇㄹ" hidden="1">{#N/A,#N/A,FALSE,"2~8번"}</definedName>
    <definedName name="ㅎ르ㅓㅗㅓ" localSheetId="0" hidden="1">{#N/A,#N/A,FALSE,"골재소요량";#N/A,#N/A,FALSE,"골재소요량"}</definedName>
    <definedName name="ㅎ르ㅓㅗㅓ" hidden="1">{#N/A,#N/A,FALSE,"골재소요량";#N/A,#N/A,FALSE,"골재소요량"}</definedName>
    <definedName name="ㅎㄻㄹㅇㅎㅇㅁ" localSheetId="0" hidden="1">{#N/A,#N/A,FALSE,"혼합골재"}</definedName>
    <definedName name="ㅎㄻㄹㅇㅎㅇㅁ" hidden="1">{#N/A,#N/A,FALSE,"혼합골재"}</definedName>
    <definedName name="ㅎㄻㅇㅎㅁㅇㅎㅁㅇㅎ" localSheetId="0" hidden="1">{#N/A,#N/A,FALSE,"골재소요량";#N/A,#N/A,FALSE,"골재소요량"}</definedName>
    <definedName name="ㅎㄻㅇㅎㅁㅇㅎㅁㅇㅎ" hidden="1">{#N/A,#N/A,FALSE,"골재소요량";#N/A,#N/A,FALSE,"골재소요량"}</definedName>
    <definedName name="ㅎㅀ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ㅀㅀㅀㄹ" hidden="1">{#N/A,#N/A,FALSE,"CCTV"}</definedName>
    <definedName name="ㅎㅁㅇㅀㅁㅇ" localSheetId="0" hidden="1">{#N/A,#N/A,FALSE,"단가표지"}</definedName>
    <definedName name="ㅎㅁㅇㅀㅁㅇ" hidden="1">{#N/A,#N/A,FALSE,"단가표지"}</definedName>
    <definedName name="ㅎㅁㅇㅀㅁㅇㅎㅁ" localSheetId="0" hidden="1">{#N/A,#N/A,FALSE,"단가표지"}</definedName>
    <definedName name="ㅎㅁㅇㅀㅁㅇㅎㅁ" hidden="1">{#N/A,#N/A,FALSE,"단가표지"}</definedName>
    <definedName name="ㅎㅁㅎㄻㄴㅇ" localSheetId="0" hidden="1">{#N/A,#N/A,FALSE,"단가표지"}</definedName>
    <definedName name="ㅎㅁㅎㄻㄴㅇ" hidden="1">{#N/A,#N/A,FALSE,"단가표지"}</definedName>
    <definedName name="ㅎㅇㄴ" localSheetId="0" hidden="1">{#N/A,#N/A,FALSE,"단가표지"}</definedName>
    <definedName name="ㅎㅇㄴ" hidden="1">{#N/A,#N/A,FALSE,"단가표지"}</definedName>
    <definedName name="ㅎㅇㄹ홍ㄴ로" localSheetId="0" hidden="1">{#N/A,#N/A,FALSE,"단가표지"}</definedName>
    <definedName name="ㅎㅇㄹ홍ㄴ로" hidden="1">{#N/A,#N/A,FALSE,"단가표지"}</definedName>
    <definedName name="ㅎㅇㄻㅎㅁㅇ" localSheetId="0" hidden="1">{#N/A,#N/A,FALSE,"혼합골재"}</definedName>
    <definedName name="ㅎㅇㄻㅎㅁㅇ" hidden="1">{#N/A,#N/A,FALSE,"혼합골재"}</definedName>
    <definedName name="ㅎㅇㄻㅎㅁㅎㅁㅇ" localSheetId="0" hidden="1">{#N/A,#N/A,FALSE,"운반시간"}</definedName>
    <definedName name="ㅎㅇㄻㅎㅁㅎㅁㅇ" hidden="1">{#N/A,#N/A,FALSE,"운반시간"}</definedName>
    <definedName name="ㅎㅇㅀ" localSheetId="0" hidden="1">{#N/A,#N/A,FALSE,"단가표지"}</definedName>
    <definedName name="ㅎㅇㅀ" hidden="1">{#N/A,#N/A,FALSE,"단가표지"}</definedName>
    <definedName name="ㅎㅇㅀㄴ" localSheetId="0" hidden="1">{#N/A,#N/A,FALSE,"골재소요량";#N/A,#N/A,FALSE,"골재소요량"}</definedName>
    <definedName name="ㅎㅇㅀㄴ" hidden="1">{#N/A,#N/A,FALSE,"골재소요량";#N/A,#N/A,FALSE,"골재소요량"}</definedName>
    <definedName name="ㅎㅇㅀㅁㅇㅎㅁㅇ" localSheetId="0" hidden="1">{#N/A,#N/A,FALSE,"단가표지"}</definedName>
    <definedName name="ㅎㅇㅀㅁㅇㅎㅁㅇ" hidden="1">{#N/A,#N/A,FALSE,"단가표지"}</definedName>
    <definedName name="ㅎㅇㅀㅇㅀ" localSheetId="0" hidden="1">{#N/A,#N/A,FALSE,"표지목차"}</definedName>
    <definedName name="ㅎㅇㅀㅇㅀ" hidden="1">{#N/A,#N/A,FALSE,"표지목차"}</definedName>
    <definedName name="ㅎㅇㅀㅇㅀㅇ" localSheetId="0" hidden="1">{#N/A,#N/A,FALSE,"표지목차"}</definedName>
    <definedName name="ㅎㅇㅀㅇㅀㅇ" hidden="1">{#N/A,#N/A,FALSE,"표지목차"}</definedName>
    <definedName name="ㅎㅇㅁㄴㄹ" localSheetId="0" hidden="1">{#N/A,#N/A,FALSE,"운반시간"}</definedName>
    <definedName name="ㅎㅇㅁㄴㄹ" hidden="1">{#N/A,#N/A,FALSE,"운반시간"}</definedName>
    <definedName name="ㅎㅇㅁㅀㅁㅇ" localSheetId="0" hidden="1">{#N/A,#N/A,FALSE,"단가표지"}</definedName>
    <definedName name="ㅎㅇㅁㅀㅁㅇ" hidden="1">{#N/A,#N/A,FALSE,"단가표지"}</definedName>
    <definedName name="하도급">[266]산출내역서집계표!$D$6:$L$116</definedName>
    <definedName name="하도급사항">'[332]설 계'!$A$2:$F$617</definedName>
    <definedName name="하도급통보내역" localSheetId="0" hidden="1">{#N/A,#N/A,FALSE,"신청통보";#N/A,#N/A,FALSE,"기성확인서";#N/A,#N/A,FALSE,"기성내역서"}</definedName>
    <definedName name="하도급통보내역" hidden="1">{#N/A,#N/A,FALSE,"신청통보";#N/A,#N/A,FALSE,"기성확인서";#N/A,#N/A,FALSE,"기성내역서"}</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항">[333]설계!$B$2:$P$289</definedName>
    <definedName name="하도집계">[334]BID!$A$1:$I$1765</definedName>
    <definedName name="하동대비표" localSheetId="0" hidden="1">{#N/A,#N/A,FALSE,"증감대비표";#N/A,#N/A,FALSE,"결의서";#N/A,#N/A,FALSE,"내역서";#N/A,#N/A,FALSE,"도급예상"}</definedName>
    <definedName name="하동대비표" hidden="1">{#N/A,#N/A,FALSE,"증감대비표";#N/A,#N/A,FALSE,"결의서";#N/A,#N/A,FALSE,"내역서";#N/A,#N/A,FALSE,"도급예상"}</definedName>
    <definedName name="하수매출원가율">[225]CT!$N$28</definedName>
    <definedName name="하수변동사용료">[225]CT!$O$12</definedName>
    <definedName name="하수운영비민감도">[225]CT!$N$26</definedName>
    <definedName name="하천연장">[335]단가!$I$4</definedName>
    <definedName name="하하하" localSheetId="0" hidden="1">{#N/A,#N/A,FALSE,"명세표"}</definedName>
    <definedName name="하하하" hidden="1">{#N/A,#N/A,FALSE,"명세표"}</definedName>
    <definedName name="하핳" localSheetId="0" hidden="1">{#N/A,#N/A,TRUE,"Y생산";#N/A,#N/A,TRUE,"Y판매";#N/A,#N/A,TRUE,"Y총물량";#N/A,#N/A,TRUE,"Y능력";#N/A,#N/A,TRUE,"YKD"}</definedName>
    <definedName name="하핳" hidden="1">{#N/A,#N/A,TRUE,"Y생산";#N/A,#N/A,TRUE,"Y판매";#N/A,#N/A,TRUE,"Y총물량";#N/A,#N/A,TRUE,"Y능력";#N/A,#N/A,TRUE,"YKD"}</definedName>
    <definedName name="한" localSheetId="0" hidden="1">{#N/A,#N/A,FALSE,"조골재"}</definedName>
    <definedName name="한" hidden="1">{#N/A,#N/A,FALSE,"조골재"}</definedName>
    <definedName name="한동" localSheetId="0" hidden="1">{#N/A,#N/A,FALSE,"단가표지"}</definedName>
    <definedName name="한동" hidden="1">{#N/A,#N/A,FALSE,"단가표지"}</definedName>
    <definedName name="한영사전" localSheetId="0" hidden="1">{#N/A,#N/A,TRUE,"Y생산";#N/A,#N/A,TRUE,"Y판매";#N/A,#N/A,TRUE,"Y총물량";#N/A,#N/A,TRUE,"Y능력";#N/A,#N/A,TRUE,"YKD"}</definedName>
    <definedName name="한영사전" hidden="1">{#N/A,#N/A,TRUE,"Y생산";#N/A,#N/A,TRUE,"Y판매";#N/A,#N/A,TRUE,"Y총물량";#N/A,#N/A,TRUE,"Y능력";#N/A,#N/A,TRUE,"YKD"}</definedName>
    <definedName name="한전">'[336]Y-WORK'!$F$21:$M$891,'[336]Y-WORK'!$F$901:$M$929</definedName>
    <definedName name="한전수" localSheetId="0" hidden="1">{#N/A,#N/A,FALSE,"명세표"}</definedName>
    <definedName name="한전수" hidden="1">{#N/A,#N/A,FALSE,"명세표"}</definedName>
    <definedName name="한전수탁">'[336]Y-WORK'!$I$435:$I$891,'[336]Y-WORK'!$I$901:$I$929</definedName>
    <definedName name="한전수탁비">#REF!</definedName>
    <definedName name="할인율">[249]조성원가DATA!$E$24</definedName>
    <definedName name="함">'[114]2000.11월설계내역'!$A$166:$A$169</definedName>
    <definedName name="합계">#REF!</definedName>
    <definedName name="합판">[64]단가!$A$9</definedName>
    <definedName name="합판3">[64]단가!$A$17</definedName>
    <definedName name="항공장애구" hidden="1">{#N/A,#N/A,FALSE,"현장 NCR 분석";#N/A,#N/A,FALSE,"현장품질감사";#N/A,#N/A,FALSE,"현장품질감사"}</definedName>
    <definedName name="항목6">[337]지구단위계획!$T$15</definedName>
    <definedName name="解_任_">[338]전산품의!$A$40</definedName>
    <definedName name="해송">[64]단가!$A$99</definedName>
    <definedName name="해송1.2">[64]단가!$A$100</definedName>
    <definedName name="허허">#N/A</definedName>
    <definedName name="허ㅓ" localSheetId="0" hidden="1">{#N/A,#N/A,FALSE,"단축1";#N/A,#N/A,FALSE,"단축2";#N/A,#N/A,FALSE,"단축3";#N/A,#N/A,FALSE,"장축";#N/A,#N/A,FALSE,"4WD"}</definedName>
    <definedName name="허ㅓ" hidden="1">{#N/A,#N/A,FALSE,"단축1";#N/A,#N/A,FALSE,"단축2";#N/A,#N/A,FALSE,"단축3";#N/A,#N/A,FALSE,"장축";#N/A,#N/A,FALSE,"4WD"}</definedName>
    <definedName name="현경">[223]현경!$F$39</definedName>
    <definedName name="현장설명" localSheetId="0" hidden="1">{#N/A,#N/A,FALSE,"현장 NCR 분석";#N/A,#N/A,FALSE,"현장품질감사";#N/A,#N/A,FALSE,"현장품질감사"}</definedName>
    <definedName name="현장설명" hidden="1">{#N/A,#N/A,FALSE,"증감대비표";#N/A,#N/A,FALSE,"결의서";#N/A,#N/A,FALSE,"내역서";#N/A,#N/A,FALSE,"도급예상"}</definedName>
    <definedName name="현장설명2" localSheetId="0" hidden="1">{#N/A,#N/A,FALSE,"현장 NCR 분석";#N/A,#N/A,FALSE,"현장품질감사";#N/A,#N/A,FALSE,"현장품질감사"}</definedName>
    <definedName name="현장설명2" hidden="1">{#N/A,#N/A,FALSE,"현장 NCR 분석";#N/A,#N/A,FALSE,"현장품질감사";#N/A,#N/A,FALSE,"현장품질감사"}</definedName>
    <definedName name="현장설명3" localSheetId="0" hidden="1">{#N/A,#N/A,FALSE,"현장 NCR 분석";#N/A,#N/A,FALSE,"현장품질감사";#N/A,#N/A,FALSE,"현장품질감사"}</definedName>
    <definedName name="현장설명3" hidden="1">{#N/A,#N/A,FALSE,"현장 NCR 분석";#N/A,#N/A,FALSE,"현장품질감사";#N/A,#N/A,FALSE,"현장품질감사"}</definedName>
    <definedName name="현장여건">OFFSET([76]참조!$BF$2,0,0,COUNTA([76]참조!$BF$1:$BF$65536),1)</definedName>
    <definedName name="현장조건">OFFSET([148]입력!$Q$2,0,0,COUNTA([148]입력!$Q$1:$Q$65536),1)</definedName>
    <definedName name="현조" localSheetId="0" hidden="1">#REF!</definedName>
    <definedName name="현조" hidden="1">#REF!</definedName>
    <definedName name="협력"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형상">[89]DATE!$D$24:$D$85</definedName>
    <definedName name="형틀목공">[208]노임!$B$3</definedName>
    <definedName name="호" localSheetId="0">[339]Sheet2!$B$2</definedName>
    <definedName name="호"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안공" localSheetId="0" hidden="1">{#N/A,#N/A,FALSE,"신청통보";#N/A,#N/A,FALSE,"기성확인서";#N/A,#N/A,FALSE,"기성내역서"}</definedName>
    <definedName name="호안공" hidden="1">{#N/A,#N/A,FALSE,"신청통보";#N/A,#N/A,FALSE,"기성확인서";#N/A,#N/A,FALSE,"기성내역서"}</definedName>
    <definedName name="호우" localSheetId="0" hidden="1">{#N/A,#N/A,FALSE,"표지목차"}</definedName>
    <definedName name="호우" hidden="1">{#N/A,#N/A,FALSE,"표지목차"}</definedName>
    <definedName name="호우ㅗ" localSheetId="0" hidden="1">{#N/A,#N/A,FALSE,"단가표지"}</definedName>
    <definedName name="호우ㅗ" hidden="1">{#N/A,#N/A,FALSE,"단가표지"}</definedName>
    <definedName name="호지니">[340]!Macro12</definedName>
    <definedName name="호표1" localSheetId="0" hidden="1">{"'Sheet1'!$A$9:$I$36"}</definedName>
    <definedName name="호표1" hidden="1">{"'Sheet1'!$A$9:$I$36"}</definedName>
    <definedName name="호표자" localSheetId="0" hidden="1">{"'관경확장'!$A$79:$M$98","'관경확장'!$A$54:$M$78"}</definedName>
    <definedName name="호표자" hidden="1">{"'관경확장'!$A$79:$M$98","'관경확장'!$A$54:$M$78"}</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호" localSheetId="0" hidden="1">{#N/A,#N/A,FALSE,"명세표"}</definedName>
    <definedName name="호호호" hidden="1">{#N/A,#N/A,FALSE,"명세표"}</definedName>
    <definedName name="호ㅓㅎ" localSheetId="0" hidden="1">{#N/A,#N/A,FALSE,"표지목차"}</definedName>
    <definedName name="호ㅓㅎ" hidden="1">{#N/A,#N/A,FALSE,"표지목차"}</definedName>
    <definedName name="호ㅓㅕㅏ6ㅅ서ㅛㅓ" localSheetId="0" hidden="1">#REF!</definedName>
    <definedName name="호ㅓㅕㅏ6ㅅ서ㅛㅓ" hidden="1">#REF!</definedName>
    <definedName name="혼ㄹ" localSheetId="0" hidden="1">{#N/A,#N/A,FALSE,"운반시간"}</definedName>
    <definedName name="혼ㄹ" hidden="1">{#N/A,#N/A,FALSE,"운반시간"}</definedName>
    <definedName name="혼합토사관창">8755</definedName>
    <definedName name="홀ㄴㄺㅅ" localSheetId="0" hidden="1">{#N/A,#N/A,FALSE,"단가표지"}</definedName>
    <definedName name="홀ㄴㄺㅅ" hidden="1">{#N/A,#N/A,FALSE,"단가표지"}</definedName>
    <definedName name="홍단">[64]단가!$A$126</definedName>
    <definedName name="홍ㄹㄴㄷㄱ" hidden="1">#REF!</definedName>
    <definedName name="홓렁호ㅓ호" localSheetId="0" hidden="1">{#N/A,#N/A,FALSE,"단가표지"}</definedName>
    <definedName name="홓렁호ㅓ호" hidden="1">{#N/A,#N/A,FALSE,"단가표지"}</definedName>
    <definedName name="홓로" localSheetId="0" hidden="1">{#N/A,#N/A,FALSE,"단가표지"}</definedName>
    <definedName name="홓로" hidden="1">{#N/A,#N/A,FALSE,"단가표지"}</definedName>
    <definedName name="화강석경계석">[127]단가!$A$68</definedName>
    <definedName name="화살">[64]단가!$A$157</definedName>
    <definedName name="화순온천">#N/A</definedName>
    <definedName name="화허호ㅓ" localSheetId="0" hidden="1">{#N/A,#N/A,FALSE,"조골재"}</definedName>
    <definedName name="화허호ㅓ" hidden="1">{#N/A,#N/A,FALSE,"조골재"}</definedName>
    <definedName name="환경보전비">0.2%</definedName>
    <definedName name="환경영향평가비요율">'[84]Data &amp; Result'!$B$38</definedName>
    <definedName name="환율">'[151]기계경비(시간당)'!$D$21</definedName>
    <definedName name="활하중">'[14]1. 설계조건 2.단면가정 3. 하중계산'!$G$73</definedName>
    <definedName name="활하중도">'[14]DATA 입력란'!$D$32</definedName>
    <definedName name="활하중콘">'[14]DATA 입력란'!$D$27</definedName>
    <definedName name="황">#N/A</definedName>
    <definedName name="황매화">[127]단가!$A$156</definedName>
    <definedName name="회계잔액" hidden="1">[341]외주현황.wq1!$A$403:$BK$455</definedName>
    <definedName name="회수">OFFSET([148]입력!$AL$2,0,0,COUNTA([148]입력!$AL$1:$AL$65536),1)</definedName>
    <definedName name="회양목">[127]단가!$A$137</definedName>
    <definedName name="회화">[64]단가!$A$127</definedName>
    <definedName name="효석" localSheetId="0" hidden="1">{"'Firr(선)'!$AS$1:$AY$62","'Firr(사)'!$AS$1:$AY$62","'Firr(회)'!$AS$1:$AY$62","'Firr(선)'!$L$1:$V$62","'Firr(사)'!$L$1:$V$62","'Firr(회)'!$L$1:$V$62"}</definedName>
    <definedName name="효석" hidden="1">{"'Firr(선)'!$AS$1:$AY$62","'Firr(사)'!$AS$1:$AY$62","'Firr(회)'!$AS$1:$AY$62","'Firr(선)'!$L$1:$V$62","'Firr(사)'!$L$1:$V$62","'Firr(회)'!$L$1:$V$62"}</definedName>
    <definedName name="후다">#N/A</definedName>
    <definedName name="휴게1">'[153]교사기준면적(초등)'!$D$24</definedName>
    <definedName name="휴천수" localSheetId="0" hidden="1">{#N/A,#N/A,FALSE,"포장단가"}</definedName>
    <definedName name="휴천수" hidden="1">{#N/A,#N/A,FALSE,"포장단가"}</definedName>
    <definedName name="흙빼기노무">[109]G.R300경비!$F$125</definedName>
    <definedName name="희성" localSheetId="0" hidden="1">{#N/A,#N/A,FALSE,"명세표"}</definedName>
    <definedName name="희성" hidden="1">{#N/A,#N/A,FALSE,"명세표"}</definedName>
    <definedName name="ㅏ1" hidden="1">#REF!</definedName>
    <definedName name="ㅏ허화" localSheetId="0" hidden="1">{#N/A,#N/A,FALSE,"골재소요량";#N/A,#N/A,FALSE,"골재소요량"}</definedName>
    <definedName name="ㅏ허화" hidden="1">{#N/A,#N/A,FALSE,"골재소요량";#N/A,#N/A,FALSE,"골재소요량"}</definedName>
    <definedName name="ㅏㅏㅏ" localSheetId="0" hidden="1">{#N/A,#N/A,FALSE,"명세표"}</definedName>
    <definedName name="ㅏㅏㅏ" hidden="1">{#N/A,#N/A,FALSE,"명세표"}</definedName>
    <definedName name="ㅏㅏㅏㅏㅏ">[342]내역서!$B$2:$N$1571</definedName>
    <definedName name="ㅏㅓ" localSheetId="0" hidden="1">{#N/A,#N/A,FALSE,"단축1";#N/A,#N/A,FALSE,"단축2";#N/A,#N/A,FALSE,"단축3";#N/A,#N/A,FALSE,"장축";#N/A,#N/A,FALSE,"4WD"}</definedName>
    <definedName name="ㅏㅓ" hidden="1">{#N/A,#N/A,FALSE,"단축1";#N/A,#N/A,FALSE,"단축2";#N/A,#N/A,FALSE,"단축3";#N/A,#N/A,FALSE,"장축";#N/A,#N/A,FALSE,"4WD"}</definedName>
    <definedName name="ㅏㅓ화호" localSheetId="0" hidden="1">{#N/A,#N/A,FALSE,"단가표지"}</definedName>
    <definedName name="ㅏㅓ화호" hidden="1">{#N/A,#N/A,FALSE,"단가표지"}</definedName>
    <definedName name="ㅏㅓㅗ라" localSheetId="0" hidden="1">{#N/A,#N/A,FALSE,"골재소요량";#N/A,#N/A,FALSE,"골재소요량"}</definedName>
    <definedName name="ㅏㅓㅗ라" hidden="1">{#N/A,#N/A,FALSE,"골재소요량";#N/A,#N/A,FALSE,"골재소요량"}</definedName>
    <definedName name="ㅏㅓㅗㅎ" localSheetId="0" hidden="1">{#N/A,#N/A,FALSE,"운반시간"}</definedName>
    <definedName name="ㅏㅓㅗㅎ" hidden="1">{#N/A,#N/A,FALSE,"운반시간"}</definedName>
    <definedName name="ㅏㅓㅗㅓ" localSheetId="0" hidden="1">{#N/A,#N/A,FALSE,"운반시간"}</definedName>
    <definedName name="ㅏㅓㅗㅓ" hidden="1">{#N/A,#N/A,FALSE,"운반시간"}</definedName>
    <definedName name="ㅏㅓㅘ허호" localSheetId="0" hidden="1">{#N/A,#N/A,FALSE,"단가표지"}</definedName>
    <definedName name="ㅏㅓㅘ허호" hidden="1">{#N/A,#N/A,FALSE,"단가표지"}</definedName>
    <definedName name="ㅏㅗㅓㅏ화호" localSheetId="0" hidden="1">{#N/A,#N/A,FALSE,"표지목차"}</definedName>
    <definedName name="ㅏㅗㅓㅏ화호" hidden="1">{#N/A,#N/A,FALSE,"표지목차"}</definedName>
    <definedName name="ㅏㅣ" localSheetId="0" hidden="1">{#N/A,#N/A,FALSE,"단가표지"}</definedName>
    <definedName name="ㅏㅣ" hidden="1">{#N/A,#N/A,FALSE,"단가표지"}</definedName>
    <definedName name="ㅐ1">'[343]#REF'!$D$195</definedName>
    <definedName name="ㅑㅑㅑㅑㅑ">[342]내역서!$3:$1577</definedName>
    <definedName name="ㅓㄴㄱ" localSheetId="0" hidden="1">#REF!</definedName>
    <definedName name="ㅓㄴㄱ" hidden="1">#REF!</definedName>
    <definedName name="ㅓ롤" localSheetId="0" hidden="1">{#N/A,#N/A,FALSE,"골재소요량";#N/A,#N/A,FALSE,"골재소요량"}</definedName>
    <definedName name="ㅓ롤" hidden="1">{#N/A,#N/A,FALSE,"골재소요량";#N/A,#N/A,FALSE,"골재소요량"}</definedName>
    <definedName name="ㅓㅇㄴ" localSheetId="0" hidden="1">{#N/A,#N/A,FALSE,"단가표지"}</definedName>
    <definedName name="ㅓㅇㄴ" hidden="1">{#N/A,#N/A,FALSE,"단가표지"}</definedName>
    <definedName name="ㅓㅇ호ㅓㅇ호ㅓㅇ허" localSheetId="0" hidden="1">{#N/A,#N/A,FALSE,"표지목차"}</definedName>
    <definedName name="ㅓㅇ호ㅓㅇ호ㅓㅇ허" hidden="1">{#N/A,#N/A,FALSE,"표지목차"}</definedName>
    <definedName name="ㅓㅎ렁홍" localSheetId="0" hidden="1">{#N/A,#N/A,FALSE,"혼합골재"}</definedName>
    <definedName name="ㅓㅎ렁홍" hidden="1">{#N/A,#N/A,FALSE,"혼합골재"}</definedName>
    <definedName name="ㅓㅎ로ㅗㄴ" localSheetId="0" hidden="1">{#N/A,#N/A,FALSE,"단가표지"}</definedName>
    <definedName name="ㅓㅎ로ㅗㄴ" hidden="1">{#N/A,#N/A,FALSE,"단가표지"}</definedName>
    <definedName name="ㅓㅎㅇㅎ" localSheetId="0" hidden="1">{#N/A,#N/A,FALSE,"운반시간"}</definedName>
    <definedName name="ㅓㅎㅇㅎ" hidden="1">{#N/A,#N/A,FALSE,"운반시간"}</definedName>
    <definedName name="ㅓ호ㅓ" localSheetId="0" hidden="1">{#N/A,#N/A,FALSE,"표지목차"}</definedName>
    <definedName name="ㅓ호ㅓ" hidden="1">{#N/A,#N/A,FALSE,"표지목차"}</definedName>
    <definedName name="ㅓ호ㅓㅗㄹ" localSheetId="0" hidden="1">{#N/A,#N/A,FALSE,"단가표지"}</definedName>
    <definedName name="ㅓ호ㅓㅗㄹ" hidden="1">{#N/A,#N/A,FALSE,"단가표지"}</definedName>
    <definedName name="ㅓㅏ호" localSheetId="0" hidden="1">{#N/A,#N/A,FALSE,"단가표지"}</definedName>
    <definedName name="ㅓㅏ호" hidden="1">{#N/A,#N/A,FALSE,"단가표지"}</definedName>
    <definedName name="ㅓㅏ호ㅓ" localSheetId="0" hidden="1">{#N/A,#N/A,FALSE,"단가표지"}</definedName>
    <definedName name="ㅓㅏ호ㅓ" hidden="1">{#N/A,#N/A,FALSE,"단가표지"}</definedName>
    <definedName name="ㅓㅏㅗ하ㅗㅓㅎ" localSheetId="0" hidden="1">{#N/A,#N/A,FALSE,"혼합골재"}</definedName>
    <definedName name="ㅓㅏㅗ하ㅗㅓㅎ" hidden="1">{#N/A,#N/A,FALSE,"혼합골재"}</definedName>
    <definedName name="ㅓㅓㅓ"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ㅓㅓ"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ㅗ" localSheetId="0" hidden="1">{#N/A,"수불부",FALSE,"사급자재수불서";#N/A,"수불부",FALSE,"사급자재수불서"}</definedName>
    <definedName name="ㅓㅗ" hidden="1">{#N/A,"수불부",FALSE,"사급자재수불서";#N/A,"수불부",FALSE,"사급자재수불서"}</definedName>
    <definedName name="ㅓㅗㅎㄹ" localSheetId="0" hidden="1">{#N/A,#N/A,FALSE,"조골재"}</definedName>
    <definedName name="ㅓㅗㅎㄹ" hidden="1">{#N/A,#N/A,FALSE,"조골재"}</definedName>
    <definedName name="ㅓㅗㅎ러ㅗㅎ러" localSheetId="0" hidden="1">{#N/A,#N/A,FALSE,"혼합골재"}</definedName>
    <definedName name="ㅓㅗㅎ러ㅗㅎ러" hidden="1">{#N/A,#N/A,FALSE,"혼합골재"}</definedName>
    <definedName name="ㅓㅗㅎ러ㅗ호ㅓ" localSheetId="0" hidden="1">{#N/A,#N/A,FALSE,"단가표지"}</definedName>
    <definedName name="ㅓㅗㅎ러ㅗ호ㅓ" hidden="1">{#N/A,#N/A,FALSE,"단가표지"}</definedName>
    <definedName name="ㅓㅗ허ㅗㄹ" localSheetId="0" hidden="1">{#N/A,#N/A,FALSE,"운반시간"}</definedName>
    <definedName name="ㅓㅗ허ㅗㄹ" hidden="1">{#N/A,#N/A,FALSE,"운반시간"}</definedName>
    <definedName name="ㅓㅗ허ㅗㅎㄹ" localSheetId="0" hidden="1">{#N/A,#N/A,FALSE,"골재소요량";#N/A,#N/A,FALSE,"골재소요량"}</definedName>
    <definedName name="ㅓㅗ허ㅗㅎㄹ" hidden="1">{#N/A,#N/A,FALSE,"골재소요량";#N/A,#N/A,FALSE,"골재소요량"}</definedName>
    <definedName name="ㅓㅗ허ㅗㅎ러" localSheetId="0" hidden="1">{#N/A,#N/A,FALSE,"운반시간"}</definedName>
    <definedName name="ㅓㅗ허ㅗㅎ러" hidden="1">{#N/A,#N/A,FALSE,"운반시간"}</definedName>
    <definedName name="ㅓㅗ헝홍허" localSheetId="0" hidden="1">{#N/A,#N/A,FALSE,"골재소요량";#N/A,#N/A,FALSE,"골재소요량"}</definedName>
    <definedName name="ㅓㅗ헝홍허" hidden="1">{#N/A,#N/A,FALSE,"골재소요량";#N/A,#N/A,FALSE,"골재소요량"}</definedName>
    <definedName name="ㅓㅗ헣ㄹ" localSheetId="0" hidden="1">{#N/A,#N/A,FALSE,"단가표지"}</definedName>
    <definedName name="ㅓㅗ헣ㄹ" hidden="1">{#N/A,#N/A,FALSE,"단가표지"}</definedName>
    <definedName name="ㅓㅗ헣러" localSheetId="0" hidden="1">{#N/A,#N/A,FALSE,"단가표지"}</definedName>
    <definedName name="ㅓㅗ헣러" hidden="1">{#N/A,#N/A,FALSE,"단가표지"}</definedName>
    <definedName name="ㅓㅗ헣로ㅓ" localSheetId="0" hidden="1">{#N/A,#N/A,FALSE,"조골재"}</definedName>
    <definedName name="ㅓㅗ헣로ㅓ" hidden="1">{#N/A,#N/A,FALSE,"조골재"}</definedName>
    <definedName name="ㅓㅗ헣호ㅓ" localSheetId="0" hidden="1">{#N/A,#N/A,FALSE,"조골재"}</definedName>
    <definedName name="ㅓㅗ헣호ㅓ" hidden="1">{#N/A,#N/A,FALSE,"조골재"}</definedName>
    <definedName name="ㅓㅗ호" localSheetId="0" hidden="1">{#N/A,#N/A,FALSE,"단가표지"}</definedName>
    <definedName name="ㅓㅗ호" hidden="1">{#N/A,#N/A,FALSE,"단가표지"}</definedName>
    <definedName name="ㅓㅗ호ㅓㅗ" localSheetId="0" hidden="1">{#N/A,#N/A,FALSE,"2~8번"}</definedName>
    <definedName name="ㅓㅗ호ㅓㅗ" hidden="1">{#N/A,#N/A,FALSE,"2~8번"}</definedName>
    <definedName name="ㅓㅗㅗ" localSheetId="0" hidden="1">{#N/A,#N/A,FALSE,"단가표지"}</definedName>
    <definedName name="ㅓㅗㅗ" hidden="1">{#N/A,#N/A,FALSE,"단가표지"}</definedName>
    <definedName name="ㅓㅗㅗㅗ" localSheetId="0" hidden="1">{#N/A,#N/A,FALSE,"골재소요량";#N/A,#N/A,FALSE,"골재소요량"}</definedName>
    <definedName name="ㅓㅗㅗㅗ" hidden="1">{#N/A,#N/A,FALSE,"골재소요량";#N/A,#N/A,FALSE,"골재소요량"}</definedName>
    <definedName name="ㅓㅛ" localSheetId="0" hidden="1">{#N/A,#N/A,FALSE,"토공2"}</definedName>
    <definedName name="ㅓㅛ" hidden="1">{#N/A,#N/A,FALSE,"토공2"}</definedName>
    <definedName name="ㅔ" localSheetId="0" hidden="1">{#N/A,#N/A,FALSE,"단축1";#N/A,#N/A,FALSE,"단축2";#N/A,#N/A,FALSE,"단축3";#N/A,#N/A,FALSE,"장축";#N/A,#N/A,FALSE,"4WD"}</definedName>
    <definedName name="ㅔ" hidden="1">{#N/A,#N/A,FALSE,"단축1";#N/A,#N/A,FALSE,"단축2";#N/A,#N/A,FALSE,"단축3";#N/A,#N/A,FALSE,"장축";#N/A,#N/A,FALSE,"4WD"}</definedName>
    <definedName name="ㅔㅐㅔ" localSheetId="0" hidden="1">{#N/A,"수불부",FALSE,"사급자재수불서";#N/A,"수불부",FALSE,"사급자재수불서"}</definedName>
    <definedName name="ㅔㅐㅔ" hidden="1">{#N/A,"수불부",FALSE,"사급자재수불서";#N/A,"수불부",FALSE,"사급자재수불서"}</definedName>
    <definedName name="ㅔㅔ" hidden="1">#REF!</definedName>
    <definedName name="ㅔㅔㅔ" hidden="1">{#N/A,#N/A,TRUE,"토적및재료집계";#N/A,#N/A,TRUE,"토적및재료집계";#N/A,#N/A,TRUE,"단위량"}</definedName>
    <definedName name="ㅗ" localSheetId="0" hidden="1">{#N/A,#N/A,FALSE,"단축1";#N/A,#N/A,FALSE,"단축2";#N/A,#N/A,FALSE,"단축3";#N/A,#N/A,FALSE,"장축";#N/A,#N/A,FALSE,"4WD"}</definedName>
    <definedName name="ㅗ" hidden="1">{#N/A,#N/A,FALSE,"단축1";#N/A,#N/A,FALSE,"단축2";#N/A,#N/A,FALSE,"단축3";#N/A,#N/A,FALSE,"장축";#N/A,#N/A,FALSE,"4WD"}</definedName>
    <definedName name="ㅗㄹㄶ" localSheetId="0" hidden="1">{#N/A,#N/A,FALSE,"조골재"}</definedName>
    <definedName name="ㅗㄹㄶ" hidden="1">{#N/A,#N/A,FALSE,"조골재"}</definedName>
    <definedName name="ㅗㅎ" localSheetId="0" hidden="1">{#N/A,#N/A,FALSE,"운반시간"}</definedName>
    <definedName name="ㅗㅎ" hidden="1">{#N/A,#N/A,FALSE,"운반시간"}</definedName>
    <definedName name="ㅗㅎㄴ" localSheetId="0" hidden="1">{#N/A,#N/A,FALSE,"골재소요량";#N/A,#N/A,FALSE,"골재소요량"}</definedName>
    <definedName name="ㅗㅎㄴ" hidden="1">{#N/A,#N/A,FALSE,"골재소요량";#N/A,#N/A,FALSE,"골재소요량"}</definedName>
    <definedName name="ㅗㅎㄴㄹ" localSheetId="0" hidden="1">{#N/A,#N/A,FALSE,"단가표지"}</definedName>
    <definedName name="ㅗㅎㄴㄹ" hidden="1">{#N/A,#N/A,FALSE,"단가표지"}</definedName>
    <definedName name="ㅗㅎ로ㅜ" localSheetId="0" hidden="1">{#N/A,#N/A,FALSE,"운반시간"}</definedName>
    <definedName name="ㅗㅎ로ㅜ" hidden="1">{#N/A,#N/A,FALSE,"운반시간"}</definedName>
    <definedName name="ㅗㅎ론ㄹ" localSheetId="0" hidden="1">{#N/A,#N/A,FALSE,"표지목차"}</definedName>
    <definedName name="ㅗㅎ론ㄹ" hidden="1">{#N/A,#N/A,FALSE,"표지목차"}</definedName>
    <definedName name="ㅗㅎ롯홋ㄱ" localSheetId="0" hidden="1">{#N/A,#N/A,FALSE,"혼합골재"}</definedName>
    <definedName name="ㅗㅎ롯홋ㄱ" hidden="1">{#N/A,#N/A,FALSE,"혼합골재"}</definedName>
    <definedName name="ㅗㅎㅇㅁㄹㅇㅎ" localSheetId="0" hidden="1">{#N/A,"수불부",FALSE,"사급자재수불서";#N/A,"수불부",FALSE,"사급자재수불서"}</definedName>
    <definedName name="ㅗㅎㅇㅁㄹㅇㅎ" hidden="1">{#N/A,"수불부",FALSE,"사급자재수불서";#N/A,"수불부",FALSE,"사급자재수불서"}</definedName>
    <definedName name="ㅗ허ㅗ" localSheetId="0" hidden="1">{#N/A,#N/A,FALSE,"단가표지"}</definedName>
    <definedName name="ㅗ허ㅗ" hidden="1">{#N/A,#N/A,FALSE,"단가표지"}</definedName>
    <definedName name="ㅗ호" localSheetId="0" hidden="1">{#N/A,#N/A,FALSE,"단가표지"}</definedName>
    <definedName name="ㅗ호" hidden="1">{#N/A,#N/A,FALSE,"단가표지"}</definedName>
    <definedName name="ㅗㅓ" localSheetId="0" hidden="1">{"'제조(순번)'!$A$386:$A$387","'제조(순번)'!$A$1:$H$399"}</definedName>
    <definedName name="ㅗㅓ" hidden="1">{"'제조(순번)'!$A$386:$A$387","'제조(순번)'!$A$1:$H$399"}</definedName>
    <definedName name="ㅗㅓ쇼ㅓㅕㄷ쇼ㅓㅕㄷㅅ" localSheetId="0" hidden="1">{#N/A,#N/A,FALSE,"단가표지"}</definedName>
    <definedName name="ㅗㅓ쇼ㅓㅕㄷ쇼ㅓㅕㄷㅅ" hidden="1">{#N/A,#N/A,FALSE,"단가표지"}</definedName>
    <definedName name="ㅗㅓㅎ로ㅓㅎㄹ" localSheetId="0" hidden="1">{#N/A,#N/A,FALSE,"표지목차"}</definedName>
    <definedName name="ㅗㅓㅎ로ㅓㅎㄹ" hidden="1">{#N/A,#N/A,FALSE,"표지목차"}</definedName>
    <definedName name="ㅗㅗ" localSheetId="0" hidden="1">{#N/A,#N/A,FALSE,"명세표"}</definedName>
    <definedName name="ㅗㅗ" hidden="1">{#N/A,#N/A,FALSE,"명세표"}</definedName>
    <definedName name="ㅗㅗㅗ"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ㅠㅍ" localSheetId="0" hidden="1">{#N/A,#N/A,FALSE,"혼합골재"}</definedName>
    <definedName name="ㅗㅠㅍ" hidden="1">{#N/A,#N/A,FALSE,"혼합골재"}</definedName>
    <definedName name="ㅛ" localSheetId="0" hidden="1">{#N/A,#N/A,FALSE,"단축1";#N/A,#N/A,FALSE,"단축2";#N/A,#N/A,FALSE,"단축3";#N/A,#N/A,FALSE,"장축";#N/A,#N/A,FALSE,"4WD"}</definedName>
    <definedName name="ㅛ" hidden="1">{#N/A,#N/A,FALSE,"단축1";#N/A,#N/A,FALSE,"단축2";#N/A,#N/A,FALSE,"단축3";#N/A,#N/A,FALSE,"장축";#N/A,#N/A,FALSE,"4WD"}</definedName>
    <definedName name="ㅛㅕ하ㅓ" localSheetId="0" hidden="1">{#N/A,#N/A,FALSE,"포장2"}</definedName>
    <definedName name="ㅛㅕ하ㅓ" hidden="1">{#N/A,#N/A,FALSE,"포장2"}</definedName>
    <definedName name="ㅛㅛㅛ" hidden="1">[74]날개벽수량표!#REF!</definedName>
    <definedName name="ㅛㅛㅛㅛ" hidden="1">[112]수량산출!$A$1:$A$8561</definedName>
    <definedName name="ㅜ" localSheetId="0" hidden="1">{#N/A,#N/A,FALSE,"명세표"}</definedName>
    <definedName name="ㅜ" hidden="1">{#N/A,#N/A,FALSE,"명세표"}</definedName>
    <definedName name="ㅜㄴㄱ" localSheetId="0" hidden="1">{#N/A,#N/A,FALSE,"운반시간"}</definedName>
    <definedName name="ㅜㄴㄱ" hidden="1">{#N/A,#N/A,FALSE,"운반시간"}</definedName>
    <definedName name="ㅜㄹ윤" localSheetId="0" hidden="1">{#N/A,#N/A,FALSE,"단가표지"}</definedName>
    <definedName name="ㅜㄹ윤" hidden="1">{#N/A,#N/A,FALSE,"단가표지"}</definedName>
    <definedName name="ㅜㅊㅍ" localSheetId="0" hidden="1">{#N/A,#N/A,FALSE,"표지목차"}</definedName>
    <definedName name="ㅜㅊㅍ" hidden="1">{#N/A,#N/A,FALSE,"표지목차"}</definedName>
    <definedName name="ㅜㅋㅊㅍ" localSheetId="0" hidden="1">{#N/A,#N/A,FALSE,"조골재"}</definedName>
    <definedName name="ㅜㅋㅊㅍ" hidden="1">{#N/A,#N/A,FALSE,"조골재"}</definedName>
    <definedName name="ㅜㅍ추ㅠ" localSheetId="0" hidden="1">{#N/A,#N/A,FALSE,"혼합골재"}</definedName>
    <definedName name="ㅜㅍ추ㅠ" hidden="1">{#N/A,#N/A,FALSE,"혼합골재"}</definedName>
    <definedName name="ㅜㅎㄴ" localSheetId="0" hidden="1">{#N/A,#N/A,FALSE,"골재소요량";#N/A,#N/A,FALSE,"골재소요량"}</definedName>
    <definedName name="ㅜㅎㄴ" hidden="1">{#N/A,#N/A,FALSE,"골재소요량";#N/A,#N/A,FALSE,"골재소요량"}</definedName>
    <definedName name="ㅜㅎㅅㄱㄴ" localSheetId="0" hidden="1">{#N/A,#N/A,FALSE,"단가표지"}</definedName>
    <definedName name="ㅜㅎㅅㄱㄴ" hidden="1">{#N/A,#N/A,FALSE,"단가표지"}</definedName>
    <definedName name="ㅜㅗ" localSheetId="0" hidden="1">{#N/A,#N/A,FALSE,"이정표"}</definedName>
    <definedName name="ㅜㅗ" hidden="1">{#N/A,#N/A,FALSE,"이정표"}</definedName>
    <definedName name="ㅜㅗㅇㅎㅌ" localSheetId="0" hidden="1">{#N/A,#N/A,FALSE,"단가표지"}</definedName>
    <definedName name="ㅜㅗㅇㅎㅌ" hidden="1">{#N/A,#N/A,FALSE,"단가표지"}</definedName>
    <definedName name="ㅜㅗㅇ훟" localSheetId="0" hidden="1">{#N/A,#N/A,FALSE,"단가표지"}</definedName>
    <definedName name="ㅜㅗㅇ훟" hidden="1">{#N/A,#N/A,FALSE,"단가표지"}</definedName>
    <definedName name="ㅜㅗㅗㅗㅇㅎ" localSheetId="0" hidden="1">{#N/A,#N/A,FALSE,"운반시간"}</definedName>
    <definedName name="ㅜㅗㅗㅗㅇㅎ" hidden="1">{#N/A,#N/A,FALSE,"운반시간"}</definedName>
    <definedName name="ㅜㅜㅜㅜㅜㅜㅜㅜㅜㅜㅜㅜㅜㅜㅜㅜㅜㅜㅜㅜㅜㅜㅜㅜㅜㅜㅜㅜㅜㅜㅜㅜㅜㅜㅜㅜㅜㅜㅜㅜㅜㅜ" hidden="1">{#N/A,#N/A,FALSE,"CCTV"}</definedName>
    <definedName name="ㅜㅠ푸" localSheetId="0" hidden="1">{#N/A,#N/A,FALSE,"운반시간"}</definedName>
    <definedName name="ㅜㅠ푸" hidden="1">{#N/A,#N/A,FALSE,"운반시간"}</definedName>
    <definedName name="ㅜㅠㅠ" localSheetId="0" hidden="1">{#N/A,#N/A,FALSE,"골재소요량";#N/A,#N/A,FALSE,"골재소요량"}</definedName>
    <definedName name="ㅜㅠㅠ" hidden="1">{#N/A,#N/A,FALSE,"골재소요량";#N/A,#N/A,FALSE,"골재소요량"}</definedName>
    <definedName name="ㅝㅎㄹ" localSheetId="0" hidden="1">{#N/A,#N/A,FALSE,"단가표지"}</definedName>
    <definedName name="ㅝㅎㄹ" hidden="1">{#N/A,#N/A,FALSE,"단가표지"}</definedName>
    <definedName name="ㅠㄴ" localSheetId="0" hidden="1">{#N/A,#N/A,FALSE,"조골재"}</definedName>
    <definedName name="ㅠㄴ" hidden="1">{#N/A,#N/A,FALSE,"조골재"}</definedName>
    <definedName name="ㅠㄹ" localSheetId="0" hidden="1">{#N/A,#N/A,FALSE,"속도"}</definedName>
    <definedName name="ㅠㄹ" hidden="1">{#N/A,#N/A,FALSE,"속도"}</definedName>
    <definedName name="ㅠㄹㅇㄴㄴㄹㅇ" localSheetId="0" hidden="1">{#N/A,#N/A,FALSE,"단가표지"}</definedName>
    <definedName name="ㅠㄹㅇㄴㄴㄹㅇ" hidden="1">{#N/A,#N/A,FALSE,"단가표지"}</definedName>
    <definedName name="ㅠㅊㅌ퓿ㅌ" localSheetId="0" hidden="1">{#N/A,#N/A,FALSE,"2~8번"}</definedName>
    <definedName name="ㅠㅊㅌ퓿ㅌ" hidden="1">{#N/A,#N/A,FALSE,"2~8번"}</definedName>
    <definedName name="ㅠㅊㅍㅌ" localSheetId="0" hidden="1">{#N/A,#N/A,FALSE,"단가표지"}</definedName>
    <definedName name="ㅠㅊㅍㅌ" hidden="1">{#N/A,#N/A,FALSE,"단가표지"}</definedName>
    <definedName name="ㅠㅊㅍ튜" localSheetId="0" hidden="1">{#N/A,#N/A,FALSE,"단가표지"}</definedName>
    <definedName name="ㅠㅊㅍ튜" hidden="1">{#N/A,#N/A,FALSE,"단가표지"}</definedName>
    <definedName name="ㅠㅊㅍ튵ㅊ" localSheetId="0" hidden="1">{#N/A,#N/A,FALSE,"운반시간"}</definedName>
    <definedName name="ㅠㅊㅍ튵ㅊ" hidden="1">{#N/A,#N/A,FALSE,"운반시간"}</definedName>
    <definedName name="ㅠㅊ픁츄" localSheetId="0" hidden="1">{#N/A,#N/A,FALSE,"단가표지"}</definedName>
    <definedName name="ㅠㅊ픁츄" hidden="1">{#N/A,#N/A,FALSE,"단가표지"}</definedName>
    <definedName name="ㅠㅍ" localSheetId="0" hidden="1">{#N/A,#N/A,FALSE,"조골재"}</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ㅊ" localSheetId="0" hidden="1">{#N/A,#N/A,FALSE,"단가표지"}</definedName>
    <definedName name="ㅠㅍㅊ" hidden="1">{#N/A,#N/A,FALSE,"단가표지"}</definedName>
    <definedName name="ㅠㅍㅊ튳" localSheetId="0" hidden="1">{#N/A,#N/A,FALSE,"표지목차"}</definedName>
    <definedName name="ㅠㅍㅊ튳" hidden="1">{#N/A,#N/A,FALSE,"표지목차"}</definedName>
    <definedName name="ㅠㅍㅊ튳ㅌㅍ" localSheetId="0" hidden="1">{#N/A,#N/A,FALSE,"조골재"}</definedName>
    <definedName name="ㅠㅍㅊ튳ㅌㅍ" hidden="1">{#N/A,#N/A,FALSE,"조골재"}</definedName>
    <definedName name="ㅠㅍㅊ튵" localSheetId="0" hidden="1">{#N/A,#N/A,FALSE,"골재소요량";#N/A,#N/A,FALSE,"골재소요량"}</definedName>
    <definedName name="ㅠㅍㅊ튵" hidden="1">{#N/A,#N/A,FALSE,"골재소요량";#N/A,#N/A,FALSE,"골재소요량"}</definedName>
    <definedName name="ㅠㅍㅊ튵ㅊ" localSheetId="0" hidden="1">{#N/A,#N/A,FALSE,"단가표지"}</definedName>
    <definedName name="ㅠㅍㅊ튵ㅊ" hidden="1">{#N/A,#N/A,FALSE,"단가표지"}</definedName>
    <definedName name="ㅠㅍ츄ㅜ" localSheetId="0" hidden="1">{#N/A,#N/A,FALSE,"단가표지"}</definedName>
    <definedName name="ㅠㅍ츄ㅜ" hidden="1">{#N/A,#N/A,FALSE,"단가표지"}</definedName>
    <definedName name="ㅠㅍ츛ㅍ" localSheetId="0" hidden="1">{#N/A,#N/A,FALSE,"혼합골재"}</definedName>
    <definedName name="ㅠㅍ츛ㅍ" hidden="1">{#N/A,#N/A,FALSE,"혼합골재"}</definedName>
    <definedName name="ㅠㅍ츜ㅊ" localSheetId="0" hidden="1">{#N/A,#N/A,FALSE,"2~8번"}</definedName>
    <definedName name="ㅠㅍ츜ㅊ" hidden="1">{#N/A,#N/A,FALSE,"2~8번"}</definedName>
    <definedName name="ㅠㅍ츜ㅍ" localSheetId="0" hidden="1">{#N/A,#N/A,FALSE,"조골재"}</definedName>
    <definedName name="ㅠㅍ츜ㅍ" hidden="1">{#N/A,#N/A,FALSE,"조골재"}</definedName>
    <definedName name="ㅠㅍ츝" localSheetId="0" hidden="1">{#N/A,#N/A,FALSE,"운반시간"}</definedName>
    <definedName name="ㅠㅍ츝" hidden="1">{#N/A,#N/A,FALSE,"운반시간"}</definedName>
    <definedName name="ㅠㅍ츝ㅊ" localSheetId="0" hidden="1">{#N/A,#N/A,FALSE,"단가표지"}</definedName>
    <definedName name="ㅠㅍ츝ㅊ" hidden="1">{#N/A,#N/A,FALSE,"단가표지"}</definedName>
    <definedName name="ㅠㅍㅋㅊㅍㅍ" localSheetId="0" hidden="1">{#N/A,#N/A,FALSE,"단가표지"}</definedName>
    <definedName name="ㅠㅍㅋㅊㅍㅍ" hidden="1">{#N/A,#N/A,FALSE,"단가표지"}</definedName>
    <definedName name="ㅠ퓿큨ㅊ" localSheetId="0" hidden="1">{#N/A,#N/A,FALSE,"단가표지"}</definedName>
    <definedName name="ㅠ퓿큨ㅊ" hidden="1">{#N/A,#N/A,FALSE,"단가표지"}</definedName>
    <definedName name="ㅠ픀ㅊ" localSheetId="0" hidden="1">{#N/A,#N/A,FALSE,"단가표지"}</definedName>
    <definedName name="ㅠ픀ㅊ" hidden="1">{#N/A,#N/A,FALSE,"단가표지"}</definedName>
    <definedName name="ㅠ픀ㅊㅍ" localSheetId="0" hidden="1">{#N/A,#N/A,FALSE,"표지목차"}</definedName>
    <definedName name="ㅠ픀ㅊㅍ" hidden="1">{#N/A,#N/A,FALSE,"표지목차"}</definedName>
    <definedName name="ㅠ픀ㅋㅊㅍ" localSheetId="0" hidden="1">{#N/A,#N/A,FALSE,"운반시간"}</definedName>
    <definedName name="ㅠ픀ㅋㅊㅍ" hidden="1">{#N/A,#N/A,FALSE,"운반시간"}</definedName>
    <definedName name="ㅡ"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ㅁㅊ개14">[60]!Macro13</definedName>
    <definedName name="ㅡㅠㅗㅠㅣㅏ">[195]포장공!$E:$E,[195]포장공!$G:$G</definedName>
    <definedName name="ㅡㅡ" localSheetId="0" hidden="1">{#N/A,#N/A,FALSE,"명세표"}</definedName>
    <definedName name="ㅡㅡ" hidden="1">{#N/A,#N/A,FALSE,"명세표"}</definedName>
    <definedName name="ㅡㅡㅡ">#N/A</definedName>
    <definedName name="ㅢ">{"Book1","부대-(표지판,데리,가드).xls","부대-(낙,차,중분대).xls"}</definedName>
    <definedName name="ㅣ1391">[344]설비!$J$2234</definedName>
    <definedName name="ㅣ허ㅏㅣ하" localSheetId="0" hidden="1">{#N/A,#N/A,FALSE,"혼합골재"}</definedName>
    <definedName name="ㅣ허ㅏㅣ하" hidden="1">{#N/A,#N/A,FALSE,"혼합골재"}</definedName>
    <definedName name="ㅣ허ㅣ호ㅓㅏ" localSheetId="0" hidden="1">{#N/A,#N/A,FALSE,"조골재"}</definedName>
    <definedName name="ㅣ허ㅣ호ㅓㅏ" hidden="1">{#N/A,#N/A,FALSE,"조골재"}</definedName>
    <definedName name="ㅣㅏ" localSheetId="0" hidden="1">{#N/A,#N/A,FALSE,"단축1";#N/A,#N/A,FALSE,"단축2";#N/A,#N/A,FALSE,"단축3";#N/A,#N/A,FALSE,"장축";#N/A,#N/A,FALSE,"4WD"}</definedName>
    <definedName name="ㅣㅏ" hidden="1">{#N/A,#N/A,FALSE,"단축1";#N/A,#N/A,FALSE,"단축2";#N/A,#N/A,FALSE,"단축3";#N/A,#N/A,FALSE,"장축";#N/A,#N/A,FALSE,"4WD"}</definedName>
    <definedName name="ㅣㅏ허ㅏ허ㅏ허ㅏ" localSheetId="0" hidden="1">{#N/A,#N/A,FALSE,"단가표지"}</definedName>
    <definedName name="ㅣㅏ허ㅏ허ㅏ허ㅏ" hidden="1">{#N/A,#N/A,FALSE,"단가표지"}</definedName>
    <definedName name="ㅣㅏㅓㅎ" localSheetId="0" hidden="1">{#N/A,#N/A,FALSE,"단가표지"}</definedName>
    <definedName name="ㅣㅏㅓㅎ" hidden="1">{#N/A,#N/A,FALSE,"단가표지"}</definedName>
    <definedName name="ㅣㅏㅓ허ㅏㅓㅎ" localSheetId="0" hidden="1">{#N/A,#N/A,FALSE,"표지목차"}</definedName>
    <definedName name="ㅣㅏㅓ허ㅏㅓㅎ" hidden="1">{#N/A,#N/A,FALSE,"표지목차"}</definedName>
    <definedName name="ㅣㅏㅓㅣ허ㅏㅎ" localSheetId="0" hidden="1">{#N/A,#N/A,FALSE,"골재소요량";#N/A,#N/A,FALSE,"골재소요량"}</definedName>
    <definedName name="ㅣㅏㅓㅣ허ㅏㅎ" hidden="1">{#N/A,#N/A,FALSE,"골재소요량";#N/A,#N/A,FALSE,"골재소요량"}</definedName>
    <definedName name="ㅣㅏㅓㅣ허ㅏㅏ허" localSheetId="0" hidden="1">{#N/A,#N/A,FALSE,"조골재"}</definedName>
    <definedName name="ㅣㅏㅓㅣ허ㅏㅏ허" hidden="1">{#N/A,#N/A,FALSE,"조골재"}</definedName>
    <definedName name="ㅣㅑㅑ" hidden="1">{#N/A,#N/A,FALSE,"단가표지"}</definedName>
    <definedName name="ㅣㅓㅏ허" localSheetId="0" hidden="1">{#N/A,#N/A,FALSE,"운반시간"}</definedName>
    <definedName name="ㅣㅓㅏ허" hidden="1">{#N/A,#N/A,FALSE,"운반시간"}</definedName>
    <definedName name="ㅣㅓㅏ허ㅏㅣ허ㅏㅓ" localSheetId="0" hidden="1">{#N/A,#N/A,FALSE,"운반시간"}</definedName>
    <definedName name="ㅣㅓㅏ허ㅏㅣ허ㅏㅓ" hidden="1">{#N/A,#N/A,FALSE,"운반시간"}</definedName>
    <definedName name="ㅣㅚㅓㅏ" localSheetId="0" hidden="1">{#N/A,#N/A,FALSE,"단가표지"}</definedName>
    <definedName name="ㅣㅚㅓㅏ" hidden="1">{#N/A,#N/A,FALSE,"단가표지"}</definedName>
    <definedName name="ㅣㅣ" localSheetId="0" hidden="1">{#N/A,#N/A,FALSE,"골재소요량";#N/A,#N/A,FALSE,"골재소요량"}</definedName>
    <definedName name="ㅣㅣ" hidden="1">{#N/A,#N/A,FALSE,"골재소요량";#N/A,#N/A,FALSE,"골재소요량"}</definedName>
    <definedName name="ㅣㅣㅣ" hidden="1">[152]조명시설!#REF!</definedName>
    <definedName name="ㅣㅣㅣㅣ" hidden="1">[152]조명시설!#REF!</definedName>
    <definedName name="ㅣㅣㅣㅣㅣ" hidden="1">[152]조명시설!#REF!</definedName>
    <definedName name="ㅣㅣㅣㅣㅣㅣ" hidden="1">[152]조명시설!#REF!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8" i="8" l="1"/>
  <c r="J15" i="17" l="1"/>
  <c r="F15" i="17"/>
  <c r="J14" i="17"/>
  <c r="F14" i="17"/>
  <c r="J113" i="6"/>
  <c r="H113" i="6"/>
  <c r="AR53" i="10"/>
  <c r="AI53" i="10"/>
  <c r="AR51" i="10"/>
  <c r="AI51" i="10"/>
  <c r="AR49" i="10"/>
  <c r="AI49" i="10"/>
  <c r="AR47" i="10"/>
  <c r="AI47" i="10"/>
  <c r="AR45" i="10"/>
  <c r="AI45" i="10"/>
  <c r="AR43" i="10"/>
  <c r="AI43" i="10"/>
  <c r="AR41" i="10"/>
  <c r="AI41" i="10"/>
  <c r="AR39" i="10"/>
  <c r="AI39" i="10"/>
  <c r="AR37" i="10"/>
  <c r="AI37" i="10"/>
  <c r="AR35" i="10"/>
  <c r="AI35" i="10"/>
  <c r="AR33" i="10"/>
  <c r="AI33" i="10"/>
  <c r="AR31" i="10"/>
  <c r="AI31" i="10"/>
  <c r="AR29" i="10"/>
  <c r="AI29" i="10"/>
  <c r="AR27" i="10"/>
  <c r="AI27" i="10"/>
  <c r="AR25" i="10"/>
  <c r="AI25" i="10"/>
  <c r="AR23" i="10"/>
  <c r="AI23" i="10"/>
  <c r="AR21" i="10"/>
  <c r="AI21" i="10"/>
  <c r="AR19" i="10"/>
  <c r="AI19" i="10"/>
  <c r="AR17" i="10"/>
  <c r="AI17" i="10"/>
  <c r="AR15" i="10"/>
  <c r="AI15" i="10"/>
  <c r="L113" i="6" l="1"/>
  <c r="F113" i="6"/>
  <c r="L47" i="6" l="1"/>
  <c r="J47" i="6" l="1"/>
  <c r="P16" i="8"/>
  <c r="K18" i="8"/>
  <c r="K16" i="8"/>
  <c r="G16" i="8"/>
  <c r="K15" i="8"/>
  <c r="G15" i="8"/>
  <c r="I15" i="8" s="1"/>
  <c r="P14" i="8"/>
  <c r="K14" i="8"/>
  <c r="G14" i="8"/>
  <c r="I14" i="8"/>
  <c r="O6" i="8"/>
  <c r="Q18" i="8" l="1"/>
  <c r="O42" i="3"/>
  <c r="O43" i="3"/>
  <c r="O44" i="3"/>
  <c r="O41" i="3"/>
  <c r="P18" i="8"/>
  <c r="I16" i="8"/>
  <c r="G18" i="8"/>
  <c r="O45" i="3" l="1"/>
  <c r="K61" i="6" s="1"/>
  <c r="O46" i="3" l="1"/>
  <c r="K62" i="6" s="1"/>
  <c r="E62" i="6" s="1"/>
  <c r="E61" i="6"/>
  <c r="L61" i="6"/>
  <c r="F61" i="6" s="1"/>
  <c r="K55" i="6"/>
  <c r="L62" i="6" l="1"/>
  <c r="F62" i="6" s="1"/>
  <c r="J91" i="6"/>
  <c r="K60" i="6"/>
  <c r="L60" i="6" s="1"/>
  <c r="K59" i="6"/>
  <c r="L59" i="6" s="1"/>
  <c r="K58" i="6"/>
  <c r="L58" i="6" s="1"/>
  <c r="K57" i="6"/>
  <c r="L57" i="6" s="1"/>
  <c r="K56" i="6"/>
  <c r="L56" i="6" s="1"/>
  <c r="L55" i="6"/>
  <c r="K54" i="6"/>
  <c r="L54" i="6" s="1"/>
  <c r="K53" i="6"/>
  <c r="L53" i="6" s="1"/>
  <c r="K52" i="6"/>
  <c r="L52" i="6" s="1"/>
  <c r="K51" i="6"/>
  <c r="L51" i="6" s="1"/>
  <c r="K50" i="6"/>
  <c r="L50" i="6" s="1"/>
  <c r="K49" i="6"/>
  <c r="L49" i="6" s="1"/>
  <c r="H91" i="6"/>
  <c r="O47" i="3" l="1"/>
  <c r="K63" i="6" s="1"/>
  <c r="L63" i="6" s="1"/>
  <c r="F63" i="6" s="1"/>
  <c r="H47" i="6"/>
  <c r="E51" i="6"/>
  <c r="E55" i="6"/>
  <c r="E58" i="6"/>
  <c r="E57" i="6"/>
  <c r="E50" i="6"/>
  <c r="E52" i="6"/>
  <c r="E60" i="6"/>
  <c r="F60" i="6"/>
  <c r="F59" i="6"/>
  <c r="E59" i="6"/>
  <c r="F58" i="6"/>
  <c r="F57" i="6"/>
  <c r="E56" i="6"/>
  <c r="F56" i="6"/>
  <c r="F55" i="6"/>
  <c r="E54" i="6"/>
  <c r="F54" i="6"/>
  <c r="F53" i="6"/>
  <c r="E53" i="6"/>
  <c r="F52" i="6"/>
  <c r="F51" i="6"/>
  <c r="F50" i="6"/>
  <c r="E49" i="6"/>
  <c r="F49" i="6"/>
  <c r="E63" i="6" l="1"/>
  <c r="F47" i="6"/>
  <c r="H69" i="6"/>
  <c r="H25" i="6" s="1"/>
  <c r="H25" i="7" s="1"/>
  <c r="J69" i="6"/>
  <c r="O48" i="3" l="1"/>
  <c r="K64" i="6" s="1"/>
  <c r="J25" i="6"/>
  <c r="J25" i="7" s="1"/>
  <c r="E64" i="6" l="1"/>
  <c r="L64" i="6"/>
  <c r="F64" i="6" l="1"/>
  <c r="O49" i="3" l="1"/>
  <c r="K71" i="6" s="1"/>
  <c r="E71" i="6" l="1"/>
  <c r="L71" i="6"/>
  <c r="L91" i="6" l="1"/>
  <c r="L25" i="6" s="1"/>
  <c r="L25" i="7" s="1"/>
  <c r="F71" i="6"/>
  <c r="F91" i="6" s="1"/>
  <c r="F25" i="6" s="1"/>
  <c r="F25" i="7" s="1"/>
</calcChain>
</file>

<file path=xl/sharedStrings.xml><?xml version="1.0" encoding="utf-8"?>
<sst xmlns="http://schemas.openxmlformats.org/spreadsheetml/2006/main" count="1370" uniqueCount="545">
  <si>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</si>
  <si>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</si>
  <si>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</si>
  <si>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</si>
  <si>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</si>
  <si>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</si>
  <si>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</si>
  <si>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</si>
  <si>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</si>
  <si>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</si>
  <si>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</si>
  <si>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</si>
  <si>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</si>
  <si>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</si>
  <si>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</si>
  <si>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</si>
  <si>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</si>
  <si>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</si>
  <si>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</si>
  <si>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</si>
  <si>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</si>
  <si>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</si>
  <si>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</si>
  <si>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</si>
  <si>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</si>
  <si>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</si>
  <si>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</si>
  <si>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</si>
  <si>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</si>
  <si>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</si>
  <si>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</si>
  <si>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</si>
  <si>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</si>
  <si>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</si>
  <si>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</si>
  <si>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</si>
  <si>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</si>
  <si>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</si>
  <si>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</si>
  <si>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</si>
  <si>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</si>
  <si>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</si>
  <si>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</si>
  <si>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</si>
  <si>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</si>
  <si>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</si>
  <si>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</si>
  <si>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</si>
  <si>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</si>
  <si>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</si>
  <si>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01</t>
  </si>
  <si>
    <t>0101</t>
  </si>
  <si>
    <t>010101</t>
  </si>
  <si>
    <t>01010101</t>
  </si>
  <si>
    <t>MC-180301 케익이송컨베이어3</t>
  </si>
  <si>
    <t>대</t>
  </si>
  <si>
    <t>설치비포함</t>
  </si>
  <si>
    <t>5EAAF5F2E77BB7DCD0184D9976DD705ADD7DAB</t>
  </si>
  <si>
    <t>F</t>
  </si>
  <si>
    <t>T</t>
  </si>
  <si>
    <t>010101015EAAF5F2E77BB7DCD0184D9976DD705ADD7DAB</t>
  </si>
  <si>
    <t>MC-180401 케익이송컨베이어4</t>
  </si>
  <si>
    <t>5EAAF5F2E77BB7DCD0184D9976DD705ADD7C85</t>
  </si>
  <si>
    <t>010101015EAAF5F2E77BB7DCD0184D9976DD705ADD7C85</t>
  </si>
  <si>
    <t>[ 합           계 ]</t>
  </si>
  <si>
    <t>TOTAL</t>
  </si>
  <si>
    <t>01010102</t>
  </si>
  <si>
    <t>간접노무비</t>
  </si>
  <si>
    <t>직접노무비 X 16.50%</t>
  </si>
  <si>
    <t>식</t>
  </si>
  <si>
    <t>5EAAF5F2E77BB7DCD0184D9976DD705ADE0629</t>
  </si>
  <si>
    <t>010101025EAAF5F2E77BB7DCD0184D9976DD705ADE0629</t>
  </si>
  <si>
    <t>산재보험료</t>
  </si>
  <si>
    <t>(직접노무비 + 간접노무비) X 3.56%</t>
  </si>
  <si>
    <t>5EAAF5F2E77BB7DCD0184D9976DD705ADE062F</t>
  </si>
  <si>
    <t>010101025EAAF5F2E77BB7DCD0184D9976DD705ADE062F</t>
  </si>
  <si>
    <t>고용보험료</t>
  </si>
  <si>
    <t>(직접노무비 + 간접노무비) X 1.01%</t>
  </si>
  <si>
    <t>5EAAF5F2E77BB7DCD0184D9976DD705ADE062D</t>
  </si>
  <si>
    <t>010101025EAAF5F2E77BB7DCD0184D9976DD705ADE062D</t>
  </si>
  <si>
    <t>건강보험료</t>
  </si>
  <si>
    <t>직접노무비 X 3.595%</t>
  </si>
  <si>
    <t>5EAAF5F2E77BB7DCD0184D9976DD705ADE0623</t>
  </si>
  <si>
    <t>010101025EAAF5F2E77BB7DCD0184D9976DD705ADE0623</t>
  </si>
  <si>
    <t>연금보험료</t>
  </si>
  <si>
    <t>직접노무비 X 4.75%</t>
  </si>
  <si>
    <t>5EAAF5F2E77BB7DCD0184D9976DD705ADE0732</t>
  </si>
  <si>
    <t>010101025EAAF5F2E77BB7DCD0184D9976DD705ADE0732</t>
  </si>
  <si>
    <t>노인장기요양보험료</t>
  </si>
  <si>
    <t>건강보험료 X 13.14%</t>
  </si>
  <si>
    <t>5EAAF5F2E77BB7DCD0184D9976DD705ADE0730</t>
  </si>
  <si>
    <t>010101025EAAF5F2E77BB7DCD0184D9976DD705ADE0730</t>
  </si>
  <si>
    <t>기타경비</t>
  </si>
  <si>
    <t>(재료비 + 직접노무비 + 간접노무비) X 5.20%</t>
  </si>
  <si>
    <t>5EAAF5F2E77BB7DCD0184D9976DD705ADE0736</t>
  </si>
  <si>
    <t>010101025EAAF5F2E77BB7DCD0184D9976DD705ADE0736</t>
  </si>
  <si>
    <t>산업안전보건관리비</t>
  </si>
  <si>
    <t>(재료비 + 직접노무비) X 3.15% + 0</t>
  </si>
  <si>
    <t>5EAAF5F2E77BB7DCD0184D9976DD705ADE0734</t>
  </si>
  <si>
    <t>010101025EAAF5F2E77BB7DCD0184D9976DD705ADE0734</t>
  </si>
  <si>
    <t>퇴직공제부금비</t>
  </si>
  <si>
    <t>직접노무비 X 2.30%</t>
  </si>
  <si>
    <t>5EAAF5F2E77BB7DCD0184D9976DD705ADE073A</t>
  </si>
  <si>
    <t>010101025EAAF5F2E77BB7DCD0184D9976DD705ADE073A</t>
  </si>
  <si>
    <t>환경보전비</t>
  </si>
  <si>
    <t>(재료비 + 직접노무비 + 산출경비) X 0.50%</t>
  </si>
  <si>
    <t>5EAAF5F2E77BB7DCD0184D9976DD705ADE047E</t>
  </si>
  <si>
    <t>010101025EAAF5F2E77BB7DCD0184D9976DD705ADE047E</t>
  </si>
  <si>
    <t>건설기계대여금지급보증서발급금액</t>
  </si>
  <si>
    <t>(재료비 + 직접노무비 + 산출경비) X 0.16%</t>
  </si>
  <si>
    <t>5EAAF5F2E77BB7DCD0184D9976DD705ADE047C</t>
  </si>
  <si>
    <t>010101025EAAF5F2E77BB7DCD0184D9976DD705ADE047C</t>
  </si>
  <si>
    <t>건설하도급대금지급보증서발급수수료</t>
  </si>
  <si>
    <t>(재료비 + 직접노무비 + 산출경비) X 0.081%</t>
  </si>
  <si>
    <t>5EAAF5F2E77BB7DCD0184D9976DD705ADE047A</t>
  </si>
  <si>
    <t>010101025EAAF5F2E77BB7DCD0184D9976DD705ADE047A</t>
  </si>
  <si>
    <t>일반관리비</t>
  </si>
  <si>
    <t>(재료비 + 노무비 + 경비) X 8.00%</t>
  </si>
  <si>
    <t>5EAAF5F2E77BB7DCD0184D9976DD705ADE0478</t>
  </si>
  <si>
    <t>010101025EAAF5F2E77BB7DCD0184D9976DD705ADE0478</t>
  </si>
  <si>
    <t>이윤</t>
  </si>
  <si>
    <t>(노무비 + 경비 + 일반관리비) X 15.00%</t>
  </si>
  <si>
    <t>5EAAF5F2E77BB7DCD0184D9976DD705ADE0476</t>
  </si>
  <si>
    <t>010101025EAAF5F2E77BB7DCD0184D9976DD705ADE0476</t>
  </si>
  <si>
    <t>01010103</t>
  </si>
  <si>
    <t>부가가치세(컨베이어)</t>
  </si>
  <si>
    <t>관급공사의 10%</t>
  </si>
  <si>
    <t>5EAAF5F2E77BB7DCD0184D9976DD705AD0A11E</t>
  </si>
  <si>
    <t>010101035EAAF5F2E77BB7DCD0184D9976DD705AD0A11E</t>
  </si>
  <si>
    <t>코  드</t>
  </si>
  <si>
    <t>노 무 비</t>
  </si>
  <si>
    <t>경    비</t>
  </si>
  <si>
    <t>번  호</t>
  </si>
  <si>
    <t>규격</t>
  </si>
  <si>
    <t>가격정보</t>
  </si>
  <si>
    <t>PAGE</t>
  </si>
  <si>
    <t>물가자료</t>
  </si>
  <si>
    <t>물가정보</t>
  </si>
  <si>
    <t>적용단가</t>
  </si>
  <si>
    <t>품목구분</t>
  </si>
  <si>
    <t>노임구분</t>
  </si>
  <si>
    <t>소수점처리</t>
  </si>
  <si>
    <t>자재 1</t>
  </si>
  <si>
    <t>자재 2</t>
  </si>
  <si>
    <t>자재 3</t>
  </si>
  <si>
    <t>자재 4</t>
  </si>
  <si>
    <t>자재 5</t>
  </si>
  <si>
    <t>자재 6</t>
  </si>
  <si>
    <t>자재 7</t>
  </si>
  <si>
    <t>자재 8</t>
  </si>
  <si>
    <t>자재 9</t>
  </si>
  <si>
    <t>자재 10</t>
  </si>
  <si>
    <t>자재 11</t>
  </si>
  <si>
    <t>자재 12</t>
  </si>
  <si>
    <t>자재 13</t>
  </si>
  <si>
    <t>자재 14</t>
  </si>
  <si>
    <t>자재 15</t>
  </si>
  <si>
    <t>자재 16</t>
  </si>
  <si>
    <t>자재 17</t>
  </si>
  <si>
    <t>이 Sheet는 수정하지 마십시요</t>
  </si>
  <si>
    <t>공사구분</t>
  </si>
  <si>
    <t>C</t>
  </si>
  <si>
    <t>타이틀</t>
  </si>
  <si>
    <t>확정내역</t>
  </si>
  <si>
    <t>원내역</t>
  </si>
  <si>
    <t>자재단가적용</t>
  </si>
  <si>
    <t>경비단가적용</t>
  </si>
  <si>
    <t>품목코드형식</t>
  </si>
  <si>
    <t>XXXX-XXXX-XXXXXXXXX</t>
  </si>
  <si>
    <t>내역금액소수점처리</t>
  </si>
  <si>
    <t>일위대가내역소수점처리</t>
  </si>
  <si>
    <t>단가명</t>
  </si>
  <si>
    <t>TTTFF</t>
  </si>
  <si>
    <t>환율</t>
  </si>
  <si>
    <t>시간당작업량</t>
  </si>
  <si>
    <t>R</t>
  </si>
  <si>
    <t>1회 사이클시간</t>
  </si>
  <si>
    <t>시간당 작업사이클</t>
  </si>
  <si>
    <t>일반변수</t>
  </si>
  <si>
    <t>시간당 노임산출 계수</t>
  </si>
  <si>
    <t>A</t>
  </si>
  <si>
    <t>1/8*16/12*25/20</t>
  </si>
  <si>
    <t>재료비 할증 계수</t>
  </si>
  <si>
    <t>노무비 할증 계수</t>
  </si>
  <si>
    <t>경비 할증 계수</t>
  </si>
  <si>
    <t>내역,일위대가 품명,규격,단위 따로적용</t>
  </si>
  <si>
    <t>내역단가 소수점처리</t>
  </si>
  <si>
    <t>코드</t>
  </si>
  <si>
    <t>공종구분명</t>
  </si>
  <si>
    <t>원가비목코드</t>
  </si>
  <si>
    <t>작 업 부 산 물</t>
  </si>
  <si>
    <t>A3</t>
  </si>
  <si>
    <t>운    반    비</t>
  </si>
  <si>
    <t>C1</t>
  </si>
  <si>
    <t>관 급 자 재 비</t>
  </si>
  <si>
    <t>DJ</t>
  </si>
  <si>
    <t>사 급 자 재 비</t>
  </si>
  <si>
    <t>D3</t>
  </si>
  <si>
    <t>...</t>
  </si>
  <si>
    <t>집 계 표</t>
    <phoneticPr fontId="1" type="noConversion"/>
  </si>
  <si>
    <t>단가</t>
    <phoneticPr fontId="1" type="noConversion"/>
  </si>
  <si>
    <t>단가</t>
    <phoneticPr fontId="1" type="noConversion"/>
  </si>
  <si>
    <t>원 가 계 산 서(관급자 관급자재)</t>
    <phoneticPr fontId="1" type="noConversion"/>
  </si>
  <si>
    <t>구        분</t>
    <phoneticPr fontId="8" type="noConversion"/>
  </si>
  <si>
    <t>산  출  근  거</t>
    <phoneticPr fontId="8" type="noConversion"/>
  </si>
  <si>
    <t>금   액</t>
    <phoneticPr fontId="8" type="noConversion"/>
  </si>
  <si>
    <t>비    고</t>
    <phoneticPr fontId="8" type="noConversion"/>
  </si>
  <si>
    <t>직접재료비</t>
    <phoneticPr fontId="8" type="noConversion"/>
  </si>
  <si>
    <t>간접재료비</t>
    <phoneticPr fontId="8" type="noConversion"/>
  </si>
  <si>
    <t>재료비소계</t>
    <phoneticPr fontId="8" type="noConversion"/>
  </si>
  <si>
    <t>직접노무비</t>
    <phoneticPr fontId="8" type="noConversion"/>
  </si>
  <si>
    <t>간접노무비</t>
    <phoneticPr fontId="8" type="noConversion"/>
  </si>
  <si>
    <t>x</t>
    <phoneticPr fontId="8" type="noConversion"/>
  </si>
  <si>
    <t>노무비소계</t>
    <phoneticPr fontId="8" type="noConversion"/>
  </si>
  <si>
    <t>산출경비</t>
    <phoneticPr fontId="8" type="noConversion"/>
  </si>
  <si>
    <t>산재보험료</t>
    <phoneticPr fontId="8" type="noConversion"/>
  </si>
  <si>
    <t>x</t>
    <phoneticPr fontId="8" type="noConversion"/>
  </si>
  <si>
    <t>고용보험료</t>
    <phoneticPr fontId="8" type="noConversion"/>
  </si>
  <si>
    <t>건강보험료</t>
    <phoneticPr fontId="8" type="noConversion"/>
  </si>
  <si>
    <t>연금보험료</t>
    <phoneticPr fontId="8" type="noConversion"/>
  </si>
  <si>
    <t>산보관-도급자 미포함</t>
    <phoneticPr fontId="1" type="noConversion"/>
  </si>
  <si>
    <t>노인장기요양보험료</t>
    <phoneticPr fontId="8" type="noConversion"/>
  </si>
  <si>
    <t>기타경비</t>
    <phoneticPr fontId="8" type="noConversion"/>
  </si>
  <si>
    <t>산업안전보건관리비</t>
    <phoneticPr fontId="8" type="noConversion"/>
  </si>
  <si>
    <t>일반건설-을</t>
    <phoneticPr fontId="8" type="noConversion"/>
  </si>
  <si>
    <t>고용노동부</t>
    <phoneticPr fontId="8" type="noConversion"/>
  </si>
  <si>
    <t>퇴직공제부금비</t>
    <phoneticPr fontId="8" type="noConversion"/>
  </si>
  <si>
    <t>환경보전비</t>
    <phoneticPr fontId="8" type="noConversion"/>
  </si>
  <si>
    <t>건설기계대여금지급보증액발급</t>
    <phoneticPr fontId="8" type="noConversion"/>
  </si>
  <si>
    <t>국토교통부</t>
    <phoneticPr fontId="8" type="noConversion"/>
  </si>
  <si>
    <t>하도급보증서수수료</t>
    <phoneticPr fontId="8" type="noConversion"/>
  </si>
  <si>
    <t>경비소계</t>
    <phoneticPr fontId="8" type="noConversion"/>
  </si>
  <si>
    <t>순공사비소계</t>
    <phoneticPr fontId="8" type="noConversion"/>
  </si>
  <si>
    <t>일반관리비</t>
    <phoneticPr fontId="8" type="noConversion"/>
  </si>
  <si>
    <t>이윤</t>
    <phoneticPr fontId="8" type="noConversion"/>
  </si>
  <si>
    <t>공급가액</t>
    <phoneticPr fontId="8" type="noConversion"/>
  </si>
  <si>
    <t>부가가치세</t>
    <phoneticPr fontId="8" type="noConversion"/>
  </si>
  <si>
    <t>총금액</t>
    <phoneticPr fontId="8" type="noConversion"/>
  </si>
  <si>
    <t>추정가격 : 부가가치세와 관급자재 제외</t>
    <phoneticPr fontId="13" type="noConversion"/>
  </si>
  <si>
    <t>예정가격 : 부가세포함, 관급자재 제외</t>
    <phoneticPr fontId="13" type="noConversion"/>
  </si>
  <si>
    <t>이윤</t>
    <phoneticPr fontId="8" type="noConversion"/>
  </si>
  <si>
    <t>조정</t>
    <phoneticPr fontId="8" type="noConversion"/>
  </si>
  <si>
    <t>추정금액 : 추정가격 + 부가가치세 + 관급자재</t>
    <phoneticPr fontId="13" type="noConversion"/>
  </si>
  <si>
    <t>식</t>
    <phoneticPr fontId="1" type="noConversion"/>
  </si>
  <si>
    <t>13 부가가치세</t>
    <phoneticPr fontId="1" type="noConversion"/>
  </si>
  <si>
    <t>12 제경비</t>
    <phoneticPr fontId="1" type="noConversion"/>
  </si>
  <si>
    <t>11 기자재 구입</t>
    <phoneticPr fontId="1" type="noConversion"/>
  </si>
  <si>
    <t>12 제경비</t>
    <phoneticPr fontId="1" type="noConversion"/>
  </si>
  <si>
    <t>경 비 조 사 표</t>
    <phoneticPr fontId="1" type="noConversion"/>
  </si>
  <si>
    <t>견 적 가 조 사 표</t>
    <phoneticPr fontId="1" type="noConversion"/>
  </si>
  <si>
    <t>A사</t>
    <phoneticPr fontId="1" type="noConversion"/>
  </si>
  <si>
    <t>B사</t>
    <phoneticPr fontId="1" type="noConversion"/>
  </si>
  <si>
    <t>C사</t>
    <phoneticPr fontId="1" type="noConversion"/>
  </si>
  <si>
    <t>1 관급공사(관급자 설치)</t>
    <phoneticPr fontId="1" type="noConversion"/>
  </si>
  <si>
    <t>노 무 비 조 사 표</t>
    <phoneticPr fontId="1" type="noConversion"/>
  </si>
  <si>
    <t>석면분담금</t>
    <phoneticPr fontId="8" type="noConversion"/>
  </si>
  <si>
    <t>임금채권부담금</t>
    <phoneticPr fontId="8" type="noConversion"/>
  </si>
  <si>
    <t>MC-180201 케익이송컨베이어2</t>
    <phoneticPr fontId="1" type="noConversion"/>
  </si>
  <si>
    <t>석면분담금</t>
    <phoneticPr fontId="1" type="noConversion"/>
  </si>
  <si>
    <t>임금채권부담금</t>
    <phoneticPr fontId="1" type="noConversion"/>
  </si>
  <si>
    <t>(노무비) X 0.006%</t>
    <phoneticPr fontId="1" type="noConversion"/>
  </si>
  <si>
    <t>(노무비) X 0.09%</t>
    <phoneticPr fontId="1" type="noConversion"/>
  </si>
  <si>
    <t>[간접노무비]</t>
  </si>
  <si>
    <t>[기타경비]</t>
  </si>
  <si>
    <t>[일반관리비]</t>
  </si>
  <si>
    <t>[이윤]</t>
  </si>
  <si>
    <t>[산업안전보건관리비]</t>
  </si>
  <si>
    <t>(직노) x 율</t>
  </si>
  <si>
    <t>공사규모</t>
  </si>
  <si>
    <t>(직접공사비)</t>
  </si>
  <si>
    <t>토목</t>
  </si>
  <si>
    <t>조경</t>
  </si>
  <si>
    <t>(추정가격)</t>
  </si>
  <si>
    <t>종합건설업</t>
  </si>
  <si>
    <t>전문건설업</t>
  </si>
  <si>
    <t>6개월 이하 (183일)</t>
  </si>
  <si>
    <t>5억 미만</t>
  </si>
  <si>
    <t>구분</t>
  </si>
  <si>
    <t>기초액(천원)</t>
  </si>
  <si>
    <t>7~12개월 (365일)</t>
  </si>
  <si>
    <t>토목공사(토건)</t>
  </si>
  <si>
    <t>건축공사</t>
    <phoneticPr fontId="1" type="noConversion"/>
  </si>
  <si>
    <t>36개월 초과 (1096일)</t>
  </si>
  <si>
    <t>5억 - 
30억 미만</t>
  </si>
  <si>
    <t>30억 - 
50억 미만</t>
  </si>
  <si>
    <t>조경공사</t>
  </si>
  <si>
    <t>50억 - 
300억 미만</t>
  </si>
  <si>
    <t>50억 - 
100억 미만</t>
  </si>
  <si>
    <t>13~36개월 (1095일)</t>
  </si>
  <si>
    <t>100억 - 
300억 미만</t>
  </si>
  <si>
    <t>300억 - 
1000억 미만</t>
  </si>
  <si>
    <t>중건설공사</t>
  </si>
  <si>
    <t>1000억 이상</t>
  </si>
  <si>
    <t xml:space="preserve"> ※ 건설기계대여대금 지급보증서 발급금액 및 업종별 건설기계</t>
    <phoneticPr fontId="1" type="noConversion"/>
  </si>
  <si>
    <t>추정금액 800억 이상 건설공사
(주공종이 토목인 경우 1,000억)</t>
    <phoneticPr fontId="1" type="noConversion"/>
  </si>
  <si>
    <t>[고용보험료]</t>
  </si>
  <si>
    <t>(노) x 율</t>
  </si>
  <si>
    <t>공사배정규모(추정금액)</t>
  </si>
  <si>
    <t>공사규모(추정가격)</t>
  </si>
  <si>
    <t xml:space="preserve">       [1등급] 1400억 이상</t>
  </si>
  <si>
    <t>50억 미만</t>
  </si>
  <si>
    <t xml:space="preserve">       [2등급] 900억 ~ 1400억 미만</t>
  </si>
  <si>
    <t xml:space="preserve">       [3등급] 570억 ~ 900억 미만</t>
  </si>
  <si>
    <t>50억 이상 - 100억 미만</t>
  </si>
  <si>
    <t xml:space="preserve">       [4등급] 370억 ~ 570억 미만</t>
  </si>
  <si>
    <t>100억 이상 - 300억 미만</t>
  </si>
  <si>
    <t xml:space="preserve">       [5등급] 220억 ~ 370억 미만</t>
  </si>
  <si>
    <t xml:space="preserve">       [6등급] 140억 ~ 220억 미만</t>
  </si>
  <si>
    <r>
      <t>300억 이상 종심</t>
    </r>
    <r>
      <rPr>
        <sz val="11"/>
        <color theme="1"/>
        <rFont val="돋움"/>
        <family val="3"/>
        <charset val="129"/>
      </rPr>
      <t>∙</t>
    </r>
    <r>
      <rPr>
        <sz val="11"/>
        <color theme="1"/>
        <rFont val="맑은 고딕"/>
        <family val="3"/>
        <charset val="129"/>
      </rPr>
      <t>종평제</t>
    </r>
    <r>
      <rPr>
        <sz val="11"/>
        <color theme="1"/>
        <rFont val="맑은 고딕"/>
        <family val="2"/>
        <charset val="129"/>
      </rPr>
      <t>(토목 및 산업설비)</t>
    </r>
  </si>
  <si>
    <t xml:space="preserve">       [7등급] 고시금액 ~ 140억 미만</t>
  </si>
  <si>
    <r>
      <t>300억 이상 종심</t>
    </r>
    <r>
      <rPr>
        <sz val="11"/>
        <color theme="1"/>
        <rFont val="돋움"/>
        <family val="3"/>
        <charset val="129"/>
      </rPr>
      <t>∙</t>
    </r>
    <r>
      <rPr>
        <sz val="11"/>
        <color theme="1"/>
        <rFont val="맑은 고딕"/>
        <family val="3"/>
        <charset val="129"/>
      </rPr>
      <t>종평제</t>
    </r>
    <r>
      <rPr>
        <sz val="11"/>
        <color theme="1"/>
        <rFont val="맑은 고딕"/>
        <family val="2"/>
        <charset val="129"/>
      </rPr>
      <t>(건축)</t>
    </r>
  </si>
  <si>
    <t xml:space="preserve">       7등급 미만</t>
  </si>
  <si>
    <r>
      <t>턴키</t>
    </r>
    <r>
      <rPr>
        <sz val="11"/>
        <color theme="1"/>
        <rFont val="돋움"/>
        <family val="3"/>
        <charset val="129"/>
      </rPr>
      <t>∙</t>
    </r>
    <r>
      <rPr>
        <sz val="11"/>
        <color theme="1"/>
        <rFont val="맑은 고딕"/>
        <family val="3"/>
        <charset val="129"/>
      </rPr>
      <t>대안공사</t>
    </r>
  </si>
  <si>
    <t>250억 이상 - 500억 미만</t>
  </si>
  <si>
    <t xml:space="preserve"> * 추정금액이 1억 이상인 건설공사</t>
  </si>
  <si>
    <t>석면분담금</t>
    <phoneticPr fontId="1" type="noConversion"/>
  </si>
  <si>
    <t>임금채권부담금</t>
    <phoneticPr fontId="1" type="noConversion"/>
  </si>
  <si>
    <t>스크류형,U-Type(무축),경사형20˚,U450mmx15mL</t>
    <phoneticPr fontId="1" type="noConversion"/>
  </si>
  <si>
    <t>스크류형,U-Type(무축),경사형18˚,U450mmx16mL</t>
    <phoneticPr fontId="1" type="noConversion"/>
  </si>
  <si>
    <t>무주축 스크류 컨베이어,U450㎜ x 11.5mL</t>
    <phoneticPr fontId="1" type="noConversion"/>
  </si>
  <si>
    <t>※ 적용시기 : 2026. 04. 13. 입찰공고분부터</t>
    <phoneticPr fontId="1" type="noConversion"/>
  </si>
  <si>
    <r>
      <rPr>
        <b/>
        <sz val="22"/>
        <color theme="1"/>
        <rFont val="맑은 고딕"/>
        <family val="2"/>
        <charset val="129"/>
        <scheme val="minor"/>
      </rPr>
      <t>2026년 토목</t>
    </r>
    <r>
      <rPr>
        <b/>
        <sz val="22"/>
        <color theme="1"/>
        <rFont val="돋움"/>
        <family val="3"/>
        <charset val="129"/>
      </rPr>
      <t>∙</t>
    </r>
    <r>
      <rPr>
        <b/>
        <sz val="22"/>
        <color theme="1"/>
        <rFont val="맑은 고딕"/>
        <family val="3"/>
        <charset val="129"/>
      </rPr>
      <t>조경</t>
    </r>
    <r>
      <rPr>
        <b/>
        <sz val="22"/>
        <color theme="1"/>
        <rFont val="돋움"/>
        <family val="3"/>
        <charset val="129"/>
      </rPr>
      <t>∙</t>
    </r>
    <r>
      <rPr>
        <b/>
        <sz val="22"/>
        <color theme="1"/>
        <rFont val="맑은 고딕"/>
        <family val="3"/>
        <charset val="129"/>
      </rPr>
      <t>산업환경설비공사</t>
    </r>
    <r>
      <rPr>
        <b/>
        <sz val="22"/>
        <color theme="1"/>
        <rFont val="맑은 고딕"/>
        <family val="2"/>
        <charset val="129"/>
      </rPr>
      <t xml:space="preserve"> 원가계산 간접공사비(제비율) 적용기준</t>
    </r>
    <r>
      <rPr>
        <b/>
        <sz val="26"/>
        <color theme="1"/>
        <rFont val="맑은 고딕"/>
        <family val="2"/>
        <charset val="129"/>
      </rPr>
      <t xml:space="preserve">
</t>
    </r>
    <r>
      <rPr>
        <sz val="13"/>
        <color rgb="FFFF0000"/>
        <rFont val="맑은 고딕"/>
        <family val="2"/>
        <charset val="129"/>
      </rPr>
      <t>(참고: 간접노무비율, 기타경비율, 일반관리비율, 이윤율, 공사이행보증수수료율은 조달청 분석요율임)</t>
    </r>
    <phoneticPr fontId="1" type="noConversion"/>
  </si>
  <si>
    <t>[건설기계대여대금 지급보증액 발급금액]</t>
    <phoneticPr fontId="1" type="noConversion"/>
  </si>
  <si>
    <t>공사규모</t>
    <phoneticPr fontId="1" type="noConversion"/>
  </si>
  <si>
    <t>공사기간</t>
    <phoneticPr fontId="1" type="noConversion"/>
  </si>
  <si>
    <t>(재+노) x 율</t>
    <phoneticPr fontId="1" type="noConversion"/>
  </si>
  <si>
    <t>(재+노+경) x 율</t>
    <phoneticPr fontId="1" type="noConversion"/>
  </si>
  <si>
    <t>(노+경+일)
 x 율</t>
    <phoneticPr fontId="1" type="noConversion"/>
  </si>
  <si>
    <t>(직접공사비) x 율</t>
    <phoneticPr fontId="1" type="noConversion"/>
  </si>
  <si>
    <t xml:space="preserve"> □ 도급자관급자재 미포함</t>
    <phoneticPr fontId="1" type="noConversion"/>
  </si>
  <si>
    <r>
      <rPr>
        <u/>
        <sz val="11"/>
        <color theme="1"/>
        <rFont val="맑은 고딕"/>
        <family val="3"/>
        <charset val="129"/>
        <scheme val="minor"/>
      </rPr>
      <t>(재+직노)</t>
    </r>
    <r>
      <rPr>
        <sz val="11"/>
        <color theme="1"/>
        <rFont val="맑은 고딕"/>
        <family val="3"/>
        <charset val="129"/>
        <scheme val="minor"/>
      </rPr>
      <t xml:space="preserve"> x 요율 + 기초액</t>
    </r>
    <phoneticPr fontId="1" type="noConversion"/>
  </si>
  <si>
    <r>
      <t xml:space="preserve">산업
설비
</t>
    </r>
    <r>
      <rPr>
        <sz val="10"/>
        <color theme="1"/>
        <rFont val="맑은 고딕"/>
        <family val="3"/>
        <charset val="129"/>
        <scheme val="minor"/>
      </rPr>
      <t>(토목)</t>
    </r>
    <phoneticPr fontId="1" type="noConversion"/>
  </si>
  <si>
    <r>
      <t xml:space="preserve">토목, </t>
    </r>
    <r>
      <rPr>
        <sz val="11"/>
        <color theme="1"/>
        <rFont val="맑은 고딕"/>
        <family val="3"/>
        <charset val="129"/>
      </rPr>
      <t xml:space="preserve">조경,
</t>
    </r>
    <r>
      <rPr>
        <sz val="10"/>
        <color theme="1"/>
        <rFont val="맑은 고딕"/>
        <family val="3"/>
        <charset val="129"/>
      </rPr>
      <t>산업∙설비(토목)</t>
    </r>
    <phoneticPr fontId="1" type="noConversion"/>
  </si>
  <si>
    <t>전문·
전기·통신·
소방·기타</t>
    <phoneticPr fontId="1" type="noConversion"/>
  </si>
  <si>
    <t xml:space="preserve"> □ 도급자관급자재 포함</t>
    <phoneticPr fontId="1" type="noConversion"/>
  </si>
  <si>
    <r>
      <rPr>
        <u/>
        <sz val="11"/>
        <color theme="1"/>
        <rFont val="맑은 고딕"/>
        <family val="3"/>
        <charset val="129"/>
        <scheme val="minor"/>
      </rPr>
      <t>(재+직노+도급자관급)</t>
    </r>
    <r>
      <rPr>
        <sz val="11"/>
        <color theme="1"/>
        <rFont val="맑은 고딕"/>
        <family val="3"/>
        <charset val="129"/>
        <scheme val="minor"/>
      </rPr>
      <t xml:space="preserve"> x 요율</t>
    </r>
    <r>
      <rPr>
        <vertAlign val="superscript"/>
        <sz val="11"/>
        <color theme="1"/>
        <rFont val="맑은 고딕"/>
        <family val="3"/>
        <charset val="129"/>
        <scheme val="minor"/>
      </rPr>
      <t>주2)</t>
    </r>
    <r>
      <rPr>
        <sz val="11"/>
        <color theme="1"/>
        <rFont val="맑은 고딕"/>
        <family val="3"/>
        <charset val="129"/>
        <scheme val="minor"/>
      </rPr>
      <t xml:space="preserve"> + 기초액과</t>
    </r>
    <phoneticPr fontId="1" type="noConversion"/>
  </si>
  <si>
    <r>
      <rPr>
        <u/>
        <sz val="11"/>
        <color theme="1"/>
        <rFont val="맑은 고딕"/>
        <family val="3"/>
        <charset val="129"/>
        <scheme val="minor"/>
      </rPr>
      <t>((재+직노)</t>
    </r>
    <r>
      <rPr>
        <sz val="11"/>
        <color theme="1"/>
        <rFont val="맑은 고딕"/>
        <family val="3"/>
        <charset val="129"/>
        <scheme val="minor"/>
      </rPr>
      <t xml:space="preserve"> x 요율</t>
    </r>
    <r>
      <rPr>
        <vertAlign val="superscript"/>
        <sz val="11"/>
        <color theme="1"/>
        <rFont val="맑은 고딕"/>
        <family val="3"/>
        <charset val="129"/>
        <scheme val="minor"/>
      </rPr>
      <t>주3)</t>
    </r>
    <r>
      <rPr>
        <sz val="11"/>
        <color theme="1"/>
        <rFont val="맑은 고딕"/>
        <family val="3"/>
        <charset val="129"/>
        <scheme val="minor"/>
      </rPr>
      <t xml:space="preserve"> + 기초액) x 1.2 중 작은 금액</t>
    </r>
    <phoneticPr fontId="1" type="noConversion"/>
  </si>
  <si>
    <t>10억 미만</t>
    <phoneticPr fontId="1" type="noConversion"/>
  </si>
  <si>
    <t>요율</t>
    <phoneticPr fontId="1" type="noConversion"/>
  </si>
  <si>
    <t>구분</t>
    <phoneticPr fontId="1" type="noConversion"/>
  </si>
  <si>
    <r>
      <t>산업안전보건관리비 대상액</t>
    </r>
    <r>
      <rPr>
        <vertAlign val="superscript"/>
        <sz val="11"/>
        <color theme="1"/>
        <rFont val="맑은 고딕"/>
        <family val="3"/>
        <charset val="129"/>
        <scheme val="minor"/>
      </rPr>
      <t>주1)</t>
    </r>
    <phoneticPr fontId="1" type="noConversion"/>
  </si>
  <si>
    <t>13~36개월 (1095일)</t>
    <phoneticPr fontId="1" type="noConversion"/>
  </si>
  <si>
    <t>준설공사, 포장공사</t>
    <phoneticPr fontId="1" type="noConversion"/>
  </si>
  <si>
    <t>5억 미만</t>
    <phoneticPr fontId="1" type="noConversion"/>
  </si>
  <si>
    <t>건축공사</t>
    <phoneticPr fontId="1" type="noConversion"/>
  </si>
  <si>
    <t>토공사, 비계구조물해제공사</t>
    <phoneticPr fontId="1" type="noConversion"/>
  </si>
  <si>
    <t>토목공사</t>
    <phoneticPr fontId="1" type="noConversion"/>
  </si>
  <si>
    <t>10억 - 
50억 미만</t>
    <phoneticPr fontId="1" type="noConversion"/>
  </si>
  <si>
    <r>
      <t>산업</t>
    </r>
    <r>
      <rPr>
        <sz val="11"/>
        <color theme="1"/>
        <rFont val="돋움"/>
        <family val="3"/>
        <charset val="129"/>
      </rPr>
      <t>∙</t>
    </r>
    <r>
      <rPr>
        <sz val="11"/>
        <color theme="1"/>
        <rFont val="맑은 고딕"/>
        <family val="3"/>
        <charset val="129"/>
      </rPr>
      <t>설비공사</t>
    </r>
    <phoneticPr fontId="1" type="noConversion"/>
  </si>
  <si>
    <t>상하수도설비공사, 수중공사</t>
    <phoneticPr fontId="1" type="noConversion"/>
  </si>
  <si>
    <t>중건설공사</t>
    <phoneticPr fontId="1" type="noConversion"/>
  </si>
  <si>
    <t>보링그라우팅공사</t>
    <phoneticPr fontId="1" type="noConversion"/>
  </si>
  <si>
    <t>특수건설공사</t>
    <phoneticPr fontId="1" type="noConversion"/>
  </si>
  <si>
    <t>13~36개월 (1095일)</t>
    <phoneticPr fontId="1" type="noConversion"/>
  </si>
  <si>
    <t>석공사, 철근콘크리트공사</t>
    <phoneticPr fontId="1" type="noConversion"/>
  </si>
  <si>
    <r>
      <rPr>
        <u/>
        <sz val="11"/>
        <color theme="1"/>
        <rFont val="맑은 고딕"/>
        <family val="3"/>
        <charset val="129"/>
        <scheme val="minor"/>
      </rPr>
      <t>5억</t>
    </r>
    <r>
      <rPr>
        <sz val="11"/>
        <color theme="1"/>
        <rFont val="맑은 고딕"/>
        <family val="2"/>
        <charset val="129"/>
        <scheme val="minor"/>
      </rPr>
      <t xml:space="preserve"> ~ 
</t>
    </r>
    <r>
      <rPr>
        <u/>
        <sz val="11"/>
        <color theme="1"/>
        <rFont val="맑은 고딕"/>
        <family val="3"/>
        <charset val="129"/>
        <scheme val="minor"/>
      </rPr>
      <t>50억 미만</t>
    </r>
    <phoneticPr fontId="1" type="noConversion"/>
  </si>
  <si>
    <t>건축공사</t>
    <phoneticPr fontId="1" type="noConversion"/>
  </si>
  <si>
    <t>토목공사</t>
    <phoneticPr fontId="1" type="noConversion"/>
  </si>
  <si>
    <t>조경시설물설치, 조경식재공사</t>
    <phoneticPr fontId="1" type="noConversion"/>
  </si>
  <si>
    <t>중건설공사</t>
    <phoneticPr fontId="1" type="noConversion"/>
  </si>
  <si>
    <t>도장공사, 철도궤도공사</t>
    <phoneticPr fontId="1" type="noConversion"/>
  </si>
  <si>
    <t>특수건설공사</t>
    <phoneticPr fontId="1" type="noConversion"/>
  </si>
  <si>
    <t>철강재설치공사</t>
    <phoneticPr fontId="1" type="noConversion"/>
  </si>
  <si>
    <t>50억 이상</t>
    <phoneticPr fontId="1" type="noConversion"/>
  </si>
  <si>
    <t>추정금액 800억 미만 건설공사
(주공종이 토목인 경우 1,000억)</t>
    <phoneticPr fontId="1" type="noConversion"/>
  </si>
  <si>
    <t>건축공사</t>
    <phoneticPr fontId="1" type="noConversion"/>
  </si>
  <si>
    <t>그 외</t>
    <phoneticPr fontId="1" type="noConversion"/>
  </si>
  <si>
    <t>토목공사</t>
    <phoneticPr fontId="1" type="noConversion"/>
  </si>
  <si>
    <t xml:space="preserve"> * 적용제외: 국가유산수리공사, 전기, 정보통신, 소방시설</t>
    <phoneticPr fontId="1" type="noConversion"/>
  </si>
  <si>
    <t>특수건설공사</t>
    <phoneticPr fontId="1" type="noConversion"/>
  </si>
  <si>
    <t xml:space="preserve">    투입비율 산정기준(국토부 고시 제2019-286호, 2019.6.19.)</t>
    <phoneticPr fontId="1" type="noConversion"/>
  </si>
  <si>
    <t>[건강보험료]</t>
    <phoneticPr fontId="1" type="noConversion"/>
  </si>
  <si>
    <t>[노인장기요양보험료]</t>
    <phoneticPr fontId="1" type="noConversion"/>
  </si>
  <si>
    <t>[연금보험료]</t>
    <phoneticPr fontId="1" type="noConversion"/>
  </si>
  <si>
    <t>[산재보험료]</t>
    <phoneticPr fontId="1" type="noConversion"/>
  </si>
  <si>
    <t>중건설공사</t>
    <phoneticPr fontId="1" type="noConversion"/>
  </si>
  <si>
    <t>(직노) x 3.595</t>
    <phoneticPr fontId="1" type="noConversion"/>
  </si>
  <si>
    <t>(건강보험료) x 13.14</t>
    <phoneticPr fontId="1" type="noConversion"/>
  </si>
  <si>
    <t>(직노) x 4.75</t>
    <phoneticPr fontId="1" type="noConversion"/>
  </si>
  <si>
    <t>(노) x 3.56</t>
    <phoneticPr fontId="1" type="noConversion"/>
  </si>
  <si>
    <t xml:space="preserve">  *  총 공사금액(도급금액+도급자설치 관급금액) 2천만원 이상 건설공사</t>
    <phoneticPr fontId="1" type="noConversion"/>
  </si>
  <si>
    <t xml:space="preserve"> * 공사기간 1개월(30일) 이상 모든 건설공사 
   (노인장기요양보험료는 소수점 다섯째자리에서 반올림)</t>
    <phoneticPr fontId="1" type="noConversion"/>
  </si>
  <si>
    <t xml:space="preserve"> * 모든 건설공사 적용. 
   노동부 고시 제2024-77호(2024. 12. 30.), 산업재해보상보험법시행령</t>
    <phoneticPr fontId="1" type="noConversion"/>
  </si>
  <si>
    <r>
      <t xml:space="preserve">  주1) </t>
    </r>
    <r>
      <rPr>
        <u/>
        <sz val="11"/>
        <color theme="1"/>
        <rFont val="맑은 고딕"/>
        <family val="3"/>
        <charset val="129"/>
        <scheme val="minor"/>
      </rPr>
      <t>산업안전보건관리비 대상액</t>
    </r>
    <phoneticPr fontId="1" type="noConversion"/>
  </si>
  <si>
    <r>
      <t xml:space="preserve"> * 기타경비항목: 수도광열비, 복리후생비, 소모품비, 여비∙교통비</t>
    </r>
    <r>
      <rPr>
        <sz val="11"/>
        <color theme="1"/>
        <rFont val="돋움"/>
        <family val="3"/>
        <charset val="129"/>
      </rPr>
      <t>∙</t>
    </r>
    <r>
      <rPr>
        <sz val="11"/>
        <color theme="1"/>
        <rFont val="맑은 고딕"/>
        <family val="2"/>
        <charset val="129"/>
        <scheme val="minor"/>
      </rPr>
      <t>통신비, 세금과공과, 도서인쇄비</t>
    </r>
    <phoneticPr fontId="1" type="noConversion"/>
  </si>
  <si>
    <t xml:space="preserve">   - 재료비+직접노무비+도급자설치 관급금액</t>
    <phoneticPr fontId="1" type="noConversion"/>
  </si>
  <si>
    <t>□ 산업∙설비(토목) 해당공종: 수처리시설(오폐수, 하수처리, 분뇨처리, 정수장) 등</t>
    <phoneticPr fontId="1" type="noConversion"/>
  </si>
  <si>
    <t xml:space="preserve"> ※ 사회보험의 보험료 적용기준 (국토부 고시 제2021-905호, 2021.7.1.)</t>
    <phoneticPr fontId="1" type="noConversion"/>
  </si>
  <si>
    <t>[환경보전비]</t>
    <phoneticPr fontId="1" type="noConversion"/>
  </si>
  <si>
    <t>[건설하도급대금지급보증서발급수수료]</t>
    <phoneticPr fontId="1" type="noConversion"/>
  </si>
  <si>
    <t xml:space="preserve">  주2) 대상액이 재료비, 직접노무비, 도급자관급의 합계금액인 요율</t>
    <phoneticPr fontId="1" type="noConversion"/>
  </si>
  <si>
    <t xml:space="preserve">  주3) 대상액이 재료비, 직접노무비의 합계금액인 요율</t>
    <phoneticPr fontId="1" type="noConversion"/>
  </si>
  <si>
    <t>(직접공사비) x 율</t>
    <phoneticPr fontId="1" type="noConversion"/>
  </si>
  <si>
    <t>요율</t>
    <phoneticPr fontId="1" type="noConversion"/>
  </si>
  <si>
    <t>공사의 종류</t>
    <phoneticPr fontId="1" type="noConversion"/>
  </si>
  <si>
    <t xml:space="preserve"> * 산업안전보건관리비 산출 건설공사의 종류</t>
    <phoneticPr fontId="1" type="noConversion"/>
  </si>
  <si>
    <t>토목</t>
    <phoneticPr fontId="1" type="noConversion"/>
  </si>
  <si>
    <r>
      <t>도로</t>
    </r>
    <r>
      <rPr>
        <sz val="10"/>
        <color theme="1"/>
        <rFont val="맑은 고딕"/>
        <family val="3"/>
        <charset val="129"/>
        <scheme val="minor"/>
      </rPr>
      <t>(예시: 교량,터널,활주로 등)</t>
    </r>
    <phoneticPr fontId="1" type="noConversion"/>
  </si>
  <si>
    <r>
      <t xml:space="preserve">  - </t>
    </r>
    <r>
      <rPr>
        <b/>
        <sz val="12"/>
        <color theme="1"/>
        <rFont val="맑은 고딕"/>
        <family val="3"/>
        <charset val="129"/>
        <scheme val="minor"/>
      </rPr>
      <t>[건축공사]</t>
    </r>
    <r>
      <rPr>
        <sz val="11"/>
        <color theme="1"/>
        <rFont val="맑은 고딕"/>
        <family val="2"/>
        <charset val="129"/>
        <scheme val="minor"/>
      </rPr>
      <t xml:space="preserve"> 「건설산업기본법 시행령」 (별표 1) 제1호 '나'목 /  제2호의 전문공사로서 건축물과</t>
    </r>
    <phoneticPr fontId="1" type="noConversion"/>
  </si>
  <si>
    <t>1.30</t>
    <phoneticPr fontId="1" type="noConversion"/>
  </si>
  <si>
    <r>
      <t>플랜트</t>
    </r>
    <r>
      <rPr>
        <sz val="10"/>
        <color theme="1"/>
        <rFont val="맑은 고딕"/>
        <family val="3"/>
        <charset val="129"/>
        <scheme val="minor"/>
      </rPr>
      <t>(예시: 발전소,쓰레기소각장 등)</t>
    </r>
    <phoneticPr fontId="1" type="noConversion"/>
  </si>
  <si>
    <t xml:space="preserve">    관련하여 분리하여 발주되었고 시간적·장소적으로도 독립하여 행하는 공사</t>
    <phoneticPr fontId="1" type="noConversion"/>
  </si>
  <si>
    <t>지하철</t>
    <phoneticPr fontId="1" type="noConversion"/>
  </si>
  <si>
    <t>철도</t>
    <phoneticPr fontId="1" type="noConversion"/>
  </si>
  <si>
    <r>
      <t xml:space="preserve">  - </t>
    </r>
    <r>
      <rPr>
        <b/>
        <sz val="12"/>
        <color theme="1"/>
        <rFont val="맑은 고딕"/>
        <family val="3"/>
        <charset val="129"/>
        <scheme val="minor"/>
      </rPr>
      <t>[토목공사]</t>
    </r>
    <r>
      <rPr>
        <sz val="11"/>
        <color theme="1"/>
        <rFont val="맑은 고딕"/>
        <family val="2"/>
        <charset val="129"/>
        <scheme val="minor"/>
      </rPr>
      <t xml:space="preserve"> 「건설산업기본법 시행령」 (별표 1) 제1호 '가'목, '라'목 / 제2호의 전문공사로서</t>
    </r>
    <phoneticPr fontId="1" type="noConversion"/>
  </si>
  <si>
    <r>
      <t>상하수도</t>
    </r>
    <r>
      <rPr>
        <sz val="10"/>
        <color theme="1"/>
        <rFont val="맑은 고딕"/>
        <family val="3"/>
        <charset val="129"/>
        <scheme val="minor"/>
      </rPr>
      <t>(예시: 폐수, 하수처리장, 정수장 등)</t>
    </r>
    <phoneticPr fontId="1" type="noConversion"/>
  </si>
  <si>
    <t>건축공사 외의 시설물과 관련하여 분리하여 발주되었고 시간적·장소적으로도 독립하여 행하는 공사</t>
    <phoneticPr fontId="1" type="noConversion"/>
  </si>
  <si>
    <t>항만</t>
    <phoneticPr fontId="1" type="noConversion"/>
  </si>
  <si>
    <t>(오탁방지막 또는 준설토방지막을 설치하는 경우)</t>
    <phoneticPr fontId="1" type="noConversion"/>
  </si>
  <si>
    <t>(1.8)</t>
    <phoneticPr fontId="1" type="noConversion"/>
  </si>
  <si>
    <r>
      <t xml:space="preserve">  - </t>
    </r>
    <r>
      <rPr>
        <b/>
        <sz val="12"/>
        <color theme="1"/>
        <rFont val="맑은 고딕"/>
        <family val="3"/>
        <charset val="129"/>
        <scheme val="minor"/>
      </rPr>
      <t>[중건설공사]</t>
    </r>
    <r>
      <rPr>
        <sz val="11"/>
        <color theme="1"/>
        <rFont val="맑은 고딕"/>
        <family val="2"/>
        <charset val="129"/>
        <scheme val="minor"/>
      </rPr>
      <t xml:space="preserve"> 「건설산업기본법 시행령」 (별표 1) 제1호 '가'목, '라'목 해당공사 중</t>
    </r>
    <phoneticPr fontId="1" type="noConversion"/>
  </si>
  <si>
    <t>댐</t>
    <phoneticPr fontId="1" type="noConversion"/>
  </si>
  <si>
    <t xml:space="preserve"> * 모든 건설공사에 적용,  국토부 고시 제2021-905호(2021.7.1.),  고용보험법 시행령</t>
    <phoneticPr fontId="1" type="noConversion"/>
  </si>
  <si>
    <t xml:space="preserve">    다음과 같은 공사 및 이와 함께 부대하여 현장 내에서 행하는 공사</t>
    <phoneticPr fontId="1" type="noConversion"/>
  </si>
  <si>
    <t>택지개발</t>
    <phoneticPr fontId="1" type="noConversion"/>
  </si>
  <si>
    <t xml:space="preserve"> * 총공사금액[(도급금액+관급금액)에서 부가세 제외] 2천만원 미만의 건설공사를 건설업자가 아닌 자가 시공 시 미적용</t>
    <phoneticPr fontId="1" type="noConversion"/>
  </si>
  <si>
    <r>
      <t>그 밖의 토목공사</t>
    </r>
    <r>
      <rPr>
        <sz val="10"/>
        <color theme="1"/>
        <rFont val="맑은 고딕"/>
        <family val="3"/>
        <charset val="129"/>
        <scheme val="minor"/>
      </rPr>
      <t>(하천 등)</t>
    </r>
    <phoneticPr fontId="1" type="noConversion"/>
  </si>
  <si>
    <t xml:space="preserve"> * 적용제외: 전문공사, 국가유산수리공사</t>
    <phoneticPr fontId="1" type="noConversion"/>
  </si>
  <si>
    <t xml:space="preserve">      · 고제방 댐 공사 등 - 댐 신설공사, 제방신설공사와 관련한 제반시설공사</t>
    <phoneticPr fontId="1" type="noConversion"/>
  </si>
  <si>
    <t xml:space="preserve"> ※ 등급기준: 조달청 등급별 유자격자 명부 등록 및 운용기준(조달청 공고 제2023-235호, 2023.7.6.)</t>
    <phoneticPr fontId="1" type="noConversion"/>
  </si>
  <si>
    <t>조경</t>
    <phoneticPr fontId="1" type="noConversion"/>
  </si>
  <si>
    <t xml:space="preserve"> ※ 하도급대금 지급보증서 발급금액 적용기준</t>
    <phoneticPr fontId="1" type="noConversion"/>
  </si>
  <si>
    <t xml:space="preserve">      · 화력, 수력, 원자력, 열병합 발전시설 등 설치공사 - 화력, 수력, 원자력, 열병합 발전시설과 관련된 신설공사 및 제반시설공사</t>
    <phoneticPr fontId="1" type="noConversion"/>
  </si>
  <si>
    <t>건축</t>
    <phoneticPr fontId="1" type="noConversion"/>
  </si>
  <si>
    <r>
      <t>주택</t>
    </r>
    <r>
      <rPr>
        <sz val="10"/>
        <color theme="1"/>
        <rFont val="맑은 고딕"/>
        <family val="3"/>
        <charset val="129"/>
        <scheme val="minor"/>
      </rPr>
      <t>(재개발 및 재건축)</t>
    </r>
    <phoneticPr fontId="1" type="noConversion"/>
  </si>
  <si>
    <t xml:space="preserve">    (국토부 고시 제2016-921호, 2016.12.19.)</t>
    <phoneticPr fontId="1" type="noConversion"/>
  </si>
  <si>
    <t>[공사이행보증수수료]</t>
    <phoneticPr fontId="1" type="noConversion"/>
  </si>
  <si>
    <r>
      <t>주택</t>
    </r>
    <r>
      <rPr>
        <sz val="10"/>
        <color theme="1"/>
        <rFont val="맑은 고딕"/>
        <family val="3"/>
        <charset val="129"/>
        <scheme val="minor"/>
      </rPr>
      <t>(신축)</t>
    </r>
    <phoneticPr fontId="1" type="noConversion"/>
  </si>
  <si>
    <t>[법정부담금]</t>
    <phoneticPr fontId="1" type="noConversion"/>
  </si>
  <si>
    <t xml:space="preserve">      · 터널신설공사 등 - 도로, 철도, 지하철 공사로서 터널, 교량, 토공사 등이 포함된 복합시설물로 구성된 공사에 있어</t>
    <phoneticPr fontId="1" type="noConversion"/>
  </si>
  <si>
    <t>그 밖의 건축공사</t>
    <phoneticPr fontId="1" type="noConversion"/>
  </si>
  <si>
    <t>공사규모(직접공사비)</t>
    <phoneticPr fontId="1" type="noConversion"/>
  </si>
  <si>
    <t>수수료</t>
    <phoneticPr fontId="1" type="noConversion"/>
  </si>
  <si>
    <t xml:space="preserve">        터널공사비 비중이 가장 큰 비중을 차지하는 건설공사 </t>
    <phoneticPr fontId="1" type="noConversion"/>
  </si>
  <si>
    <t xml:space="preserve"> * 환경관리비의 산출기준 및 관리에 관한 지침</t>
    <phoneticPr fontId="1" type="noConversion"/>
  </si>
  <si>
    <t>[석면분담금]</t>
    <phoneticPr fontId="1" type="noConversion"/>
  </si>
  <si>
    <t>[임금채권부담금]</t>
    <phoneticPr fontId="1" type="noConversion"/>
  </si>
  <si>
    <t>70억 미만</t>
    <phoneticPr fontId="1" type="noConversion"/>
  </si>
  <si>
    <t>[직공비x0.0108%]x공기(년)</t>
    <phoneticPr fontId="1" type="noConversion"/>
  </si>
  <si>
    <r>
      <t xml:space="preserve"> - </t>
    </r>
    <r>
      <rPr>
        <b/>
        <sz val="12"/>
        <color theme="1"/>
        <rFont val="맑은 고딕"/>
        <family val="3"/>
        <charset val="129"/>
        <scheme val="minor"/>
      </rPr>
      <t>[특수건설공사]</t>
    </r>
    <r>
      <rPr>
        <sz val="11"/>
        <color theme="1"/>
        <rFont val="맑은 고딕"/>
        <family val="2"/>
        <charset val="129"/>
        <scheme val="minor"/>
      </rPr>
      <t xml:space="preserve"> </t>
    </r>
    <r>
      <rPr>
        <sz val="10"/>
        <color theme="1"/>
        <rFont val="맑은 고딕"/>
        <family val="3"/>
        <charset val="129"/>
        <scheme val="minor"/>
      </rPr>
      <t>「건설산업기본법 시행령」(별표1) 제1호 '마'목로서 시행규칙(별표3)에서 구분한 조경공사</t>
    </r>
    <phoneticPr fontId="1" type="noConversion"/>
  </si>
  <si>
    <t xml:space="preserve">    (국토부 고시 제2018-528호, 2018.8.30.)</t>
    <phoneticPr fontId="1" type="noConversion"/>
  </si>
  <si>
    <t>(노) x 0.006</t>
    <phoneticPr fontId="1" type="noConversion"/>
  </si>
  <si>
    <t>(노) x 0.09</t>
    <phoneticPr fontId="1" type="noConversion"/>
  </si>
  <si>
    <t>70억 이상 - 120억 미만</t>
    <phoneticPr fontId="1" type="noConversion"/>
  </si>
  <si>
    <t>[79만원+(직공비-75억원)x0.0070%]x공기(년)</t>
    <phoneticPr fontId="1" type="noConversion"/>
  </si>
  <si>
    <t xml:space="preserve"> ※ 적용제외: 전기공사, 정보통신공사, 소방시설공사,</t>
    <phoneticPr fontId="1" type="noConversion"/>
  </si>
  <si>
    <t>/아래 각목에 따른 건설공사 중 다른 공사와 분리하여 발주되었고 시간적·장소적으로도 독립하여 행하는 공사</t>
    <phoneticPr fontId="1" type="noConversion"/>
  </si>
  <si>
    <t xml:space="preserve"> * 모든 건설공사 적용. </t>
    <phoneticPr fontId="1" type="noConversion"/>
  </si>
  <si>
    <t>120억 이상 - 250억 미만</t>
    <phoneticPr fontId="1" type="noConversion"/>
  </si>
  <si>
    <t>[116만원+(직공비-130억원)x0.0059%]x공기(년)</t>
    <phoneticPr fontId="1" type="noConversion"/>
  </si>
  <si>
    <t xml:space="preserve">                  국가유산 수리공사</t>
    <phoneticPr fontId="1" type="noConversion"/>
  </si>
  <si>
    <t xml:space="preserve">   환경부 고시 제2025-25호(2025. 12. 22.), 2026년도 석면피해구제분담금률</t>
    <phoneticPr fontId="1" type="noConversion"/>
  </si>
  <si>
    <t xml:space="preserve">      · 「전기공사업법」, 「정보통신공사업법」, 「소방공사업법」, 「문화재수리공사업법」에 의한 공사</t>
    <phoneticPr fontId="1" type="noConversion"/>
  </si>
  <si>
    <t>[퇴직공제부금비]</t>
    <phoneticPr fontId="1" type="noConversion"/>
  </si>
  <si>
    <t>[186만원+(직공비-250억원)x0.0048%]x공기(년)</t>
    <phoneticPr fontId="1" type="noConversion"/>
  </si>
  <si>
    <t>노동부 고시 제2025-100호(2025.12.31.), 임금채권보장법 사업주 부담금비율 고시</t>
    <phoneticPr fontId="1" type="noConversion"/>
  </si>
  <si>
    <t xml:space="preserve"> 비고 1 건축물과 관련하여 공사가 수행된다 하더라도 독립하여 행하는 공사가 토목공사, 중건설공사가 명백한 경우 해당 공사 종류로 분류</t>
    <phoneticPr fontId="1" type="noConversion"/>
  </si>
  <si>
    <t>500억 이상</t>
    <phoneticPr fontId="1" type="noConversion"/>
  </si>
  <si>
    <t>[306만원+(직공비-500억원)x0.0040%]x공기(년)</t>
    <phoneticPr fontId="1" type="noConversion"/>
  </si>
  <si>
    <t>(직노) x 2.3</t>
    <phoneticPr fontId="1" type="noConversion"/>
  </si>
  <si>
    <t xml:space="preserve">        2 건축공사, 토목공사 및 중건설공사와 함께 부대하여 현장 내에서 이루어지는 공사는 개별 법령에 따라 수행되는 공사를 포함</t>
    <phoneticPr fontId="1" type="noConversion"/>
  </si>
  <si>
    <r>
      <rPr>
        <sz val="11"/>
        <color theme="1"/>
        <rFont val="맑은 고딕"/>
        <family val="3"/>
        <charset val="129"/>
        <scheme val="minor"/>
      </rPr>
      <t xml:space="preserve"> </t>
    </r>
    <r>
      <rPr>
        <sz val="11"/>
        <color theme="1"/>
        <rFont val="맑은 고딕"/>
        <family val="2"/>
        <charset val="129"/>
        <scheme val="minor"/>
      </rPr>
      <t xml:space="preserve">* </t>
    </r>
    <r>
      <rPr>
        <sz val="11"/>
        <color theme="1"/>
        <rFont val="맑은 고딕"/>
        <family val="3"/>
        <charset val="129"/>
      </rPr>
      <t>「지방계약법 시행령」 제51조제1항에 따른 적용 의무 대상</t>
    </r>
    <phoneticPr fontId="1" type="noConversion"/>
  </si>
  <si>
    <t xml:space="preserve"> ※ 건설업 산업안전보건관리비 계상 및 사용기준 (고용노동부 고시 제2025-11호, 2025.2.12.)</t>
    <phoneticPr fontId="1" type="noConversion"/>
  </si>
  <si>
    <t xml:space="preserve">  - (시행령 제42조 제1항) 추정가격 300억 이상인 공사의 계약</t>
    <phoneticPr fontId="1" type="noConversion"/>
  </si>
  <si>
    <t xml:space="preserve"> ※ 국토부 고시 제2015-610호(2015.8.20.) 요율 적용 </t>
    <phoneticPr fontId="1" type="noConversion"/>
  </si>
  <si>
    <t xml:space="preserve">  - (시행령 제6장) 대형공사계약(대안입찰, 일괄입찰), 특정공사의 계약</t>
    <phoneticPr fontId="1" type="noConversion"/>
  </si>
  <si>
    <t xml:space="preserve">  □ 전기∙통신∙소방∙전문 및 기타공사의 경우 일반관리비요율을 제외한 각종 요율은 토목, 건축 등 관련 공사업종에 따라 적용</t>
    <phoneticPr fontId="1" type="noConversion"/>
  </si>
  <si>
    <t xml:space="preserve">  - (시행령 제9장) 기술제안 입찰에 의한 계약</t>
    <phoneticPr fontId="1" type="noConversion"/>
  </si>
  <si>
    <t xml:space="preserve">     (단. 공사규모 및 기간은 해당공종&lt;전기∙통신∙소방∙전문 및 기타공사&gt;을 기준으로 함)</t>
    <phoneticPr fontId="1" type="noConversion"/>
  </si>
  <si>
    <t>위 적용기준은 조달청 발주공사에 적용하는 기준이므로 참고자료로 활용하시기 바랍니다.</t>
    <phoneticPr fontId="1" type="noConversion"/>
  </si>
  <si>
    <t>제조구매비</t>
    <phoneticPr fontId="8" type="noConversion"/>
  </si>
  <si>
    <t>총원가</t>
    <phoneticPr fontId="8" type="noConversion"/>
  </si>
  <si>
    <t>조달수수료</t>
    <phoneticPr fontId="8" type="noConversion"/>
  </si>
  <si>
    <t>5AA8035B9C66F3B3347CD7E57A6C3E7718400B</t>
  </si>
  <si>
    <t>(관급공사+부가세)x1.07%</t>
  </si>
  <si>
    <t>5AA8035B9C66F3B3347CD7E57A6C3E771847BC</t>
  </si>
  <si>
    <t>(관급공사+부가세)x0.76%</t>
  </si>
  <si>
    <t>조달수수료(5천만원초과~1억원까지,컨베이어)</t>
    <phoneticPr fontId="1" type="noConversion"/>
  </si>
  <si>
    <t>조달수수료(1억원초과~10억원까지,컨베이어)</t>
    <phoneticPr fontId="1" type="noConversion"/>
  </si>
  <si>
    <t>14 조달수수료</t>
    <phoneticPr fontId="1" type="noConversion"/>
  </si>
  <si>
    <t>[ 제천하수처리장 탈수기동 개량공사 ]</t>
    <phoneticPr fontId="1" type="noConversion"/>
  </si>
  <si>
    <t>[ 제천하수처리장 탈수기동 개량공사 ]</t>
    <phoneticPr fontId="1" type="noConversion"/>
  </si>
  <si>
    <t>[ 제천하수처리장 탈수기동 개량공사 ]</t>
    <phoneticPr fontId="1" type="noConversion"/>
  </si>
  <si>
    <t>[ 제천하수처리장 탈수기동 개량공사 관급자재 이송컨베이어 제조구매설치 ]</t>
    <phoneticPr fontId="1" type="noConversion"/>
  </si>
  <si>
    <t>공  사  설  명  서</t>
    <phoneticPr fontId="8" type="noConversion"/>
  </si>
  <si>
    <t xml:space="preserve">  1.공  사  명 :</t>
    <phoneticPr fontId="8" type="noConversion"/>
  </si>
  <si>
    <t>제천하수처리장 탈수기동 개량공사</t>
    <phoneticPr fontId="8" type="noConversion"/>
  </si>
  <si>
    <t xml:space="preserve">  2.공사의 목적</t>
    <phoneticPr fontId="8" type="noConversion"/>
  </si>
  <si>
    <t xml:space="preserve">    본 사업은 제천하수처리장의 기존 탈수기동 내 노후 및 성능 저하된 일부 기계설비를 교체</t>
    <phoneticPr fontId="1" type="noConversion"/>
  </si>
  <si>
    <t xml:space="preserve">    ·개량을 통하여 처리시설에서 발생하는 슬러지를 안정적이고 효율적으로 처리하여 공공하수처리시설 운영에 만전을 기하고자 함.</t>
    <phoneticPr fontId="1" type="noConversion"/>
  </si>
  <si>
    <t xml:space="preserve">  3.공사개요</t>
    <phoneticPr fontId="8" type="noConversion"/>
  </si>
  <si>
    <t xml:space="preserve">    1) 공사위치 : 충청북도 제천시 내토로 12길 64 (제천하수처리장)</t>
    <phoneticPr fontId="1" type="noConversion"/>
  </si>
  <si>
    <t xml:space="preserve">    2) 공사개요</t>
    <phoneticPr fontId="1" type="noConversion"/>
  </si>
  <si>
    <t xml:space="preserve">    ○ 탈수기동 케익이송컨베이어 교체    :  2대</t>
    <phoneticPr fontId="1" type="noConversion"/>
  </si>
  <si>
    <t xml:space="preserve">    ○ 탈수기동 케익이송컨베이어 개량    :  1대</t>
    <phoneticPr fontId="1" type="noConversion"/>
  </si>
  <si>
    <t xml:space="preserve">  4. 공사기간 </t>
    <phoneticPr fontId="1" type="noConversion"/>
  </si>
  <si>
    <t xml:space="preserve">    본 공사의 소요기간은 착공일로부터 5개월로 하며, 다음의 경우에 한하여 발주처의 승인을 득한 후 공사기간을 연장할 수 있다.</t>
    <phoneticPr fontId="1" type="noConversion"/>
  </si>
  <si>
    <t xml:space="preserve">    1) 공사기간중 강우일수가 연평균 강우일수보다 많아 적기 시공이 어려울 때</t>
    <phoneticPr fontId="1" type="noConversion"/>
  </si>
  <si>
    <t xml:space="preserve">    2) 천재지변으로 인하여 작업이 불가능할 때</t>
    <phoneticPr fontId="1" type="noConversion"/>
  </si>
  <si>
    <t xml:space="preserve">    3) 발주처의 지시에 의하여 작업이 중단되었을 때</t>
    <phoneticPr fontId="1" type="noConversion"/>
  </si>
  <si>
    <t xml:space="preserve">    4) 기타 민원제기, 설계변경 등으로 공사지연 등의 불가피한 사항이 발생되었을 때</t>
    <phoneticPr fontId="1" type="noConversion"/>
  </si>
  <si>
    <t xml:space="preserve">  5. 설계변경 조건</t>
    <phoneticPr fontId="1" type="noConversion"/>
  </si>
  <si>
    <t xml:space="preserve">  1) 설계당시 조사 불가능한 부분 및 수정 설계된 사항에 대하여는 시공 시 현장여건에 맞추어 변경</t>
    <phoneticPr fontId="1" type="noConversion"/>
  </si>
  <si>
    <t xml:space="preserve">  2) 공급 변경이 불가피할 때</t>
    <phoneticPr fontId="1" type="noConversion"/>
  </si>
  <si>
    <t xml:space="preserve">  3) 천재지변으로 인하여 불가피하게 설계변경이 필요할 때</t>
    <phoneticPr fontId="1" type="noConversion"/>
  </si>
  <si>
    <t xml:space="preserve">  4) 수요기관의 형편상 불가피한 경우</t>
    <phoneticPr fontId="1" type="noConversion"/>
  </si>
  <si>
    <t xml:space="preserve">  5) 기타 계약조건에 따라 설계변경이 필요한 경우</t>
    <phoneticPr fontId="1" type="noConversion"/>
  </si>
  <si>
    <t xml:space="preserve">  6. 피해보상</t>
    <phoneticPr fontId="1" type="noConversion"/>
  </si>
  <si>
    <t xml:space="preserve">  본 공사 시공중 계약자의 고의 또는 과실로 인하여 발생되는 모든 피해보상은 계약자가 책임 처리한다.</t>
    <phoneticPr fontId="1" type="noConversion"/>
  </si>
  <si>
    <t>예 정 공 정 표</t>
  </si>
  <si>
    <t>• 공 사 명 : 제천하수처리장 탈수기동 개량공사</t>
    <phoneticPr fontId="1" type="noConversion"/>
  </si>
  <si>
    <t>• 공사기간 : 5개월</t>
    <phoneticPr fontId="1" type="noConversion"/>
  </si>
  <si>
    <t>항 목</t>
  </si>
  <si>
    <t xml:space="preserve">                            개월
내용                         일</t>
    <phoneticPr fontId="1" type="noConversion"/>
  </si>
  <si>
    <t>계약, 승인</t>
    <phoneticPr fontId="1" type="noConversion"/>
  </si>
  <si>
    <t>계약, 발주, 제작도서 승인</t>
    <phoneticPr fontId="1" type="noConversion"/>
  </si>
  <si>
    <t>철     거</t>
    <phoneticPr fontId="1" type="noConversion"/>
  </si>
  <si>
    <t>소각재 저장탱크 등 철거</t>
    <phoneticPr fontId="1" type="noConversion"/>
  </si>
  <si>
    <t>제작, 설치</t>
    <phoneticPr fontId="1" type="noConversion"/>
  </si>
  <si>
    <t>기자재, 설비제작</t>
    <phoneticPr fontId="1" type="noConversion"/>
  </si>
  <si>
    <t>기계설치</t>
    <phoneticPr fontId="1" type="noConversion"/>
  </si>
  <si>
    <t>부속시설 설치</t>
    <phoneticPr fontId="1" type="noConversion"/>
  </si>
  <si>
    <t>시 운 전</t>
    <phoneticPr fontId="1" type="noConversion"/>
  </si>
  <si>
    <t>시험, 시운전</t>
    <phoneticPr fontId="1" type="noConversion"/>
  </si>
  <si>
    <t>기     타</t>
    <phoneticPr fontId="1" type="noConversion"/>
  </si>
  <si>
    <t>운전원 교육 및 준공</t>
    <phoneticPr fontId="1" type="noConversion"/>
  </si>
  <si>
    <t>2026년 설계</t>
  </si>
  <si>
    <t>설계</t>
  </si>
  <si>
    <t>심사</t>
  </si>
  <si>
    <t>팀장</t>
  </si>
  <si>
    <t>소장</t>
    <phoneticPr fontId="1" type="noConversion"/>
  </si>
  <si>
    <r>
      <rPr>
        <b/>
        <sz val="9"/>
        <color rgb="FF000000"/>
        <rFont val="굴림체"/>
        <family val="3"/>
        <charset val="129"/>
      </rPr>
      <t xml:space="preserve">        </t>
    </r>
    <r>
      <rPr>
        <b/>
        <sz val="9"/>
        <color rgb="FF000000"/>
        <rFont val="Segoe UI Symbol"/>
        <family val="3"/>
      </rPr>
      <t>◈</t>
    </r>
    <r>
      <rPr>
        <b/>
        <sz val="14"/>
        <color rgb="FF000000"/>
        <rFont val="나눔고딕"/>
        <family val="3"/>
        <charset val="129"/>
      </rPr>
      <t>공사개요</t>
    </r>
    <phoneticPr fontId="1" type="noConversion"/>
  </si>
  <si>
    <r>
      <rPr>
        <sz val="11"/>
        <color rgb="FF000000"/>
        <rFont val="굴림체"/>
        <family val="3"/>
        <charset val="129"/>
      </rPr>
      <t xml:space="preserve">             </t>
    </r>
    <r>
      <rPr>
        <sz val="11"/>
        <color rgb="FF000000"/>
        <rFont val="나눔고딕"/>
        <family val="3"/>
        <charset val="129"/>
      </rPr>
      <t>탈수기동</t>
    </r>
    <r>
      <rPr>
        <sz val="11"/>
        <color rgb="FF000000"/>
        <rFont val="굴림체"/>
        <family val="3"/>
        <charset val="129"/>
      </rPr>
      <t xml:space="preserve"> </t>
    </r>
    <r>
      <rPr>
        <sz val="11"/>
        <color rgb="FF000000"/>
        <rFont val="나눔고딕"/>
        <family val="3"/>
        <charset val="129"/>
      </rPr>
      <t>케익이송컨베이어</t>
    </r>
    <r>
      <rPr>
        <sz val="11"/>
        <color rgb="FF000000"/>
        <rFont val="굴림체"/>
        <family val="3"/>
        <charset val="129"/>
      </rPr>
      <t xml:space="preserve"> </t>
    </r>
    <r>
      <rPr>
        <sz val="11"/>
        <color rgb="FF000000"/>
        <rFont val="나눔고딕"/>
        <family val="3"/>
        <charset val="129"/>
      </rPr>
      <t>교체</t>
    </r>
    <r>
      <rPr>
        <sz val="11"/>
        <color rgb="FF000000"/>
        <rFont val="굴림체"/>
        <family val="3"/>
        <charset val="129"/>
      </rPr>
      <t xml:space="preserve">    :  2</t>
    </r>
    <r>
      <rPr>
        <sz val="11"/>
        <color rgb="FF000000"/>
        <rFont val="나눔고딕"/>
        <family val="3"/>
        <charset val="129"/>
      </rPr>
      <t>대</t>
    </r>
    <phoneticPr fontId="1" type="noConversion"/>
  </si>
  <si>
    <r>
      <rPr>
        <sz val="11"/>
        <color rgb="FF000000"/>
        <rFont val="굴림체"/>
        <family val="3"/>
        <charset val="129"/>
      </rPr>
      <t xml:space="preserve">             </t>
    </r>
    <r>
      <rPr>
        <sz val="11"/>
        <color rgb="FF000000"/>
        <rFont val="나눔고딕"/>
        <family val="3"/>
        <charset val="129"/>
      </rPr>
      <t>탈수기동</t>
    </r>
    <r>
      <rPr>
        <sz val="11"/>
        <color rgb="FF000000"/>
        <rFont val="굴림체"/>
        <family val="3"/>
        <charset val="129"/>
      </rPr>
      <t xml:space="preserve"> </t>
    </r>
    <r>
      <rPr>
        <sz val="11"/>
        <color rgb="FF000000"/>
        <rFont val="나눔고딕"/>
        <family val="3"/>
        <charset val="129"/>
      </rPr>
      <t>케익이송컨베이어</t>
    </r>
    <r>
      <rPr>
        <sz val="11"/>
        <color rgb="FF000000"/>
        <rFont val="굴림체"/>
        <family val="3"/>
        <charset val="129"/>
      </rPr>
      <t xml:space="preserve"> </t>
    </r>
    <r>
      <rPr>
        <sz val="11"/>
        <color rgb="FF000000"/>
        <rFont val="나눔고딕"/>
        <family val="3"/>
        <charset val="129"/>
      </rPr>
      <t>개량</t>
    </r>
    <r>
      <rPr>
        <sz val="11"/>
        <color rgb="FF000000"/>
        <rFont val="굴림체"/>
        <family val="3"/>
        <charset val="129"/>
      </rPr>
      <t xml:space="preserve">    :  1</t>
    </r>
    <r>
      <rPr>
        <sz val="11"/>
        <color rgb="FF000000"/>
        <rFont val="나눔고딕"/>
        <family val="3"/>
        <charset val="129"/>
      </rPr>
      <t>대</t>
    </r>
    <phoneticPr fontId="1" type="noConversion"/>
  </si>
  <si>
    <t>총 공사금액 :</t>
  </si>
  <si>
    <t>관급공사비 :</t>
    <phoneticPr fontId="1" type="noConversion"/>
  </si>
  <si>
    <t>2 0 2 6 년도</t>
    <phoneticPr fontId="8" type="noConversion"/>
  </si>
  <si>
    <t xml:space="preserve">위치  </t>
    <phoneticPr fontId="8" type="noConversion"/>
  </si>
  <si>
    <t>제천하수처리장 내</t>
    <phoneticPr fontId="8" type="noConversion"/>
  </si>
  <si>
    <t>제          천          시</t>
    <phoneticPr fontId="8" type="noConversion"/>
  </si>
  <si>
    <t>관급자재 이송컨베이어 제조구매설치</t>
    <phoneticPr fontId="8" type="noConversion"/>
  </si>
  <si>
    <t>제천하수처리장 탈수기동 개량공사 관급자재 이송컨베이어 제조구매설치</t>
    <phoneticPr fontId="8" type="noConversion"/>
  </si>
  <si>
    <r>
      <t>제천하수처리장 탈수기동 개량공</t>
    </r>
    <r>
      <rPr>
        <b/>
        <sz val="25"/>
        <color rgb="FF000000"/>
        <rFont val="굴림"/>
        <family val="3"/>
        <charset val="129"/>
      </rPr>
      <t>사 관급자재 이송컨베이어 제조구매설치</t>
    </r>
    <phoneticPr fontId="1" type="noConversion"/>
  </si>
  <si>
    <t>2026년도</t>
    <phoneticPr fontId="1" type="noConversion"/>
  </si>
  <si>
    <t>(39,500,000)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</si>
</sst>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7">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numFmt numFmtId="177" formatCode="#,###;\-#,###;#;"/>
    <numFmt numFmtId="178" formatCode="#,##0.0"/>
    <numFmt numFmtId="179" formatCode="#,##0.00#;\-#,##0.00#;#"/>
    <numFmt numFmtId="180" formatCode="#,##0;\-#,##0;#"/>
    <numFmt numFmtId="181" formatCode="#,##0_);[Red]\(#,##0\)"/>
    <numFmt numFmtId="182" formatCode="#,##0.000_);[Red]\(#,##0.000\)"/>
    <numFmt numFmtId="183" formatCode="#,##0.00_);[Red]\(#,##0.00\)"/>
    <numFmt numFmtId="184" formatCode="#,##0.0000_);[Red]\(#,##0.0000\)"/>
    <numFmt numFmtId="185" formatCode="#,##0.00000_);[Red]\(#,##0.00000\)"/>
    <numFmt numFmtId="186" formatCode="#,##0_);\(#,##0\)"/>
    <numFmt numFmtId="187" formatCode="#,##0.0_);[Red]\(#,##0.0\)"/>
    <numFmt numFmtId="188" formatCode="#,##0.0000000_);[Red]\(#,##0.0000000\)"/>
    <numFmt numFmtId="189" formatCode="#,##0.000;[Red]\-#,##0.000"/>
    <numFmt numFmtId="190" formatCode="#,##0.00000000_);[Red]\(#,##0.00000000\)"/>
    <numFmt numFmtId="191" formatCode="\ "/>
    <numFmt numFmtId="192" formatCode="#.00"/>
    <numFmt numFmtId="193" formatCode="0.000"/>
    <numFmt numFmtId="194" formatCode="0.000%"/>
    <numFmt numFmtId="195" formatCode="%#.00"/>
    <numFmt numFmtId="196" formatCode="&quot;US$&quot;#,##0_);[Red]\(&quot;US$&quot;#,##0\)"/>
    <numFmt numFmtId="197" formatCode="#,##0."/>
    <numFmt numFmtId="198" formatCode="\$#,##0;\(\$#,##0\)"/>
    <numFmt numFmtId="199" formatCode="#,##0;\(#,##0\)"/>
    <numFmt numFmtId="200" formatCode="_ * #,##0.00_ ;_ * \-#,##0.00_ ;_ * &quot;-&quot;??_ ;_ @_ "/>
    <numFmt numFmtId="201" formatCode="&quot;₩&quot;#,##0.00;&quot;₩&quot;&quot;₩&quot;\-#,##0.00"/>
    <numFmt numFmtId="202" formatCode="_ * #,##0_ ;_ * \-#,##0_ ;_ * &quot;-&quot;_ ;_ @_ "/>
    <numFmt numFmtId="203" formatCode="_-* #,##0\ _D_M_-;\-* #,##0\ _D_M_-;_-* &quot;-&quot;\ _D_M_-;_-@_-"/>
    <numFmt numFmtId="204" formatCode="_-* #,##0.00\ _D_M_-;\-* #,##0.00\ _D_M_-;_-* &quot;-&quot;??\ _D_M_-;_-@_-"/>
    <numFmt numFmtId="205" formatCode="0\ &quot;EA&quot;"/>
    <numFmt numFmtId="206" formatCode="\$#.00"/>
    <numFmt numFmtId="207" formatCode="\$#."/>
    <numFmt numFmtId="208" formatCode="_-[$€-2]* #,##0.00_-;\-[$€-2]* #,##0.00_-;_-[$€-2]* &quot;-&quot;??_-"/>
    <numFmt numFmtId="209" formatCode="_ * #,##0_ ;_ * &quot;₩&quot;&quot;₩&quot;&quot;₩&quot;&quot;₩&quot;&quot;₩&quot;\-#,##0_ ;_ * &quot;-&quot;_ ;_ @_ "/>
    <numFmt numFmtId="210" formatCode="0.00&quot; ㎠&quot;"/>
    <numFmt numFmtId="211" formatCode="#,##0.000\ &quot;㎏ &quot;"/>
    <numFmt numFmtId="212" formatCode="#,##0.000\ &quot;m  &quot;"/>
    <numFmt numFmtId="213" formatCode="#,##0.000\ &quot;㎡ &quot;"/>
    <numFmt numFmtId="214" formatCode="#,##0.000\ &quot;㎥ &quot;"/>
    <numFmt numFmtId="215" formatCode="&quot;$&quot;#,##0.0_);\(&quot;$&quot;#,##0.0\)"/>
    <numFmt numFmtId="216" formatCode="#,##0.00_ "/>
    <numFmt numFmtId="217" formatCode="0\ &quot;t&quot;"/>
    <numFmt numFmtId="218" formatCode="_-* #,##0\ &quot;DM&quot;_-;\-* #,##0\ &quot;DM&quot;_-;_-* &quot;-&quot;\ &quot;DM&quot;_-;_-@_-"/>
    <numFmt numFmtId="219" formatCode="_-* #,##0.00\ &quot;DM&quot;_-;\-* #,##0.00\ &quot;DM&quot;_-;_-* &quot;-&quot;??\ &quot;DM&quot;_-;_-@_-"/>
    <numFmt numFmtId="220" formatCode="mmm\.yy"/>
    <numFmt numFmtId="221" formatCode="#,##0_ "/>
    <numFmt numFmtId="222" formatCode="&quot;₩&quot;#,##0_);\(&quot;₩&quot;#,##0\)"/>
    <numFmt numFmtId="223" formatCode="_(&quot;$&quot;* #,##0.0_);_(&quot;$&quot;* \(#,##0.0\);_(&quot;$&quot;* &quot;-&quot;??_);_(@_)"/>
    <numFmt numFmtId="224" formatCode="0.0"/>
    <numFmt numFmtId="225" formatCode="&quot;  &quot;@"/>
    <numFmt numFmtId="226" formatCode="0.00\ &quot;)&quot;"/>
    <numFmt numFmtId="227" formatCode="0.00\ &quot;)]&quot;"/>
    <numFmt numFmtId="228" formatCode="0.000\ &quot;²&quot;"/>
    <numFmt numFmtId="229" formatCode="&quot;(&quot;\ 0.00"/>
    <numFmt numFmtId="230" formatCode="&quot;[(&quot;\ 0.00"/>
    <numFmt numFmtId="231" formatCode="000\-000"/>
    <numFmt numFmtId="232" formatCode="_ * #,##0_ ;_ * &quot;₩&quot;&quot;₩&quot;&quot;₩&quot;&quot;₩&quot;\-#,##0_ ;_ * &quot;-&quot;_ ;_ @_ "/>
    <numFmt numFmtId="233" formatCode="&quot;₩&quot;#,##0.00\ ;\(&quot;₩&quot;#,##0.00\)"/>
    <numFmt numFmtId="234" formatCode="&quot;₩&quot;#,##0;&quot;₩&quot;\-#,##0"/>
    <numFmt numFmtId="235" formatCode="#,##0.00;\-#,##0.00;#"/>
    <numFmt numFmtId="236" formatCode="&quot;₩&quot;\!\$#\!\,##0_);[Red]&quot;₩&quot;\!\(&quot;₩&quot;\!\$#\!\,##0&quot;₩&quot;\!\)"/>
    <numFmt numFmtId="237" formatCode="_(* #,##0_);_(* \(#,##0\);_(* &quot;-&quot;_);_(@_)"/>
    <numFmt numFmtId="238" formatCode="_-* #,##0.0000_-;\-* #,##0.0000_-;_-* &quot;-&quot;_-;_-@_-"/>
  </numFmts>
  <fonts count="160">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7"/>
      <color theme="1"/>
      <name val="돋움"/>
      <family val="3"/>
      <charset val="129"/>
    </font>
    <font>
      <b/>
      <u/>
      <sz val="9"/>
      <color theme="1"/>
      <name val="돋움"/>
      <family val="3"/>
      <charset val="129"/>
    </font>
    <font>
      <sz val="11"/>
      <name val="돋움"/>
      <family val="3"/>
      <charset val="129"/>
    </font>
    <font>
      <b/>
      <sz val="9"/>
      <name val="돋움"/>
      <family val="3"/>
      <charset val="129"/>
    </font>
    <font>
      <sz val="7"/>
      <name val="돋움"/>
      <family val="3"/>
      <charset val="129"/>
    </font>
    <font>
      <sz val="8"/>
      <name val="돋움"/>
      <family val="3"/>
      <charset val="129"/>
    </font>
    <font>
      <b/>
      <sz val="7"/>
      <name val="돋움"/>
      <family val="3"/>
      <charset val="129"/>
    </font>
    <font>
      <sz val="7"/>
      <color rgb="FFFFFF00"/>
      <name val="돋움"/>
      <family val="3"/>
      <charset val="129"/>
    </font>
    <font>
      <sz val="7"/>
      <color rgb="FF0000FF"/>
      <name val="돋움"/>
      <family val="3"/>
      <charset val="129"/>
    </font>
    <font>
      <sz val="7"/>
      <color rgb="FFFF0000"/>
      <name val="돋움"/>
      <family val="3"/>
      <charset val="129"/>
    </font>
    <font>
      <sz val="12"/>
      <name val="굵은으뜸체"/>
      <family val="1"/>
      <charset val="129"/>
    </font>
    <font>
      <sz val="7"/>
      <color indexed="10"/>
      <name val="돋움"/>
      <family val="3"/>
      <charset val="129"/>
    </font>
    <font>
      <sz val="7"/>
      <color rgb="FF000000"/>
      <name val="돋움"/>
      <family val="3"/>
      <charset val="129"/>
    </font>
    <font>
      <b/>
      <sz val="7"/>
      <color rgb="FF000000"/>
      <name val="돋움"/>
      <family val="3"/>
      <charset val="129"/>
    </font>
    <font>
      <sz val="12"/>
      <name val="바탕체"/>
      <family val="1"/>
      <charset val="129"/>
    </font>
    <font>
      <sz val="10"/>
      <name val="Times New Roman"/>
      <family val="1"/>
    </font>
    <font>
      <sz val="10"/>
      <name val="Arial"/>
      <family val="2"/>
    </font>
    <font>
      <sz val="10"/>
      <name val="MS Sans Serif"/>
      <family val="2"/>
    </font>
    <font>
      <sz val="10"/>
      <name val="굴림체"/>
      <family val="3"/>
      <charset val="129"/>
    </font>
    <font>
      <sz val="1"/>
      <color indexed="8"/>
      <name val="Courier"/>
      <family val="3"/>
    </font>
    <font>
      <sz val="12"/>
      <name val="Times New Roman"/>
      <family val="1"/>
    </font>
    <font>
      <b/>
      <sz val="1"/>
      <color indexed="8"/>
      <name val="Courier"/>
      <family val="3"/>
    </font>
    <font>
      <sz val="11"/>
      <name val="μ¸¿o"/>
      <family val="3"/>
      <charset val="129"/>
    </font>
    <font>
      <sz val="12"/>
      <name val="¹ÙÅÁÃ¼"/>
      <family val="1"/>
      <charset val="129"/>
    </font>
    <font>
      <sz val="12"/>
      <name val="¹UAAA¼"/>
      <family val="1"/>
      <charset val="129"/>
    </font>
    <font>
      <sz val="12"/>
      <name val="¹UAAA¼"/>
      <family val="3"/>
    </font>
    <font>
      <sz val="9"/>
      <name val="Arial"/>
      <family val="2"/>
    </font>
    <font>
      <sz val="8"/>
      <name val="¹UAAA¼"/>
      <family val="1"/>
      <charset val="129"/>
    </font>
    <font>
      <sz val="12"/>
      <name val="System"/>
      <family val="2"/>
      <charset val="129"/>
    </font>
    <font>
      <b/>
      <sz val="10"/>
      <name val="Helv"/>
      <family val="2"/>
    </font>
    <font>
      <sz val="10"/>
      <color indexed="24"/>
      <name val="Arial"/>
      <family val="2"/>
    </font>
    <font>
      <sz val="10"/>
      <name val="MS Serif"/>
      <family val="1"/>
    </font>
    <font>
      <sz val="12"/>
      <name val="돋움체"/>
      <family val="3"/>
      <charset val="129"/>
    </font>
    <font>
      <sz val="10"/>
      <color indexed="16"/>
      <name val="MS Serif"/>
      <family val="1"/>
    </font>
    <font>
      <i/>
      <sz val="1"/>
      <color indexed="8"/>
      <name val="Courier"/>
      <family val="3"/>
    </font>
    <font>
      <sz val="8"/>
      <name val="Arial"/>
      <family val="2"/>
    </font>
    <font>
      <b/>
      <i/>
      <sz val="11"/>
      <name val="Times New Roman"/>
      <family val="1"/>
    </font>
    <font>
      <b/>
      <sz val="10"/>
      <name val="Arial"/>
      <family val="2"/>
    </font>
    <font>
      <b/>
      <i/>
      <sz val="10"/>
      <name val="Times New Roman"/>
      <family val="1"/>
    </font>
    <font>
      <b/>
      <sz val="12"/>
      <name val="Helv"/>
      <family val="2"/>
    </font>
    <font>
      <b/>
      <sz val="12"/>
      <name val="Arial"/>
      <family val="2"/>
    </font>
    <font>
      <b/>
      <sz val="18"/>
      <color indexed="24"/>
      <name val="Arial"/>
      <family val="2"/>
    </font>
    <font>
      <b/>
      <sz val="12"/>
      <color indexed="24"/>
      <name val="Arial"/>
      <family val="2"/>
    </font>
    <font>
      <sz val="10"/>
      <name val="Univers (WN)"/>
      <family val="2"/>
    </font>
    <font>
      <sz val="10"/>
      <name val="바탕체"/>
      <family val="1"/>
      <charset val="129"/>
    </font>
    <font>
      <b/>
      <sz val="11"/>
      <name val="Helv"/>
      <family val="2"/>
    </font>
    <font>
      <sz val="7"/>
      <name val="Small Fonts"/>
      <family val="2"/>
    </font>
    <font>
      <sz val="12"/>
      <name val="Helv"/>
      <family val="2"/>
    </font>
    <font>
      <sz val="8"/>
      <name val="Helv"/>
      <family val="2"/>
    </font>
    <font>
      <b/>
      <sz val="8"/>
      <color indexed="8"/>
      <name val="Helv"/>
      <family val="2"/>
    </font>
    <font>
      <sz val="18"/>
      <color indexed="12"/>
      <name val="MS Sans Serif"/>
      <family val="2"/>
    </font>
    <font>
      <b/>
      <u/>
      <sz val="13"/>
      <name val="굴림체"/>
      <family val="3"/>
      <charset val="129"/>
    </font>
    <font>
      <sz val="12"/>
      <name val="굴림체"/>
      <family val="3"/>
      <charset val="129"/>
    </font>
    <font>
      <sz val="8"/>
      <name val="바탕체"/>
      <family val="1"/>
      <charset val="129"/>
    </font>
    <font>
      <sz val="12"/>
      <color indexed="24"/>
      <name val="바탕체"/>
      <family val="1"/>
      <charset val="129"/>
    </font>
    <font>
      <b/>
      <sz val="18"/>
      <color indexed="24"/>
      <name val="바탕체"/>
      <family val="1"/>
      <charset val="129"/>
    </font>
    <font>
      <b/>
      <sz val="15"/>
      <color indexed="24"/>
      <name val="바탕체"/>
      <family val="1"/>
      <charset val="129"/>
    </font>
    <font>
      <sz val="12"/>
      <name val="명조"/>
      <family val="3"/>
      <charset val="129"/>
    </font>
    <font>
      <sz val="9"/>
      <name val="돋움체"/>
      <family val="3"/>
      <charset val="129"/>
    </font>
    <font>
      <u/>
      <sz val="9.9"/>
      <color indexed="36"/>
      <name val="돋움"/>
      <family val="3"/>
      <charset val="129"/>
    </font>
    <font>
      <sz val="11"/>
      <name val="굴림체"/>
      <family val="3"/>
      <charset val="129"/>
    </font>
    <font>
      <sz val="12"/>
      <name val="뼻뮝"/>
      <family val="1"/>
      <charset val="129"/>
    </font>
    <font>
      <sz val="10"/>
      <name val="돋움"/>
      <family val="3"/>
      <charset val="129"/>
    </font>
    <font>
      <sz val="10"/>
      <name val="바탕"/>
      <family val="1"/>
      <charset val="129"/>
    </font>
    <font>
      <b/>
      <sz val="11"/>
      <color indexed="10"/>
      <name val="굴림"/>
      <family val="3"/>
      <charset val="129"/>
    </font>
    <font>
      <sz val="9"/>
      <name val="바탕체"/>
      <family val="1"/>
      <charset val="129"/>
    </font>
    <font>
      <sz val="10"/>
      <name val="명조"/>
      <family val="3"/>
      <charset val="129"/>
    </font>
    <font>
      <sz val="9"/>
      <name val="돋움"/>
      <family val="3"/>
      <charset val="129"/>
    </font>
    <font>
      <sz val="10"/>
      <color indexed="12"/>
      <name val="굴림체"/>
      <family val="3"/>
      <charset val="129"/>
    </font>
    <font>
      <sz val="11"/>
      <name val="바탕체"/>
      <family val="1"/>
      <charset val="129"/>
    </font>
    <font>
      <sz val="11"/>
      <color theme="1"/>
      <name val="맑은 고딕"/>
      <family val="2"/>
      <charset val="129"/>
    </font>
    <font>
      <sz val="9"/>
      <color indexed="8"/>
      <name val="Arial"/>
      <family val="2"/>
    </font>
    <font>
      <sz val="6"/>
      <color theme="1"/>
      <name val="맑은 고딕"/>
      <family val="2"/>
      <charset val="129"/>
      <scheme val="minor"/>
    </font>
    <font>
      <sz val="9"/>
      <color theme="1"/>
      <name val="맑은 고딕"/>
      <family val="2"/>
      <charset val="129"/>
      <scheme val="minor"/>
    </font>
    <font>
      <sz val="14"/>
      <color rgb="FFFF0000"/>
      <name val="돋움"/>
      <family val="3"/>
      <charset val="129"/>
    </font>
    <font>
      <b/>
      <sz val="26"/>
      <color theme="1"/>
      <name val="맑은 고딕"/>
      <family val="2"/>
      <charset val="129"/>
      <scheme val="minor"/>
    </font>
    <font>
      <b/>
      <sz val="22"/>
      <color theme="1"/>
      <name val="맑은 고딕"/>
      <family val="2"/>
      <charset val="129"/>
      <scheme val="minor"/>
    </font>
    <font>
      <b/>
      <sz val="22"/>
      <color theme="1"/>
      <name val="돋움"/>
      <family val="3"/>
      <charset val="129"/>
    </font>
    <font>
      <b/>
      <sz val="22"/>
      <color theme="1"/>
      <name val="맑은 고딕"/>
      <family val="3"/>
      <charset val="129"/>
    </font>
    <font>
      <b/>
      <sz val="22"/>
      <color theme="1"/>
      <name val="맑은 고딕"/>
      <family val="2"/>
      <charset val="129"/>
    </font>
    <font>
      <b/>
      <sz val="26"/>
      <color theme="1"/>
      <name val="맑은 고딕"/>
      <family val="2"/>
      <charset val="129"/>
    </font>
    <font>
      <sz val="13"/>
      <color rgb="FFFF0000"/>
      <name val="맑은 고딕"/>
      <family val="2"/>
      <charset val="129"/>
    </font>
    <font>
      <b/>
      <sz val="24"/>
      <color theme="1"/>
      <name val="맑은 고딕"/>
      <family val="2"/>
      <charset val="129"/>
      <scheme val="minor"/>
    </font>
    <font>
      <sz val="12"/>
      <color theme="1"/>
      <name val="맑은 고딕"/>
      <family val="2"/>
      <charset val="129"/>
      <scheme val="minor"/>
    </font>
    <font>
      <b/>
      <sz val="12"/>
      <name val="맑은 고딕"/>
      <family val="2"/>
      <charset val="129"/>
      <scheme val="minor"/>
    </font>
    <font>
      <b/>
      <sz val="12"/>
      <name val="맑은 고딕"/>
      <family val="3"/>
      <charset val="129"/>
      <scheme val="minor"/>
    </font>
    <font>
      <sz val="12"/>
      <name val="맑은 고딕"/>
      <family val="3"/>
      <charset val="129"/>
      <scheme val="minor"/>
    </font>
    <font>
      <u/>
      <sz val="11"/>
      <color theme="1"/>
      <name val="맑은 고딕"/>
      <family val="3"/>
      <charset val="129"/>
      <scheme val="minor"/>
    </font>
    <font>
      <sz val="10"/>
      <color theme="1"/>
      <name val="맑은 고딕"/>
      <family val="3"/>
      <charset val="129"/>
      <scheme val="minor"/>
    </font>
    <font>
      <sz val="11"/>
      <color theme="1"/>
      <name val="맑은 고딕"/>
      <family val="3"/>
      <charset val="129"/>
    </font>
    <font>
      <sz val="10"/>
      <color theme="1"/>
      <name val="맑은 고딕"/>
      <family val="3"/>
      <charset val="129"/>
    </font>
    <font>
      <vertAlign val="superscript"/>
      <sz val="11"/>
      <color theme="1"/>
      <name val="맑은 고딕"/>
      <family val="3"/>
      <charset val="129"/>
      <scheme val="minor"/>
    </font>
    <font>
      <sz val="11"/>
      <name val="맑은 고딕"/>
      <family val="2"/>
      <charset val="129"/>
      <scheme val="minor"/>
    </font>
    <font>
      <sz val="11"/>
      <name val="맑은 고딕"/>
      <family val="3"/>
      <charset val="129"/>
      <scheme val="minor"/>
    </font>
    <font>
      <sz val="11"/>
      <color theme="1"/>
      <name val="돋움"/>
      <family val="3"/>
      <charset val="129"/>
    </font>
    <font>
      <sz val="9.5"/>
      <color theme="1"/>
      <name val="맑은 고딕"/>
      <family val="3"/>
      <charset val="129"/>
      <scheme val="minor"/>
    </font>
    <font>
      <sz val="9.5"/>
      <color theme="1"/>
      <name val="맑은 고딕"/>
      <family val="2"/>
      <charset val="129"/>
    </font>
    <font>
      <b/>
      <sz val="12"/>
      <color theme="1"/>
      <name val="맑은 고딕"/>
      <family val="3"/>
      <charset val="129"/>
      <scheme val="minor"/>
    </font>
    <font>
      <sz val="10.5"/>
      <color theme="1"/>
      <name val="맑은 고딕"/>
      <family val="3"/>
      <charset val="129"/>
      <scheme val="minor"/>
    </font>
    <font>
      <sz val="8"/>
      <color theme="1"/>
      <name val="맑은 고딕"/>
      <family val="3"/>
      <charset val="129"/>
      <scheme val="minor"/>
    </font>
    <font>
      <b/>
      <sz val="11"/>
      <color theme="1"/>
      <name val="맑은 고딕"/>
      <family val="3"/>
      <charset val="129"/>
      <scheme val="minor"/>
    </font>
    <font>
      <sz val="11"/>
      <color rgb="FFFF0000"/>
      <name val="맑은 고딕"/>
      <family val="3"/>
      <charset val="129"/>
      <scheme val="minor"/>
    </font>
    <font>
      <sz val="11"/>
      <name val="맑은 고딕"/>
      <family val="3"/>
      <charset val="129"/>
    </font>
    <font>
      <sz val="9.5"/>
      <name val="맑은 고딕"/>
      <family val="3"/>
      <charset val="129"/>
    </font>
    <font>
      <sz val="9"/>
      <name val="맑은 고딕"/>
      <family val="3"/>
      <charset val="129"/>
      <scheme val="minor"/>
    </font>
    <font>
      <sz val="11"/>
      <color theme="1"/>
      <name val="맑은 고딕"/>
      <family val="2"/>
      <charset val="129"/>
      <scheme val="minor"/>
    </font>
    <font>
      <b/>
      <u/>
      <sz val="24"/>
      <name val="굴림체"/>
      <family val="3"/>
      <charset val="129"/>
    </font>
    <font>
      <b/>
      <sz val="18"/>
      <name val="굴림"/>
      <family val="3"/>
      <charset val="129"/>
    </font>
    <font>
      <sz val="11"/>
      <name val="굴림"/>
      <family val="3"/>
      <charset val="129"/>
    </font>
    <font>
      <b/>
      <sz val="14"/>
      <name val="굴림"/>
      <family val="3"/>
      <charset val="129"/>
    </font>
    <font>
      <sz val="14"/>
      <name val="굴림"/>
      <family val="3"/>
      <charset val="129"/>
    </font>
    <font>
      <b/>
      <sz val="12"/>
      <color indexed="12"/>
      <name val="굴림"/>
      <family val="3"/>
      <charset val="129"/>
    </font>
    <font>
      <b/>
      <sz val="14"/>
      <color rgb="FF0070C0"/>
      <name val="굴림"/>
      <family val="3"/>
      <charset val="129"/>
    </font>
    <font>
      <b/>
      <sz val="14"/>
      <color indexed="12"/>
      <name val="굴림"/>
      <family val="3"/>
      <charset val="129"/>
    </font>
    <font>
      <b/>
      <sz val="11"/>
      <name val="굴림"/>
      <family val="3"/>
      <charset val="129"/>
    </font>
    <font>
      <sz val="11"/>
      <color rgb="FF000000"/>
      <name val="굴림"/>
      <family val="3"/>
      <charset val="129"/>
    </font>
    <font>
      <sz val="10.5"/>
      <color rgb="FF000000"/>
      <name val="굴림"/>
      <family val="3"/>
      <charset val="129"/>
    </font>
    <font>
      <b/>
      <sz val="14"/>
      <color rgb="FF000000"/>
      <name val="굴림"/>
      <family val="3"/>
      <charset val="129"/>
    </font>
    <font>
      <b/>
      <sz val="10.5"/>
      <color rgb="FF000000"/>
      <name val="굴림"/>
      <family val="3"/>
      <charset val="129"/>
    </font>
    <font>
      <b/>
      <sz val="11"/>
      <color indexed="12"/>
      <name val="굴림"/>
      <family val="3"/>
      <charset val="129"/>
    </font>
    <font>
      <sz val="11"/>
      <color indexed="12"/>
      <name val="굴림"/>
      <family val="3"/>
      <charset val="129"/>
    </font>
    <font>
      <sz val="11"/>
      <color theme="1"/>
      <name val="굴림"/>
      <family val="3"/>
      <charset val="129"/>
    </font>
    <font>
      <b/>
      <sz val="20"/>
      <color rgb="FF000000"/>
      <name val="굴림"/>
      <family val="3"/>
      <charset val="129"/>
    </font>
    <font>
      <sz val="12"/>
      <color rgb="FF000000"/>
      <name val="나눔고딕"/>
      <family val="3"/>
      <charset val="129"/>
    </font>
    <font>
      <sz val="12"/>
      <color rgb="FF000000"/>
      <name val="맑은 고딕"/>
      <family val="3"/>
      <charset val="129"/>
      <scheme val="minor"/>
    </font>
    <font>
      <sz val="13"/>
      <color rgb="FF000000"/>
      <name val="맑은 고딕"/>
      <family val="3"/>
      <charset val="129"/>
      <scheme val="minor"/>
    </font>
    <font>
      <sz val="10.5"/>
      <color rgb="FF000000"/>
      <name val="맑은 고딕"/>
      <family val="3"/>
      <charset val="129"/>
      <scheme val="minor"/>
    </font>
    <font>
      <b/>
      <sz val="15"/>
      <color rgb="FF000000"/>
      <name val="나눔고딕"/>
      <family val="3"/>
      <charset val="129"/>
    </font>
    <font>
      <b/>
      <sz val="23"/>
      <color rgb="FFFF0000"/>
      <name val="맑은 고딕"/>
      <family val="3"/>
      <charset val="129"/>
      <scheme val="minor"/>
    </font>
    <font>
      <b/>
      <sz val="25"/>
      <color rgb="FF000000"/>
      <name val="나눔고딕 ExtraBold"/>
      <family val="3"/>
      <charset val="129"/>
    </font>
    <font>
      <b/>
      <sz val="22"/>
      <color rgb="FFFF0000"/>
      <name val="맑은 고딕"/>
      <family val="3"/>
      <charset val="129"/>
      <scheme val="minor"/>
    </font>
    <font>
      <sz val="11"/>
      <color indexed="10"/>
      <name val="굴림체"/>
      <family val="3"/>
      <charset val="129"/>
    </font>
    <font>
      <b/>
      <sz val="9"/>
      <color rgb="FF000000"/>
      <name val="나눔고딕"/>
      <family val="3"/>
      <charset val="129"/>
    </font>
    <font>
      <b/>
      <sz val="9"/>
      <color rgb="FF000000"/>
      <name val="굴림체"/>
      <family val="3"/>
      <charset val="129"/>
    </font>
    <font>
      <b/>
      <sz val="9"/>
      <color rgb="FF000000"/>
      <name val="Segoe UI Symbol"/>
      <family val="3"/>
    </font>
    <font>
      <b/>
      <sz val="14"/>
      <color rgb="FF000000"/>
      <name val="나눔고딕"/>
      <family val="3"/>
      <charset val="129"/>
    </font>
    <font>
      <b/>
      <sz val="22"/>
      <name val="굴림체"/>
      <family val="3"/>
      <charset val="129"/>
    </font>
    <font>
      <b/>
      <sz val="11"/>
      <name val="굴림체"/>
      <family val="3"/>
      <charset val="129"/>
    </font>
    <font>
      <sz val="14"/>
      <name val="굴림체"/>
      <family val="3"/>
      <charset val="129"/>
    </font>
    <font>
      <sz val="11"/>
      <color rgb="FF000000"/>
      <name val="나눔고딕"/>
      <family val="3"/>
      <charset val="129"/>
    </font>
    <font>
      <sz val="11"/>
      <color rgb="FF000000"/>
      <name val="굴림체"/>
      <family val="3"/>
      <charset val="129"/>
    </font>
    <font>
      <b/>
      <sz val="12"/>
      <name val="굴림체"/>
      <family val="3"/>
      <charset val="129"/>
    </font>
    <font>
      <sz val="11"/>
      <color rgb="FF000000"/>
      <name val="맑은 고딕"/>
      <family val="3"/>
      <charset val="129"/>
      <scheme val="minor"/>
    </font>
    <font>
      <b/>
      <u/>
      <sz val="20"/>
      <name val="굴림체"/>
      <family val="3"/>
      <charset val="129"/>
    </font>
    <font>
      <b/>
      <sz val="12"/>
      <color rgb="FF000000"/>
      <name val="나눔고딕"/>
      <family val="3"/>
      <charset val="129"/>
    </font>
    <font>
      <b/>
      <sz val="12"/>
      <color rgb="FF000000"/>
      <name val="맑은 고딕"/>
      <family val="3"/>
      <charset val="129"/>
      <scheme val="minor"/>
    </font>
    <font>
      <sz val="12"/>
      <color rgb="FFFF0000"/>
      <name val="맑은 고딕"/>
      <family val="3"/>
      <charset val="129"/>
      <scheme val="minor"/>
    </font>
    <font>
      <b/>
      <sz val="12"/>
      <color indexed="10"/>
      <name val="굴림체"/>
      <family val="3"/>
      <charset val="129"/>
    </font>
    <font>
      <sz val="12"/>
      <color indexed="10"/>
      <name val="굴림체"/>
      <family val="3"/>
      <charset val="129"/>
    </font>
    <font>
      <sz val="11"/>
      <name val="맑은 고딕"/>
      <family val="3"/>
      <charset val="129"/>
      <scheme val="major"/>
    </font>
    <font>
      <b/>
      <sz val="18"/>
      <name val="맑은 고딕"/>
      <family val="3"/>
      <charset val="129"/>
      <scheme val="major"/>
    </font>
    <font>
      <b/>
      <sz val="11"/>
      <name val="맑은 고딕"/>
      <family val="3"/>
      <charset val="129"/>
      <scheme val="major"/>
    </font>
    <font>
      <b/>
      <sz val="14"/>
      <name val="맑은 고딕"/>
      <family val="3"/>
      <charset val="129"/>
      <scheme val="major"/>
    </font>
    <font>
      <sz val="20"/>
      <name val="맑은 고딕"/>
      <family val="3"/>
      <charset val="129"/>
      <scheme val="major"/>
    </font>
    <font>
      <b/>
      <sz val="24"/>
      <name val="맑은 고딕"/>
      <family val="3"/>
      <charset val="129"/>
      <scheme val="major"/>
    </font>
    <font>
      <b/>
      <sz val="20"/>
      <name val="맑은 고딕"/>
      <family val="3"/>
      <charset val="129"/>
      <scheme val="major"/>
    </font>
    <font>
      <b/>
      <sz val="25"/>
      <color rgb="FF000000"/>
      <name val="굴림"/>
      <family val="3"/>
      <charset val="129"/>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rgb="FFFFFF00"/>
        <bgColor indexed="64"/>
      </patternFill>
    </fill>
    <fill>
      <patternFill patternType="solid">
        <fgColor rgb="FFFFEBEB"/>
        <bgColor indexed="64"/>
      </patternFill>
    </fill>
    <fill>
      <patternFill patternType="solid">
        <fgColor rgb="FFEBF7FF"/>
        <bgColor indexed="64"/>
      </patternFill>
    </fill>
    <fill>
      <patternFill patternType="solid">
        <fgColor rgb="FFEBFFEB"/>
        <bgColor indexed="64"/>
      </patternFill>
    </fill>
    <fill>
      <patternFill patternType="solid">
        <fgColor rgb="FFD8D8D8"/>
        <bgColor indexed="64"/>
      </patternFill>
    </fill>
    <fill>
      <patternFill patternType="solid">
        <fgColor theme="0"/>
        <bgColor indexed="64"/>
      </patternFill>
    </fill>
    <fill>
      <patternFill patternType="solid">
        <fgColor rgb="FF808080"/>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hair">
        <color indexed="64"/>
      </right>
      <top style="hair">
        <color indexed="64"/>
      </top>
      <bottom style="hair">
        <color indexed="64"/>
      </bottom>
      <diagonal/>
    </border>
    <border>
      <left/>
      <right/>
      <top style="double">
        <color indexed="64"/>
      </top>
      <bottom/>
      <diagonal/>
    </border>
    <border>
      <left/>
      <right/>
      <top style="medium">
        <color indexed="64"/>
      </top>
      <bottom style="medium">
        <color indexed="64"/>
      </bottom>
      <diagonal/>
    </border>
    <border>
      <left/>
      <right/>
      <top/>
      <bottom style="medium">
        <color indexed="64"/>
      </bottom>
      <diagonal/>
    </border>
    <border>
      <left style="dotted">
        <color indexed="64"/>
      </left>
      <right style="dotted">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auto="1"/>
      </left>
      <right/>
      <top/>
      <bottom/>
      <diagonal/>
    </border>
    <border>
      <left/>
      <right/>
      <top style="medium">
        <color indexed="64"/>
      </top>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bottom/>
      <diagonal/>
    </border>
    <border>
      <left/>
      <right style="medium">
        <color indexed="64"/>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thick">
        <color indexed="64"/>
      </right>
      <top style="thin">
        <color auto="1"/>
      </top>
      <bottom/>
      <diagonal/>
    </border>
    <border>
      <left style="thick">
        <color indexed="64"/>
      </left>
      <right style="medium">
        <color indexed="64"/>
      </right>
      <top/>
      <bottom/>
      <diagonal/>
    </border>
    <border>
      <left style="medium">
        <color indexed="64"/>
      </left>
      <right style="medium">
        <color indexed="64"/>
      </right>
      <top style="thin">
        <color auto="1"/>
      </top>
      <bottom/>
      <diagonal/>
    </border>
    <border>
      <left style="medium">
        <color indexed="64"/>
      </left>
      <right style="thick">
        <color indexed="64"/>
      </right>
      <top style="thin">
        <color auto="1"/>
      </top>
      <bottom/>
      <diagonal/>
    </border>
    <border>
      <left style="thick">
        <color indexed="64"/>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style="medium">
        <color indexed="64"/>
      </right>
      <top/>
      <bottom style="thin">
        <color auto="1"/>
      </bottom>
      <diagonal/>
    </border>
    <border>
      <left/>
      <right style="thick">
        <color indexed="64"/>
      </right>
      <top/>
      <bottom style="thin">
        <color auto="1"/>
      </bottom>
      <diagonal/>
    </border>
    <border>
      <left style="medium">
        <color indexed="64"/>
      </left>
      <right style="medium">
        <color indexed="64"/>
      </right>
      <top/>
      <bottom style="thin">
        <color auto="1"/>
      </bottom>
      <diagonal/>
    </border>
    <border>
      <left style="thick">
        <color indexed="64"/>
      </left>
      <right/>
      <top/>
      <bottom style="thin">
        <color auto="1"/>
      </bottom>
      <diagonal/>
    </border>
    <border>
      <left style="thick">
        <color indexed="64"/>
      </left>
      <right style="thin">
        <color auto="1"/>
      </right>
      <top style="thin">
        <color auto="1"/>
      </top>
      <bottom/>
      <diagonal/>
    </border>
    <border>
      <left style="thick">
        <color indexed="64"/>
      </left>
      <right style="thin">
        <color auto="1"/>
      </right>
      <top/>
      <bottom/>
      <diagonal/>
    </border>
    <border>
      <left style="thin">
        <color auto="1"/>
      </left>
      <right style="thin">
        <color auto="1"/>
      </right>
      <top/>
      <bottom/>
      <diagonal/>
    </border>
    <border>
      <left style="medium">
        <color indexed="64"/>
      </left>
      <right style="thick">
        <color indexed="64"/>
      </right>
      <top/>
      <bottom style="thin">
        <color auto="1"/>
      </bottom>
      <diagonal/>
    </border>
    <border>
      <left style="thick">
        <color indexed="64"/>
      </left>
      <right style="thin">
        <color auto="1"/>
      </right>
      <top/>
      <bottom style="thin">
        <color auto="1"/>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thick">
        <color indexed="64"/>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right style="thick">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ck">
        <color indexed="64"/>
      </right>
      <top/>
      <bottom style="thin">
        <color auto="1"/>
      </bottom>
      <diagonal/>
    </border>
    <border>
      <left style="thin">
        <color indexed="64"/>
      </left>
      <right style="thick">
        <color indexed="64"/>
      </right>
      <top style="thin">
        <color indexed="64"/>
      </top>
      <bottom style="thin">
        <color indexed="64"/>
      </bottom>
      <diagonal/>
    </border>
    <border>
      <left style="thick">
        <color indexed="64"/>
      </left>
      <right style="medium">
        <color indexed="64"/>
      </right>
      <top style="thin">
        <color auto="1"/>
      </top>
      <bottom/>
      <diagonal/>
    </border>
    <border>
      <left style="thick">
        <color indexed="64"/>
      </left>
      <right style="medium">
        <color indexed="64"/>
      </right>
      <top/>
      <bottom style="thin">
        <color auto="1"/>
      </bottom>
      <diagonal/>
    </border>
    <border>
      <left style="thin">
        <color auto="1"/>
      </left>
      <right style="thick">
        <color indexed="64"/>
      </right>
      <top/>
      <bottom/>
      <diagonal/>
    </border>
    <border>
      <left style="medium">
        <color auto="1"/>
      </left>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right style="thick">
        <color indexed="64"/>
      </right>
      <top style="thin">
        <color auto="1"/>
      </top>
      <bottom style="thick">
        <color indexed="64"/>
      </bottom>
      <diagonal/>
    </border>
    <border>
      <left style="thin">
        <color indexed="64"/>
      </left>
      <right/>
      <top style="thick">
        <color indexed="64"/>
      </top>
      <bottom/>
      <diagonal/>
    </border>
    <border>
      <left/>
      <right style="thin">
        <color indexed="64"/>
      </right>
      <top style="thick">
        <color indexed="64"/>
      </top>
      <bottom/>
      <diagonal/>
    </border>
    <border>
      <left/>
      <right style="thick">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top/>
      <bottom style="hair">
        <color indexed="64"/>
      </bottom>
      <diagonal/>
    </border>
    <border>
      <left/>
      <right style="thick">
        <color indexed="64"/>
      </right>
      <top/>
      <bottom style="hair">
        <color indexed="64"/>
      </bottom>
      <diagonal/>
    </border>
    <border>
      <left style="thick">
        <color indexed="64"/>
      </left>
      <right style="thin">
        <color indexed="64"/>
      </right>
      <top style="thin">
        <color indexed="64"/>
      </top>
      <bottom style="thin">
        <color indexed="64"/>
      </bottom>
      <diagonal/>
    </border>
    <border>
      <left style="thick">
        <color indexed="64"/>
      </left>
      <right/>
      <top style="hair">
        <color indexed="64"/>
      </top>
      <bottom/>
      <diagonal/>
    </border>
    <border>
      <left/>
      <right style="thick">
        <color indexed="64"/>
      </right>
      <top style="hair">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auto="1"/>
      </right>
      <top style="thick">
        <color indexed="64"/>
      </top>
      <bottom style="thin">
        <color auto="1"/>
      </bottom>
      <diagonal/>
    </border>
    <border>
      <left style="thin">
        <color auto="1"/>
      </left>
      <right style="thin">
        <color auto="1"/>
      </right>
      <top style="thick">
        <color indexed="64"/>
      </top>
      <bottom style="thin">
        <color auto="1"/>
      </bottom>
      <diagonal/>
    </border>
    <border>
      <left style="thin">
        <color auto="1"/>
      </left>
      <right style="thick">
        <color indexed="64"/>
      </right>
      <top style="thick">
        <color indexed="64"/>
      </top>
      <bottom style="thin">
        <color auto="1"/>
      </bottom>
      <diagonal/>
    </border>
    <border>
      <left style="thick">
        <color indexed="64"/>
      </left>
      <right/>
      <top/>
      <bottom style="medium">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rgb="FF000000"/>
      </left>
      <right style="thin">
        <color rgb="FF000000"/>
      </right>
      <top style="thick">
        <color rgb="FF000000"/>
      </top>
      <bottom/>
      <diagonal/>
    </border>
    <border diagonalDown="1">
      <left style="thin">
        <color rgb="FF000000"/>
      </left>
      <right style="thin">
        <color rgb="FF000000"/>
      </right>
      <top style="thick">
        <color rgb="FF000000"/>
      </top>
      <bottom/>
      <diagonal style="thin">
        <color rgb="FF000000"/>
      </diagonal>
    </border>
    <border>
      <left style="thin">
        <color rgb="FF000000"/>
      </left>
      <right/>
      <top style="thick">
        <color rgb="FF000000"/>
      </top>
      <bottom/>
      <diagonal/>
    </border>
    <border>
      <left/>
      <right/>
      <top style="thick">
        <color rgb="FF000000"/>
      </top>
      <bottom/>
      <diagonal/>
    </border>
    <border>
      <left/>
      <right style="thin">
        <color rgb="FF000000"/>
      </right>
      <top style="thick">
        <color rgb="FF000000"/>
      </top>
      <bottom/>
      <diagonal/>
    </border>
    <border>
      <left/>
      <right style="thick">
        <color rgb="FF000000"/>
      </right>
      <top style="thick">
        <color rgb="FF000000"/>
      </top>
      <bottom/>
      <diagonal/>
    </border>
    <border>
      <left style="thick">
        <color rgb="FF000000"/>
      </left>
      <right style="thin">
        <color rgb="FF000000"/>
      </right>
      <top/>
      <bottom/>
      <diagonal/>
    </border>
    <border diagonalDown="1">
      <left style="thin">
        <color rgb="FF000000"/>
      </left>
      <right style="thin">
        <color rgb="FF000000"/>
      </right>
      <top/>
      <bottom/>
      <diagonal style="thin">
        <color rgb="FF000000"/>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ck">
        <color rgb="FF000000"/>
      </right>
      <top/>
      <bottom style="thin">
        <color rgb="FF000000"/>
      </bottom>
      <diagonal/>
    </border>
    <border>
      <left style="thick">
        <color rgb="FF000000"/>
      </left>
      <right style="thin">
        <color rgb="FF000000"/>
      </right>
      <top/>
      <bottom style="double">
        <color rgb="FF000000"/>
      </bottom>
      <diagonal/>
    </border>
    <border diagonalDown="1">
      <left style="thin">
        <color rgb="FF000000"/>
      </left>
      <right style="thin">
        <color rgb="FF000000"/>
      </right>
      <top/>
      <bottom style="double">
        <color rgb="FF000000"/>
      </bottom>
      <diagonal style="thin">
        <color rgb="FF000000"/>
      </diagonal>
    </border>
    <border>
      <left style="thin">
        <color rgb="FF000000"/>
      </left>
      <right style="thin">
        <color rgb="FF000000"/>
      </right>
      <top style="thin">
        <color rgb="FF000000"/>
      </top>
      <bottom style="double">
        <color rgb="FF000000"/>
      </bottom>
      <diagonal/>
    </border>
    <border>
      <left style="thin">
        <color rgb="FF000000"/>
      </left>
      <right style="thick">
        <color rgb="FF000000"/>
      </right>
      <top style="thin">
        <color rgb="FF000000"/>
      </top>
      <bottom style="double">
        <color rgb="FF000000"/>
      </bottom>
      <diagonal/>
    </border>
    <border>
      <left style="thick">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thick">
        <color rgb="FF000000"/>
      </right>
      <top style="double">
        <color rgb="FF000000"/>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bottom style="thin">
        <color rgb="FF000000"/>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s>
  <cellStyleXfs count="289">
    <xf numFmtId="0" fontId="0" fillId="0" borderId="0">
      <alignment vertical="center"/>
    </xf>
    <xf numFmtId="0" fontId="5" fillId="0" borderId="0"/>
    <xf numFmtId="41" fontId="5" fillId="0" borderId="0" applyFont="0" applyFill="0" applyBorder="0" applyAlignment="0" applyProtection="0"/>
    <xf numFmtId="41" fontId="5" fillId="0" borderId="0" applyFont="0" applyFill="0" applyBorder="0" applyAlignment="0" applyProtection="0">
      <alignment vertical="center"/>
    </xf>
    <xf numFmtId="0" fontId="5" fillId="0" borderId="0"/>
    <xf numFmtId="191" fontId="17" fillId="0" borderId="0" applyFill="0" applyBorder="0" applyProtection="0"/>
    <xf numFmtId="38" fontId="17" fillId="0" borderId="33">
      <alignment horizontal="right"/>
    </xf>
    <xf numFmtId="0" fontId="17" fillId="0" borderId="0"/>
    <xf numFmtId="0" fontId="17" fillId="0" borderId="0"/>
    <xf numFmtId="0" fontId="18" fillId="0" borderId="0"/>
    <xf numFmtId="0" fontId="19" fillId="0" borderId="0"/>
    <xf numFmtId="0" fontId="20" fillId="0" borderId="0"/>
    <xf numFmtId="0" fontId="20" fillId="0" borderId="0"/>
    <xf numFmtId="0" fontId="21" fillId="0" borderId="0" applyFont="0" applyFill="0" applyBorder="0" applyAlignment="0" applyProtection="0"/>
    <xf numFmtId="0" fontId="18" fillId="0" borderId="0"/>
    <xf numFmtId="0" fontId="18" fillId="0" borderId="0"/>
    <xf numFmtId="0" fontId="19" fillId="0" borderId="0"/>
    <xf numFmtId="0" fontId="20" fillId="0" borderId="0"/>
    <xf numFmtId="0" fontId="20" fillId="0" borderId="0"/>
    <xf numFmtId="0" fontId="19" fillId="0" borderId="0"/>
    <xf numFmtId="0" fontId="20" fillId="0" borderId="0"/>
    <xf numFmtId="0" fontId="19" fillId="0" borderId="0"/>
    <xf numFmtId="0" fontId="19" fillId="0" borderId="0"/>
    <xf numFmtId="0" fontId="20" fillId="0" borderId="0"/>
    <xf numFmtId="0" fontId="18" fillId="0" borderId="0"/>
    <xf numFmtId="0" fontId="19" fillId="0" borderId="0"/>
    <xf numFmtId="0" fontId="20" fillId="0" borderId="0"/>
    <xf numFmtId="0" fontId="19" fillId="0" borderId="0"/>
    <xf numFmtId="0" fontId="20" fillId="0" borderId="0"/>
    <xf numFmtId="0" fontId="18" fillId="0" borderId="0"/>
    <xf numFmtId="0" fontId="20" fillId="0" borderId="0"/>
    <xf numFmtId="0" fontId="19" fillId="0" borderId="0"/>
    <xf numFmtId="0" fontId="19" fillId="0" borderId="0"/>
    <xf numFmtId="0" fontId="19" fillId="0" borderId="0"/>
    <xf numFmtId="0" fontId="20" fillId="0" borderId="0"/>
    <xf numFmtId="0" fontId="20" fillId="0" borderId="0"/>
    <xf numFmtId="0" fontId="19" fillId="0" borderId="0"/>
    <xf numFmtId="0" fontId="20" fillId="0" borderId="0"/>
    <xf numFmtId="0" fontId="19" fillId="0" borderId="0"/>
    <xf numFmtId="0" fontId="20" fillId="0" borderId="0"/>
    <xf numFmtId="0" fontId="19" fillId="0" borderId="0"/>
    <xf numFmtId="0" fontId="20" fillId="0" borderId="0"/>
    <xf numFmtId="0" fontId="18" fillId="0" borderId="0"/>
    <xf numFmtId="0" fontId="19" fillId="0" borderId="0"/>
    <xf numFmtId="0" fontId="19" fillId="0" borderId="0"/>
    <xf numFmtId="0" fontId="20" fillId="0" borderId="0"/>
    <xf numFmtId="0" fontId="18" fillId="0" borderId="0"/>
    <xf numFmtId="0" fontId="22" fillId="0" borderId="0">
      <protection locked="0"/>
    </xf>
    <xf numFmtId="0" fontId="23" fillId="0" borderId="0"/>
    <xf numFmtId="192" fontId="22" fillId="0" borderId="0">
      <protection locked="0"/>
    </xf>
    <xf numFmtId="0" fontId="24" fillId="0" borderId="0">
      <protection locked="0"/>
    </xf>
    <xf numFmtId="0" fontId="24" fillId="0" borderId="0">
      <protection locked="0"/>
    </xf>
    <xf numFmtId="0" fontId="17" fillId="0" borderId="40">
      <alignment horizontal="center"/>
    </xf>
    <xf numFmtId="0" fontId="22" fillId="0" borderId="0">
      <protection locked="0"/>
    </xf>
    <xf numFmtId="42" fontId="25" fillId="0" borderId="0" applyFont="0" applyFill="0" applyBorder="0" applyAlignment="0" applyProtection="0"/>
    <xf numFmtId="0" fontId="26" fillId="0" borderId="0" applyFont="0" applyFill="0" applyBorder="0" applyAlignment="0" applyProtection="0"/>
    <xf numFmtId="193" fontId="27" fillId="0" borderId="0" applyFont="0" applyFill="0" applyBorder="0" applyAlignment="0" applyProtection="0"/>
    <xf numFmtId="44" fontId="25" fillId="0" borderId="0" applyFont="0" applyFill="0" applyBorder="0" applyAlignment="0" applyProtection="0"/>
    <xf numFmtId="0" fontId="26" fillId="0" borderId="0" applyFont="0" applyFill="0" applyBorder="0" applyAlignment="0" applyProtection="0"/>
    <xf numFmtId="194" fontId="27" fillId="0" borderId="0" applyFont="0" applyFill="0" applyBorder="0" applyAlignment="0" applyProtection="0"/>
    <xf numFmtId="195" fontId="22" fillId="0" borderId="0">
      <protection locked="0"/>
    </xf>
    <xf numFmtId="0" fontId="20" fillId="0" borderId="0"/>
    <xf numFmtId="41" fontId="25" fillId="0" borderId="0" applyFont="0" applyFill="0" applyBorder="0" applyAlignment="0" applyProtection="0"/>
    <xf numFmtId="0" fontId="26" fillId="0" borderId="0" applyFont="0" applyFill="0" applyBorder="0" applyAlignment="0" applyProtection="0"/>
    <xf numFmtId="0" fontId="28" fillId="0" borderId="0" applyFont="0" applyFill="0" applyBorder="0" applyAlignment="0" applyProtection="0"/>
    <xf numFmtId="43" fontId="25" fillId="0" borderId="0" applyFont="0" applyFill="0" applyBorder="0" applyAlignment="0" applyProtection="0"/>
    <xf numFmtId="0" fontId="26" fillId="0" borderId="0" applyFont="0" applyFill="0" applyBorder="0" applyAlignment="0" applyProtection="0"/>
    <xf numFmtId="196" fontId="17" fillId="0" borderId="0" applyFont="0" applyFill="0" applyBorder="0" applyAlignment="0" applyProtection="0"/>
    <xf numFmtId="4" fontId="22" fillId="0" borderId="0">
      <protection locked="0"/>
    </xf>
    <xf numFmtId="197" fontId="22" fillId="0" borderId="0">
      <protection locked="0"/>
    </xf>
    <xf numFmtId="0" fontId="29" fillId="0" borderId="0"/>
    <xf numFmtId="0" fontId="30" fillId="0" borderId="0"/>
    <xf numFmtId="0" fontId="26" fillId="0" borderId="0"/>
    <xf numFmtId="0" fontId="31" fillId="0" borderId="0"/>
    <xf numFmtId="198" fontId="5" fillId="0" borderId="0" applyFill="0" applyBorder="0" applyAlignment="0"/>
    <xf numFmtId="0" fontId="32" fillId="0" borderId="0"/>
    <xf numFmtId="0" fontId="22" fillId="0" borderId="41">
      <protection locked="0"/>
    </xf>
    <xf numFmtId="4" fontId="22" fillId="0" borderId="0">
      <protection locked="0"/>
    </xf>
    <xf numFmtId="38" fontId="19" fillId="0" borderId="0" applyFont="0" applyFill="0" applyBorder="0" applyAlignment="0" applyProtection="0"/>
    <xf numFmtId="199" fontId="18" fillId="0" borderId="0"/>
    <xf numFmtId="200" fontId="19" fillId="0" borderId="0" applyFont="0" applyFill="0" applyBorder="0" applyAlignment="0" applyProtection="0"/>
    <xf numFmtId="3" fontId="33" fillId="0" borderId="0" applyFont="0" applyFill="0" applyBorder="0" applyAlignment="0" applyProtection="0"/>
    <xf numFmtId="0" fontId="34" fillId="0" borderId="0" applyNumberFormat="0" applyAlignment="0">
      <alignment horizontal="left"/>
    </xf>
    <xf numFmtId="0" fontId="21" fillId="0" borderId="0" applyFont="0" applyFill="0" applyBorder="0" applyAlignment="0" applyProtection="0"/>
    <xf numFmtId="0" fontId="17" fillId="0" borderId="0">
      <protection locked="0"/>
    </xf>
    <xf numFmtId="0" fontId="35" fillId="0" borderId="0" applyFont="0" applyFill="0" applyBorder="0" applyAlignment="0" applyProtection="0"/>
    <xf numFmtId="201" fontId="5" fillId="0" borderId="0" applyFont="0" applyFill="0" applyBorder="0" applyAlignment="0" applyProtection="0"/>
    <xf numFmtId="202" fontId="5" fillId="0" borderId="0" applyFont="0" applyFill="0" applyBorder="0" applyAlignment="0" applyProtection="0"/>
    <xf numFmtId="37" fontId="17" fillId="0" borderId="0"/>
    <xf numFmtId="0" fontId="33" fillId="0" borderId="0" applyFont="0" applyFill="0" applyBorder="0" applyAlignment="0" applyProtection="0"/>
    <xf numFmtId="203" fontId="19" fillId="0" borderId="0" applyFont="0" applyFill="0" applyBorder="0" applyAlignment="0" applyProtection="0"/>
    <xf numFmtId="204" fontId="19" fillId="0" borderId="0" applyFont="0" applyFill="0" applyBorder="0" applyAlignment="0" applyProtection="0"/>
    <xf numFmtId="0" fontId="5" fillId="0" borderId="0"/>
    <xf numFmtId="205" fontId="29" fillId="0" borderId="0" applyFill="0" applyBorder="0">
      <alignment horizontal="centerContinuous"/>
    </xf>
    <xf numFmtId="206" fontId="22" fillId="0" borderId="0">
      <protection locked="0"/>
    </xf>
    <xf numFmtId="207" fontId="22" fillId="0" borderId="0">
      <protection locked="0"/>
    </xf>
    <xf numFmtId="0" fontId="36" fillId="0" borderId="0" applyNumberFormat="0" applyAlignment="0">
      <alignment horizontal="left"/>
    </xf>
    <xf numFmtId="208" fontId="5" fillId="0" borderId="0" applyFont="0" applyFill="0" applyBorder="0" applyAlignment="0" applyProtection="0"/>
    <xf numFmtId="0" fontId="22" fillId="0" borderId="0">
      <protection locked="0"/>
    </xf>
    <xf numFmtId="0" fontId="22" fillId="0" borderId="0">
      <protection locked="0"/>
    </xf>
    <xf numFmtId="0" fontId="37" fillId="0" borderId="0">
      <protection locked="0"/>
    </xf>
    <xf numFmtId="0" fontId="22" fillId="0" borderId="0">
      <protection locked="0"/>
    </xf>
    <xf numFmtId="0" fontId="22" fillId="0" borderId="0">
      <protection locked="0"/>
    </xf>
    <xf numFmtId="0" fontId="22" fillId="0" borderId="0">
      <protection locked="0"/>
    </xf>
    <xf numFmtId="0" fontId="37" fillId="0" borderId="0">
      <protection locked="0"/>
    </xf>
    <xf numFmtId="2" fontId="33" fillId="0" borderId="0" applyFont="0" applyFill="0" applyBorder="0" applyAlignment="0" applyProtection="0"/>
    <xf numFmtId="209" fontId="17" fillId="0" borderId="0"/>
    <xf numFmtId="38" fontId="38" fillId="3" borderId="0" applyNumberFormat="0" applyBorder="0" applyAlignment="0" applyProtection="0"/>
    <xf numFmtId="0" fontId="39" fillId="0" borderId="0" applyAlignment="0">
      <alignment horizontal="right"/>
    </xf>
    <xf numFmtId="0" fontId="40" fillId="0" borderId="0"/>
    <xf numFmtId="0" fontId="41" fillId="0" borderId="0"/>
    <xf numFmtId="0" fontId="42" fillId="0" borderId="0">
      <alignment horizontal="left"/>
    </xf>
    <xf numFmtId="0" fontId="43" fillId="0" borderId="42" applyNumberFormat="0" applyAlignment="0" applyProtection="0">
      <alignment horizontal="left" vertical="center"/>
    </xf>
    <xf numFmtId="0" fontId="43" fillId="0" borderId="6">
      <alignment horizontal="left" vertical="center"/>
    </xf>
    <xf numFmtId="0" fontId="44" fillId="0" borderId="0" applyNumberFormat="0" applyFill="0" applyBorder="0" applyAlignment="0" applyProtection="0"/>
    <xf numFmtId="0" fontId="45" fillId="0" borderId="0" applyNumberFormat="0" applyFill="0" applyBorder="0" applyAlignment="0" applyProtection="0"/>
    <xf numFmtId="210" fontId="21" fillId="0" borderId="0">
      <protection locked="0"/>
    </xf>
    <xf numFmtId="210" fontId="21" fillId="0" borderId="0">
      <protection locked="0"/>
    </xf>
    <xf numFmtId="0" fontId="46" fillId="0" borderId="0" applyNumberFormat="0" applyFill="0" applyBorder="0" applyAlignment="0" applyProtection="0"/>
    <xf numFmtId="10" fontId="38" fillId="4" borderId="1" applyNumberFormat="0" applyBorder="0" applyAlignment="0" applyProtection="0"/>
    <xf numFmtId="211" fontId="47" fillId="0" borderId="1">
      <alignment vertical="center"/>
    </xf>
    <xf numFmtId="212" fontId="47" fillId="0" borderId="1">
      <alignment horizontal="right" vertical="center"/>
    </xf>
    <xf numFmtId="213" fontId="47" fillId="0" borderId="1">
      <alignment vertical="center"/>
    </xf>
    <xf numFmtId="214" fontId="47" fillId="0" borderId="1">
      <alignment vertical="center"/>
    </xf>
    <xf numFmtId="202" fontId="19" fillId="0" borderId="0" applyFont="0" applyFill="0" applyBorder="0" applyAlignment="0" applyProtection="0"/>
    <xf numFmtId="200" fontId="19" fillId="0" borderId="0" applyFont="0" applyFill="0" applyBorder="0" applyAlignment="0" applyProtection="0"/>
    <xf numFmtId="0" fontId="48" fillId="0" borderId="43"/>
    <xf numFmtId="0" fontId="19" fillId="0" borderId="0" applyFont="0" applyFill="0" applyBorder="0" applyAlignment="0" applyProtection="0"/>
    <xf numFmtId="0" fontId="19" fillId="0" borderId="0" applyFont="0" applyFill="0" applyBorder="0" applyAlignment="0" applyProtection="0"/>
    <xf numFmtId="37" fontId="49" fillId="0" borderId="0"/>
    <xf numFmtId="0" fontId="19" fillId="0" borderId="0" applyNumberFormat="0" applyFill="0" applyBorder="0" applyAlignment="0" applyProtection="0"/>
    <xf numFmtId="215" fontId="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7" fillId="0" borderId="0"/>
    <xf numFmtId="0" fontId="19" fillId="0" borderId="0"/>
    <xf numFmtId="0" fontId="17" fillId="0" borderId="0">
      <protection locked="0"/>
    </xf>
    <xf numFmtId="10" fontId="19" fillId="0" borderId="0" applyFont="0" applyFill="0" applyBorder="0" applyAlignment="0" applyProtection="0"/>
    <xf numFmtId="216" fontId="5" fillId="0" borderId="0">
      <protection locked="0"/>
    </xf>
    <xf numFmtId="30" fontId="51" fillId="0" borderId="0" applyNumberFormat="0" applyFill="0" applyBorder="0" applyAlignment="0" applyProtection="0">
      <alignment horizontal="left"/>
    </xf>
    <xf numFmtId="0" fontId="19" fillId="0" borderId="0"/>
    <xf numFmtId="0" fontId="48" fillId="0" borderId="0"/>
    <xf numFmtId="40" fontId="52" fillId="0" borderId="0" applyBorder="0">
      <alignment horizontal="right"/>
    </xf>
    <xf numFmtId="0" fontId="53" fillId="3" borderId="0">
      <alignment horizontal="centerContinuous"/>
    </xf>
    <xf numFmtId="0" fontId="54" fillId="0" borderId="0" applyFill="0" applyBorder="0" applyProtection="0">
      <alignment horizontal="centerContinuous" vertical="center"/>
    </xf>
    <xf numFmtId="0" fontId="55" fillId="5" borderId="0" applyFill="0" applyBorder="0" applyProtection="0">
      <alignment horizontal="center" vertical="center"/>
    </xf>
    <xf numFmtId="217" fontId="29" fillId="0" borderId="0" applyFill="0" applyBorder="0">
      <alignment horizontal="centerContinuous"/>
    </xf>
    <xf numFmtId="0" fontId="33" fillId="0" borderId="41" applyNumberFormat="0" applyFont="0" applyFill="0" applyAlignment="0" applyProtection="0"/>
    <xf numFmtId="0" fontId="56" fillId="0" borderId="40">
      <alignment horizontal="left"/>
    </xf>
    <xf numFmtId="218" fontId="19" fillId="0" borderId="0" applyFont="0" applyFill="0" applyBorder="0" applyAlignment="0" applyProtection="0"/>
    <xf numFmtId="219" fontId="19" fillId="0" borderId="0" applyFont="0" applyFill="0" applyBorder="0" applyAlignment="0" applyProtection="0"/>
    <xf numFmtId="2" fontId="57" fillId="0" borderId="0" applyFon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0"/>
    <xf numFmtId="220" fontId="5" fillId="0" borderId="0"/>
    <xf numFmtId="220" fontId="5" fillId="0" borderId="0"/>
    <xf numFmtId="220" fontId="5" fillId="0" borderId="0"/>
    <xf numFmtId="220" fontId="5" fillId="0" borderId="0"/>
    <xf numFmtId="220" fontId="5" fillId="0" borderId="0"/>
    <xf numFmtId="220" fontId="5" fillId="0" borderId="0"/>
    <xf numFmtId="220" fontId="5" fillId="0" borderId="0"/>
    <xf numFmtId="220" fontId="5" fillId="0" borderId="0"/>
    <xf numFmtId="220" fontId="5" fillId="0" borderId="0"/>
    <xf numFmtId="220" fontId="5" fillId="0" borderId="0"/>
    <xf numFmtId="220" fontId="5" fillId="0" borderId="0"/>
    <xf numFmtId="0" fontId="57" fillId="0" borderId="0" applyFont="0" applyFill="0" applyBorder="0" applyAlignment="0" applyProtection="0"/>
    <xf numFmtId="3" fontId="20" fillId="0" borderId="13">
      <alignment horizontal="center"/>
    </xf>
    <xf numFmtId="221" fontId="61" fillId="0" borderId="3" applyFont="0" applyFill="0" applyBorder="0" applyAlignment="0" applyProtection="0">
      <alignment horizontal="center" vertical="center"/>
    </xf>
    <xf numFmtId="0" fontId="57" fillId="0" borderId="0" applyFont="0" applyFill="0" applyBorder="0" applyAlignment="0" applyProtection="0"/>
    <xf numFmtId="0" fontId="62" fillId="0" borderId="0" applyNumberFormat="0" applyFill="0" applyBorder="0" applyAlignment="0" applyProtection="0">
      <alignment vertical="top"/>
      <protection locked="0"/>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9" fontId="63" fillId="5" borderId="0" applyFill="0" applyBorder="0" applyProtection="0">
      <alignment horizontal="right"/>
    </xf>
    <xf numFmtId="10" fontId="63" fillId="0" borderId="0" applyFill="0" applyBorder="0" applyProtection="0">
      <alignment horizontal="right"/>
    </xf>
    <xf numFmtId="9" fontId="5" fillId="0" borderId="0" applyFont="0" applyFill="0" applyBorder="0" applyAlignment="0" applyProtection="0">
      <alignment vertical="center"/>
    </xf>
    <xf numFmtId="0" fontId="64" fillId="0" borderId="0"/>
    <xf numFmtId="49" fontId="5" fillId="0" borderId="0" applyFont="0" applyFill="0" applyBorder="0" applyProtection="0">
      <alignment vertical="center"/>
    </xf>
    <xf numFmtId="0" fontId="65" fillId="0" borderId="0" applyNumberFormat="0" applyFont="0" applyFill="0" applyBorder="0" applyProtection="0">
      <alignment horizontal="centerContinuous" vertical="center"/>
    </xf>
    <xf numFmtId="221" fontId="66" fillId="0" borderId="8">
      <alignment vertical="center"/>
    </xf>
    <xf numFmtId="49" fontId="5" fillId="0" borderId="1" applyBorder="0">
      <alignment horizontal="right" vertical="center"/>
    </xf>
    <xf numFmtId="49" fontId="67" fillId="0" borderId="44" applyFont="0" applyFill="0" applyBorder="0" applyProtection="0">
      <alignment horizontal="right" vertical="center"/>
    </xf>
    <xf numFmtId="49" fontId="5" fillId="0" borderId="0" applyFont="0" applyFill="0" applyBorder="0" applyAlignment="0" applyProtection="0"/>
    <xf numFmtId="3" fontId="17" fillId="0" borderId="0" applyFont="0" applyFill="0" applyBorder="0" applyAlignment="0" applyProtection="0"/>
    <xf numFmtId="223" fontId="5" fillId="0" borderId="0">
      <alignment vertical="center"/>
    </xf>
    <xf numFmtId="224" fontId="68" fillId="0" borderId="0" applyFont="0" applyFill="0" applyBorder="0" applyAlignment="0" applyProtection="0">
      <alignment horizontal="centerContinuous" vertical="center"/>
    </xf>
    <xf numFmtId="193" fontId="68" fillId="0" borderId="0" applyFont="0" applyFill="0" applyBorder="0" applyAlignment="0" applyProtection="0">
      <alignment vertical="center"/>
    </xf>
    <xf numFmtId="41" fontId="5" fillId="0" borderId="0" applyFont="0" applyFill="0" applyBorder="0" applyAlignment="0" applyProtection="0"/>
    <xf numFmtId="0" fontId="17" fillId="0" borderId="0"/>
    <xf numFmtId="0" fontId="18" fillId="0" borderId="0"/>
    <xf numFmtId="0" fontId="18" fillId="0" borderId="0"/>
    <xf numFmtId="0" fontId="18" fillId="0" borderId="0"/>
    <xf numFmtId="0" fontId="69" fillId="0" borderId="24"/>
    <xf numFmtId="225" fontId="47" fillId="0" borderId="1" applyBorder="0">
      <alignment vertical="center"/>
    </xf>
    <xf numFmtId="226" fontId="70" fillId="0" borderId="0" applyFill="0" applyBorder="0">
      <alignment horizontal="centerContinuous"/>
    </xf>
    <xf numFmtId="227" fontId="70" fillId="0" borderId="0" applyFill="0" applyBorder="0">
      <alignment horizontal="centerContinuous"/>
    </xf>
    <xf numFmtId="0" fontId="71" fillId="0" borderId="0">
      <alignment vertical="center"/>
    </xf>
    <xf numFmtId="49" fontId="63" fillId="0" borderId="33" applyNumberFormat="0" applyAlignment="0"/>
    <xf numFmtId="2" fontId="70" fillId="0" borderId="0" applyFill="0" applyBorder="0" applyProtection="0">
      <alignment horizontal="centerContinuous"/>
    </xf>
    <xf numFmtId="0" fontId="72" fillId="0" borderId="0" applyNumberFormat="0" applyBorder="0" applyAlignment="0">
      <alignment horizontal="centerContinuous" vertical="center"/>
    </xf>
    <xf numFmtId="4" fontId="57" fillId="0" borderId="0" applyFont="0" applyFill="0" applyBorder="0" applyAlignment="0" applyProtection="0"/>
    <xf numFmtId="0" fontId="60" fillId="0" borderId="0"/>
    <xf numFmtId="4" fontId="57" fillId="0" borderId="0" applyFont="0" applyFill="0" applyBorder="0" applyAlignment="0" applyProtection="0"/>
    <xf numFmtId="3" fontId="57" fillId="0" borderId="0" applyFont="0" applyFill="0" applyBorder="0" applyAlignment="0" applyProtection="0"/>
    <xf numFmtId="228" fontId="29" fillId="0" borderId="0" applyFill="0" applyBorder="0">
      <alignment horizontal="centerContinuous"/>
    </xf>
    <xf numFmtId="229" fontId="70" fillId="0" borderId="0" applyFill="0" applyBorder="0">
      <alignment horizontal="centerContinuous"/>
    </xf>
    <xf numFmtId="230" fontId="70" fillId="0" borderId="0" applyFill="0" applyBorder="0">
      <alignment horizontal="centerContinuous"/>
    </xf>
    <xf numFmtId="0" fontId="17" fillId="0" borderId="0"/>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0" fontId="17" fillId="0" borderId="0" applyFont="0" applyFill="0" applyBorder="0" applyAlignment="0" applyProtection="0"/>
    <xf numFmtId="231" fontId="5" fillId="0" borderId="0" applyNumberFormat="0" applyFont="0" applyFill="0" applyBorder="0" applyProtection="0">
      <alignment vertical="center"/>
    </xf>
    <xf numFmtId="232" fontId="19" fillId="0" borderId="1"/>
    <xf numFmtId="178" fontId="17" fillId="5" borderId="0" applyFill="0" applyBorder="0" applyProtection="0">
      <alignment horizontal="right"/>
    </xf>
    <xf numFmtId="0" fontId="17" fillId="0" borderId="0" applyFont="0" applyFill="0" applyBorder="0" applyAlignment="0" applyProtection="0"/>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10" fontId="57" fillId="0" borderId="0" applyFont="0" applyFill="0" applyBorder="0" applyAlignment="0" applyProtection="0"/>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222" fontId="5" fillId="0" borderId="0">
      <protection locked="0"/>
    </xf>
    <xf numFmtId="0" fontId="5" fillId="0" borderId="0"/>
    <xf numFmtId="0" fontId="2" fillId="0" borderId="0">
      <alignment vertical="center"/>
    </xf>
    <xf numFmtId="0" fontId="73" fillId="0" borderId="0">
      <alignment vertical="center"/>
    </xf>
    <xf numFmtId="0" fontId="74" fillId="0" borderId="0"/>
    <xf numFmtId="0" fontId="19" fillId="0" borderId="0"/>
    <xf numFmtId="0" fontId="5" fillId="0" borderId="0">
      <alignment vertical="center"/>
    </xf>
    <xf numFmtId="0" fontId="5" fillId="0" borderId="0"/>
    <xf numFmtId="0" fontId="5" fillId="0" borderId="0"/>
    <xf numFmtId="0" fontId="17" fillId="0" borderId="8">
      <alignment vertical="center" wrapText="1"/>
    </xf>
    <xf numFmtId="0" fontId="57" fillId="0" borderId="41" applyNumberFormat="0" applyFont="0" applyFill="0" applyAlignment="0" applyProtection="0"/>
    <xf numFmtId="233" fontId="57" fillId="0" borderId="0" applyFont="0" applyFill="0" applyBorder="0" applyAlignment="0" applyProtection="0"/>
    <xf numFmtId="234" fontId="57" fillId="0" borderId="0" applyFont="0" applyFill="0" applyBorder="0" applyAlignment="0" applyProtection="0"/>
    <xf numFmtId="0" fontId="5" fillId="0" borderId="0"/>
    <xf numFmtId="0" fontId="108" fillId="0" borderId="0">
      <alignment vertical="center"/>
    </xf>
    <xf numFmtId="0" fontId="60" fillId="0" borderId="0"/>
    <xf numFmtId="236" fontId="21" fillId="0" borderId="0" applyFont="0" applyFill="0" applyBorder="0" applyAlignment="0" applyProtection="0"/>
    <xf numFmtId="0" fontId="5" fillId="0" borderId="0"/>
    <xf numFmtId="0" fontId="108" fillId="0" borderId="0">
      <alignment vertical="center"/>
    </xf>
  </cellStyleXfs>
  <cellXfs count="925">
    <xf numFmtId="0" fontId="0" fillId="0" borderId="0" xfId="0">
      <alignment vertical="center"/>
    </xf>
    <xf numFmtId="0" fontId="0" fillId="0" borderId="0" xfId="0" quotePrefix="1">
      <alignment vertical="center"/>
    </xf>
    <xf numFmtId="0" fontId="3" fillId="0" borderId="0" xfId="0" applyFont="1">
      <alignment vertical="center"/>
    </xf>
    <xf numFmtId="0" fontId="3" fillId="0" borderId="0" xfId="0" quotePrefix="1" applyFont="1" applyAlignment="1">
      <alignment vertical="center"/>
    </xf>
    <xf numFmtId="0" fontId="3" fillId="0" borderId="0" xfId="0" applyFont="1" applyAlignment="1">
      <alignment vertical="center"/>
    </xf>
    <xf numFmtId="176" fontId="3" fillId="0" borderId="0" xfId="0" applyNumberFormat="1" applyFont="1" applyAlignment="1">
      <alignment vertical="center"/>
    </xf>
    <xf numFmtId="176" fontId="3" fillId="0" borderId="0" xfId="0" applyNumberFormat="1" applyFont="1">
      <alignment vertical="center"/>
    </xf>
    <xf numFmtId="179" fontId="3" fillId="0" borderId="0" xfId="0" applyNumberFormat="1" applyFont="1" applyAlignment="1">
      <alignment vertical="center"/>
    </xf>
    <xf numFmtId="0" fontId="3" fillId="0" borderId="0" xfId="0" applyFont="1" applyAlignment="1">
      <alignment horizontal="center" vertical="center"/>
    </xf>
    <xf numFmtId="0" fontId="3" fillId="0" borderId="4" xfId="0" quotePrefix="1" applyFont="1" applyBorder="1" applyAlignment="1">
      <alignment vertical="center" wrapText="1"/>
    </xf>
    <xf numFmtId="0" fontId="3" fillId="0" borderId="8" xfId="0" quotePrefix="1" applyFont="1" applyBorder="1" applyAlignment="1">
      <alignment vertical="center" wrapText="1"/>
    </xf>
    <xf numFmtId="179" fontId="3" fillId="0" borderId="8" xfId="0" quotePrefix="1" applyNumberFormat="1" applyFont="1" applyBorder="1" applyAlignment="1">
      <alignment horizontal="center" vertical="center" wrapText="1"/>
    </xf>
    <xf numFmtId="180" fontId="3" fillId="0" borderId="8" xfId="0" applyNumberFormat="1" applyFont="1" applyBorder="1" applyAlignment="1">
      <alignment vertical="center" wrapText="1"/>
    </xf>
    <xf numFmtId="180" fontId="3" fillId="0" borderId="8" xfId="0" quotePrefix="1" applyNumberFormat="1" applyFont="1" applyBorder="1" applyAlignment="1">
      <alignment vertical="center" wrapText="1"/>
    </xf>
    <xf numFmtId="0" fontId="3" fillId="0" borderId="8" xfId="0" quotePrefix="1"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177" fontId="3" fillId="0" borderId="8" xfId="0" applyNumberFormat="1" applyFont="1" applyBorder="1" applyAlignment="1">
      <alignment vertical="center" wrapText="1"/>
    </xf>
    <xf numFmtId="176" fontId="3" fillId="0" borderId="8" xfId="0" applyNumberFormat="1" applyFont="1" applyBorder="1" applyAlignment="1">
      <alignment vertical="center" wrapText="1"/>
    </xf>
    <xf numFmtId="0" fontId="3" fillId="0" borderId="13" xfId="0" quotePrefix="1" applyFont="1" applyBorder="1" applyAlignment="1">
      <alignment horizontal="center" vertical="center" wrapText="1"/>
    </xf>
    <xf numFmtId="181" fontId="7" fillId="0" borderId="0" xfId="1" applyNumberFormat="1" applyFont="1" applyAlignment="1">
      <alignment horizontal="center" vertical="center"/>
    </xf>
    <xf numFmtId="41" fontId="7" fillId="0" borderId="2" xfId="1" applyNumberFormat="1" applyFont="1" applyBorder="1" applyAlignment="1">
      <alignment vertical="center"/>
    </xf>
    <xf numFmtId="181" fontId="7" fillId="0" borderId="2" xfId="1" applyNumberFormat="1" applyFont="1" applyBorder="1" applyAlignment="1">
      <alignment horizontal="center" vertical="center"/>
    </xf>
    <xf numFmtId="181" fontId="7" fillId="0" borderId="2" xfId="1" applyNumberFormat="1" applyFont="1" applyBorder="1" applyAlignment="1">
      <alignment horizontal="right" vertical="center"/>
    </xf>
    <xf numFmtId="181" fontId="7" fillId="0" borderId="1" xfId="1" applyNumberFormat="1" applyFont="1" applyBorder="1" applyAlignment="1">
      <alignment horizontal="center" vertical="center"/>
    </xf>
    <xf numFmtId="181" fontId="7" fillId="0" borderId="0" xfId="1" applyNumberFormat="1" applyFont="1" applyBorder="1" applyAlignment="1">
      <alignment horizontal="center" vertical="center"/>
    </xf>
    <xf numFmtId="181" fontId="7" fillId="0" borderId="15" xfId="1" applyNumberFormat="1" applyFont="1" applyBorder="1" applyAlignment="1">
      <alignment horizontal="center" vertical="center"/>
    </xf>
    <xf numFmtId="181" fontId="7" fillId="0" borderId="16" xfId="1" applyNumberFormat="1" applyFont="1" applyBorder="1" applyAlignment="1">
      <alignment horizontal="center" vertical="center"/>
    </xf>
    <xf numFmtId="181" fontId="7" fillId="0" borderId="16" xfId="1" applyNumberFormat="1" applyFont="1" applyBorder="1" applyAlignment="1">
      <alignment horizontal="distributed" vertical="center"/>
    </xf>
    <xf numFmtId="181" fontId="9" fillId="0" borderId="16" xfId="1" applyNumberFormat="1" applyFont="1" applyBorder="1" applyAlignment="1">
      <alignment horizontal="distributed" vertical="center"/>
    </xf>
    <xf numFmtId="181" fontId="9" fillId="0" borderId="15" xfId="2" applyNumberFormat="1" applyFont="1" applyBorder="1" applyAlignment="1">
      <alignment horizontal="distributed" vertical="center"/>
    </xf>
    <xf numFmtId="181" fontId="9" fillId="0" borderId="16" xfId="2" applyNumberFormat="1" applyFont="1" applyBorder="1" applyAlignment="1">
      <alignment horizontal="center" vertical="center"/>
    </xf>
    <xf numFmtId="181" fontId="9" fillId="0" borderId="16" xfId="2" applyNumberFormat="1" applyFont="1" applyBorder="1" applyAlignment="1">
      <alignment horizontal="distributed" vertical="center"/>
    </xf>
    <xf numFmtId="181" fontId="7" fillId="0" borderId="17" xfId="2" applyNumberFormat="1" applyFont="1" applyBorder="1" applyAlignment="1">
      <alignment horizontal="right" vertical="center"/>
    </xf>
    <xf numFmtId="181" fontId="7" fillId="0" borderId="16" xfId="2" applyNumberFormat="1" applyFont="1" applyBorder="1" applyAlignment="1">
      <alignment horizontal="distributed" vertical="center"/>
    </xf>
    <xf numFmtId="181" fontId="7" fillId="0" borderId="18" xfId="2" applyNumberFormat="1" applyFont="1" applyBorder="1" applyAlignment="1">
      <alignment horizontal="right" vertical="center"/>
    </xf>
    <xf numFmtId="181" fontId="7" fillId="0" borderId="15" xfId="2" applyNumberFormat="1" applyFont="1" applyBorder="1" applyAlignment="1">
      <alignment horizontal="distributed" vertical="center"/>
    </xf>
    <xf numFmtId="181" fontId="7" fillId="0" borderId="16" xfId="2" applyNumberFormat="1" applyFont="1" applyBorder="1" applyAlignment="1">
      <alignment horizontal="center" vertical="center"/>
    </xf>
    <xf numFmtId="181" fontId="7" fillId="0" borderId="19" xfId="1" applyNumberFormat="1" applyFont="1" applyBorder="1" applyAlignment="1">
      <alignment horizontal="center" vertical="center"/>
    </xf>
    <xf numFmtId="181" fontId="7" fillId="0" borderId="20" xfId="1" applyNumberFormat="1" applyFont="1" applyBorder="1" applyAlignment="1">
      <alignment horizontal="center" vertical="center"/>
    </xf>
    <xf numFmtId="181" fontId="7" fillId="0" borderId="20" xfId="1" applyNumberFormat="1" applyFont="1" applyBorder="1" applyAlignment="1">
      <alignment horizontal="distributed" vertical="center"/>
    </xf>
    <xf numFmtId="181" fontId="7" fillId="0" borderId="19" xfId="2" applyNumberFormat="1" applyFont="1" applyBorder="1" applyAlignment="1">
      <alignment horizontal="distributed" vertical="center"/>
    </xf>
    <xf numFmtId="181" fontId="7" fillId="0" borderId="20" xfId="2" applyNumberFormat="1" applyFont="1" applyBorder="1" applyAlignment="1">
      <alignment horizontal="center" vertical="center"/>
    </xf>
    <xf numFmtId="181" fontId="7" fillId="0" borderId="20" xfId="2" applyNumberFormat="1" applyFont="1" applyBorder="1" applyAlignment="1">
      <alignment horizontal="distributed" vertical="center"/>
    </xf>
    <xf numFmtId="181" fontId="7" fillId="0" borderId="21" xfId="2" applyNumberFormat="1" applyFont="1" applyBorder="1" applyAlignment="1">
      <alignment horizontal="right" vertical="center"/>
    </xf>
    <xf numFmtId="181" fontId="7" fillId="0" borderId="22" xfId="2" applyNumberFormat="1" applyFont="1" applyBorder="1" applyAlignment="1">
      <alignment horizontal="right" vertical="center"/>
    </xf>
    <xf numFmtId="181" fontId="7" fillId="0" borderId="23" xfId="1" applyNumberFormat="1" applyFont="1" applyBorder="1" applyAlignment="1">
      <alignment horizontal="center" vertical="center"/>
    </xf>
    <xf numFmtId="181" fontId="7" fillId="0" borderId="24" xfId="1" applyNumberFormat="1" applyFont="1" applyBorder="1" applyAlignment="1">
      <alignment horizontal="center" vertical="center"/>
    </xf>
    <xf numFmtId="181" fontId="7" fillId="0" borderId="24" xfId="1" applyNumberFormat="1" applyFont="1" applyBorder="1" applyAlignment="1">
      <alignment horizontal="distributed" vertical="center"/>
    </xf>
    <xf numFmtId="181" fontId="7" fillId="0" borderId="23" xfId="2" applyNumberFormat="1" applyFont="1" applyBorder="1" applyAlignment="1">
      <alignment horizontal="distributed" vertical="center"/>
    </xf>
    <xf numFmtId="181" fontId="7" fillId="0" borderId="24" xfId="2" applyNumberFormat="1" applyFont="1" applyBorder="1" applyAlignment="1">
      <alignment horizontal="center" vertical="center"/>
    </xf>
    <xf numFmtId="181" fontId="7" fillId="0" borderId="24" xfId="2" applyNumberFormat="1" applyFont="1" applyBorder="1" applyAlignment="1">
      <alignment horizontal="distributed" vertical="center"/>
    </xf>
    <xf numFmtId="181" fontId="7" fillId="0" borderId="25" xfId="2" applyNumberFormat="1" applyFont="1" applyBorder="1" applyAlignment="1">
      <alignment horizontal="right" vertical="center"/>
    </xf>
    <xf numFmtId="181" fontId="7" fillId="0" borderId="26" xfId="2" applyNumberFormat="1" applyFont="1" applyBorder="1" applyAlignment="1">
      <alignment horizontal="right" vertical="center"/>
    </xf>
    <xf numFmtId="0" fontId="7" fillId="0" borderId="0" xfId="1" applyFont="1" applyBorder="1" applyAlignment="1">
      <alignment horizontal="center" vertical="center"/>
    </xf>
    <xf numFmtId="182" fontId="7" fillId="0" borderId="0" xfId="1" applyNumberFormat="1" applyFont="1" applyBorder="1" applyAlignment="1">
      <alignment horizontal="left" vertical="center"/>
    </xf>
    <xf numFmtId="0" fontId="7" fillId="0" borderId="0" xfId="1" applyFont="1" applyBorder="1" applyAlignment="1">
      <alignment horizontal="left" vertical="center"/>
    </xf>
    <xf numFmtId="181" fontId="7" fillId="0" borderId="0" xfId="2" applyNumberFormat="1" applyFont="1" applyBorder="1" applyAlignment="1">
      <alignment horizontal="distributed" vertical="center"/>
    </xf>
    <xf numFmtId="0" fontId="7" fillId="0" borderId="28" xfId="1" applyFont="1" applyBorder="1" applyAlignment="1">
      <alignment horizontal="left" vertical="center"/>
    </xf>
    <xf numFmtId="183" fontId="10" fillId="0" borderId="15" xfId="1" applyNumberFormat="1" applyFont="1" applyBorder="1" applyAlignment="1">
      <alignment horizontal="center" vertical="center"/>
    </xf>
    <xf numFmtId="181" fontId="7" fillId="0" borderId="19" xfId="2" applyNumberFormat="1" applyFont="1" applyBorder="1" applyAlignment="1">
      <alignment horizontal="right" vertical="center"/>
    </xf>
    <xf numFmtId="181" fontId="11" fillId="0" borderId="15" xfId="1" applyNumberFormat="1" applyFont="1" applyBorder="1" applyAlignment="1">
      <alignment horizontal="center" vertical="center"/>
    </xf>
    <xf numFmtId="0" fontId="7" fillId="0" borderId="16" xfId="1" applyFont="1" applyBorder="1" applyAlignment="1">
      <alignment horizontal="center" vertical="center"/>
    </xf>
    <xf numFmtId="182" fontId="7" fillId="0" borderId="16" xfId="1" applyNumberFormat="1" applyFont="1" applyBorder="1" applyAlignment="1">
      <alignment horizontal="left" vertical="center"/>
    </xf>
    <xf numFmtId="0" fontId="7" fillId="0" borderId="18" xfId="1" applyFont="1" applyBorder="1" applyAlignment="1">
      <alignment horizontal="left" vertical="center"/>
    </xf>
    <xf numFmtId="184" fontId="7" fillId="0" borderId="16" xfId="1" applyNumberFormat="1" applyFont="1" applyBorder="1" applyAlignment="1">
      <alignment horizontal="left" vertical="center"/>
    </xf>
    <xf numFmtId="0" fontId="7" fillId="0" borderId="16" xfId="1" applyFont="1" applyBorder="1" applyAlignment="1">
      <alignment horizontal="left" vertical="center"/>
    </xf>
    <xf numFmtId="185" fontId="7" fillId="0" borderId="16" xfId="1" applyNumberFormat="1" applyFont="1" applyBorder="1" applyAlignment="1">
      <alignment horizontal="left" vertical="center"/>
    </xf>
    <xf numFmtId="182" fontId="10" fillId="0" borderId="15" xfId="1" applyNumberFormat="1" applyFont="1" applyBorder="1" applyAlignment="1">
      <alignment horizontal="center" vertical="center"/>
    </xf>
    <xf numFmtId="183" fontId="10" fillId="0" borderId="0" xfId="1" applyNumberFormat="1" applyFont="1" applyBorder="1" applyAlignment="1">
      <alignment horizontal="center" vertical="center"/>
    </xf>
    <xf numFmtId="181" fontId="11" fillId="0" borderId="0" xfId="1" applyNumberFormat="1" applyFont="1" applyAlignment="1">
      <alignment horizontal="center" vertical="center"/>
    </xf>
    <xf numFmtId="181" fontId="7" fillId="0" borderId="29" xfId="1" applyNumberFormat="1" applyFont="1" applyBorder="1" applyAlignment="1">
      <alignment horizontal="center" vertical="center"/>
    </xf>
    <xf numFmtId="181" fontId="7" fillId="0" borderId="30" xfId="1" applyNumberFormat="1" applyFont="1" applyBorder="1" applyAlignment="1">
      <alignment horizontal="center" vertical="center"/>
    </xf>
    <xf numFmtId="181" fontId="7" fillId="0" borderId="30" xfId="1" applyNumberFormat="1" applyFont="1" applyBorder="1" applyAlignment="1">
      <alignment horizontal="distributed" vertical="center"/>
    </xf>
    <xf numFmtId="186" fontId="7" fillId="0" borderId="27" xfId="2" applyNumberFormat="1" applyFont="1" applyBorder="1" applyAlignment="1">
      <alignment horizontal="distributed" vertical="center"/>
    </xf>
    <xf numFmtId="181" fontId="7" fillId="0" borderId="0" xfId="2" applyNumberFormat="1" applyFont="1" applyBorder="1" applyAlignment="1">
      <alignment horizontal="center" vertical="center"/>
    </xf>
    <xf numFmtId="184" fontId="7" fillId="0" borderId="0" xfId="1" applyNumberFormat="1" applyFont="1" applyBorder="1" applyAlignment="1">
      <alignment horizontal="left" vertical="center"/>
    </xf>
    <xf numFmtId="0" fontId="7" fillId="0" borderId="31" xfId="2" applyNumberFormat="1" applyFont="1" applyBorder="1" applyAlignment="1">
      <alignment horizontal="center" vertical="center"/>
    </xf>
    <xf numFmtId="181" fontId="7" fillId="0" borderId="32" xfId="2" applyNumberFormat="1" applyFont="1" applyBorder="1" applyAlignment="1">
      <alignment horizontal="right" vertical="center"/>
    </xf>
    <xf numFmtId="181" fontId="7" fillId="0" borderId="30" xfId="2" applyNumberFormat="1" applyFont="1" applyBorder="1" applyAlignment="1">
      <alignment horizontal="distributed" vertical="center"/>
    </xf>
    <xf numFmtId="183" fontId="11" fillId="0" borderId="15" xfId="1" applyNumberFormat="1" applyFont="1" applyBorder="1" applyAlignment="1">
      <alignment horizontal="center" vertical="center"/>
    </xf>
    <xf numFmtId="184" fontId="12" fillId="0" borderId="30" xfId="1" applyNumberFormat="1" applyFont="1" applyBorder="1" applyAlignment="1">
      <alignment horizontal="center" vertical="center"/>
    </xf>
    <xf numFmtId="181" fontId="12" fillId="0" borderId="16" xfId="1" applyNumberFormat="1" applyFont="1" applyBorder="1" applyAlignment="1">
      <alignment horizontal="center" vertical="center"/>
    </xf>
    <xf numFmtId="41" fontId="11" fillId="0" borderId="1" xfId="3" applyFont="1" applyBorder="1" applyAlignment="1">
      <alignment vertical="center"/>
    </xf>
    <xf numFmtId="181" fontId="7" fillId="0" borderId="16" xfId="2" quotePrefix="1" applyNumberFormat="1" applyFont="1" applyBorder="1" applyAlignment="1">
      <alignment vertical="center"/>
    </xf>
    <xf numFmtId="181" fontId="7" fillId="0" borderId="16" xfId="2" applyNumberFormat="1" applyFont="1" applyBorder="1" applyAlignment="1">
      <alignment horizontal="left" vertical="center"/>
    </xf>
    <xf numFmtId="182" fontId="11" fillId="0" borderId="15" xfId="1" applyNumberFormat="1" applyFont="1" applyBorder="1" applyAlignment="1">
      <alignment horizontal="center" vertical="center"/>
    </xf>
    <xf numFmtId="187" fontId="7" fillId="0" borderId="16" xfId="1" applyNumberFormat="1" applyFont="1" applyBorder="1" applyAlignment="1">
      <alignment horizontal="left" vertical="center"/>
    </xf>
    <xf numFmtId="183" fontId="7" fillId="0" borderId="16" xfId="1" applyNumberFormat="1" applyFont="1" applyBorder="1" applyAlignment="1">
      <alignment horizontal="center" vertical="center"/>
    </xf>
    <xf numFmtId="185" fontId="7" fillId="0" borderId="16" xfId="2" applyNumberFormat="1" applyFont="1" applyBorder="1" applyAlignment="1">
      <alignment horizontal="distributed" vertical="center"/>
    </xf>
    <xf numFmtId="181" fontId="7" fillId="0" borderId="29" xfId="2" applyNumberFormat="1" applyFont="1" applyBorder="1" applyAlignment="1">
      <alignment horizontal="distributed" vertical="center"/>
    </xf>
    <xf numFmtId="181" fontId="7" fillId="0" borderId="30" xfId="2" applyNumberFormat="1" applyFont="1" applyBorder="1" applyAlignment="1">
      <alignment horizontal="center" vertical="center"/>
    </xf>
    <xf numFmtId="181" fontId="7" fillId="0" borderId="6" xfId="1" applyNumberFormat="1" applyFont="1" applyBorder="1" applyAlignment="1">
      <alignment horizontal="distributed" vertical="center"/>
    </xf>
    <xf numFmtId="181" fontId="7" fillId="0" borderId="4" xfId="2" applyNumberFormat="1" applyFont="1" applyBorder="1" applyAlignment="1">
      <alignment horizontal="distributed" vertical="center"/>
    </xf>
    <xf numFmtId="181" fontId="7" fillId="0" borderId="6" xfId="2" applyNumberFormat="1" applyFont="1" applyBorder="1" applyAlignment="1">
      <alignment horizontal="center" vertical="center"/>
    </xf>
    <xf numFmtId="181" fontId="7" fillId="0" borderId="6" xfId="2" applyNumberFormat="1" applyFont="1" applyBorder="1" applyAlignment="1">
      <alignment horizontal="distributed" vertical="center"/>
    </xf>
    <xf numFmtId="181" fontId="7" fillId="0" borderId="1" xfId="2" applyNumberFormat="1" applyFont="1" applyBorder="1" applyAlignment="1">
      <alignment horizontal="right" vertical="center"/>
    </xf>
    <xf numFmtId="0" fontId="7" fillId="0" borderId="5" xfId="1" applyFont="1" applyBorder="1" applyAlignment="1">
      <alignment horizontal="left" vertical="center"/>
    </xf>
    <xf numFmtId="189" fontId="7" fillId="0" borderId="15" xfId="1" applyNumberFormat="1" applyFont="1" applyBorder="1" applyAlignment="1">
      <alignment horizontal="center" vertical="center"/>
    </xf>
    <xf numFmtId="181" fontId="7" fillId="0" borderId="0" xfId="1" applyNumberFormat="1" applyFont="1" applyBorder="1" applyAlignment="1">
      <alignment vertical="center"/>
    </xf>
    <xf numFmtId="181" fontId="7" fillId="0" borderId="0" xfId="1" applyNumberFormat="1" applyFont="1" applyAlignment="1">
      <alignment horizontal="right" vertical="center"/>
    </xf>
    <xf numFmtId="0" fontId="7" fillId="0" borderId="0" xfId="4" applyFont="1" applyFill="1"/>
    <xf numFmtId="181" fontId="7" fillId="0" borderId="11" xfId="1" applyNumberFormat="1" applyFont="1" applyBorder="1" applyAlignment="1">
      <alignment horizontal="center" vertical="center"/>
    </xf>
    <xf numFmtId="181" fontId="12" fillId="0" borderId="36" xfId="1" applyNumberFormat="1" applyFont="1" applyBorder="1" applyAlignment="1">
      <alignment horizontal="center" vertical="center"/>
    </xf>
    <xf numFmtId="181" fontId="7" fillId="0" borderId="0" xfId="1" applyNumberFormat="1" applyFont="1" applyFill="1" applyBorder="1" applyAlignment="1">
      <alignment horizontal="center" vertical="center"/>
    </xf>
    <xf numFmtId="181" fontId="7" fillId="0" borderId="7" xfId="1" applyNumberFormat="1" applyFont="1" applyBorder="1" applyAlignment="1">
      <alignment horizontal="center" vertical="center"/>
    </xf>
    <xf numFmtId="190" fontId="7" fillId="0" borderId="0" xfId="1" applyNumberFormat="1" applyFont="1" applyFill="1" applyBorder="1" applyAlignment="1">
      <alignment horizontal="center" vertical="center"/>
    </xf>
    <xf numFmtId="181" fontId="14" fillId="0" borderId="0" xfId="1" applyNumberFormat="1" applyFont="1" applyBorder="1" applyAlignment="1">
      <alignment horizontal="center" vertical="center"/>
    </xf>
    <xf numFmtId="3" fontId="15" fillId="0" borderId="39" xfId="1" applyNumberFormat="1" applyFont="1" applyBorder="1" applyAlignment="1">
      <alignment horizontal="right" vertical="center" wrapText="1"/>
    </xf>
    <xf numFmtId="190" fontId="7" fillId="0" borderId="0" xfId="1" applyNumberFormat="1" applyFont="1" applyBorder="1" applyAlignment="1">
      <alignment horizontal="center" vertical="center"/>
    </xf>
    <xf numFmtId="3" fontId="16" fillId="0" borderId="39" xfId="1" applyNumberFormat="1" applyFont="1" applyBorder="1" applyAlignment="1">
      <alignment horizontal="right" vertical="center" wrapText="1"/>
    </xf>
    <xf numFmtId="0" fontId="15" fillId="0" borderId="39" xfId="1" applyFont="1" applyBorder="1" applyAlignment="1">
      <alignment horizontal="right" vertical="center" wrapText="1"/>
    </xf>
    <xf numFmtId="0" fontId="16" fillId="0" borderId="39" xfId="1" applyFont="1" applyBorder="1" applyAlignment="1">
      <alignment horizontal="right" vertical="center" wrapText="1"/>
    </xf>
    <xf numFmtId="0" fontId="3" fillId="0" borderId="40" xfId="0" quotePrefix="1" applyFont="1" applyBorder="1" applyAlignment="1">
      <alignment vertical="center" wrapText="1"/>
    </xf>
    <xf numFmtId="0" fontId="3" fillId="0" borderId="36" xfId="0" quotePrefix="1" applyFont="1" applyBorder="1" applyAlignment="1">
      <alignment horizontal="center" vertical="center" wrapText="1"/>
    </xf>
    <xf numFmtId="0" fontId="3" fillId="0" borderId="40" xfId="0" applyFont="1" applyBorder="1" applyAlignment="1">
      <alignment vertical="center" wrapText="1"/>
    </xf>
    <xf numFmtId="0" fontId="3" fillId="0" borderId="36" xfId="0" applyFont="1" applyBorder="1" applyAlignment="1">
      <alignment horizontal="center" vertical="center" wrapText="1"/>
    </xf>
    <xf numFmtId="0" fontId="3" fillId="0" borderId="12" xfId="0" quotePrefix="1" applyFont="1" applyBorder="1" applyAlignment="1">
      <alignment horizontal="center" vertical="center" wrapText="1"/>
    </xf>
    <xf numFmtId="0" fontId="3" fillId="0" borderId="13" xfId="0" applyFont="1" applyBorder="1" applyAlignment="1">
      <alignment vertical="center" wrapText="1"/>
    </xf>
    <xf numFmtId="0" fontId="3" fillId="0" borderId="13" xfId="0" applyFont="1" applyBorder="1" applyAlignment="1">
      <alignment horizontal="center" vertical="center" wrapText="1"/>
    </xf>
    <xf numFmtId="176" fontId="3" fillId="0" borderId="13" xfId="0" applyNumberFormat="1" applyFont="1" applyBorder="1" applyAlignment="1">
      <alignment vertical="center" wrapText="1"/>
    </xf>
    <xf numFmtId="0" fontId="3" fillId="0" borderId="14" xfId="0" applyFont="1" applyBorder="1" applyAlignment="1">
      <alignment horizontal="center" vertical="center" wrapText="1"/>
    </xf>
    <xf numFmtId="0" fontId="3" fillId="0" borderId="13" xfId="0" quotePrefix="1" applyFont="1" applyBorder="1" applyAlignment="1">
      <alignment horizontal="center" vertical="center"/>
    </xf>
    <xf numFmtId="177" fontId="3" fillId="0" borderId="13" xfId="0" applyNumberFormat="1" applyFont="1" applyBorder="1" applyAlignment="1">
      <alignment vertical="center" wrapText="1"/>
    </xf>
    <xf numFmtId="0" fontId="3" fillId="0" borderId="8" xfId="0" applyFont="1" applyBorder="1">
      <alignment vertical="center"/>
    </xf>
    <xf numFmtId="0" fontId="3" fillId="0" borderId="8" xfId="0" applyFont="1" applyBorder="1" applyAlignment="1">
      <alignment horizontal="center" vertical="center"/>
    </xf>
    <xf numFmtId="0" fontId="3" fillId="0" borderId="40" xfId="0" applyFont="1" applyBorder="1">
      <alignment vertical="center"/>
    </xf>
    <xf numFmtId="0" fontId="3" fillId="0" borderId="36" xfId="0" applyFont="1" applyBorder="1" applyAlignment="1">
      <alignment horizontal="center" vertical="center"/>
    </xf>
    <xf numFmtId="0" fontId="3" fillId="0" borderId="12" xfId="0" applyFont="1" applyBorder="1">
      <alignment vertical="center"/>
    </xf>
    <xf numFmtId="0" fontId="3" fillId="0" borderId="13" xfId="0" applyFont="1" applyBorder="1">
      <alignmen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3" xfId="0" quotePrefix="1" applyFont="1" applyBorder="1" applyAlignment="1">
      <alignment horizontal="center" vertical="center"/>
    </xf>
    <xf numFmtId="0" fontId="3" fillId="0" borderId="0" xfId="0" quotePrefix="1" applyFont="1" applyAlignment="1">
      <alignment vertical="center"/>
    </xf>
    <xf numFmtId="181" fontId="7" fillId="0" borderId="15" xfId="2" applyNumberFormat="1" applyFont="1" applyBorder="1" applyAlignment="1">
      <alignment horizontal="center" vertical="center"/>
    </xf>
    <xf numFmtId="181" fontId="7" fillId="0" borderId="27" xfId="1" applyNumberFormat="1" applyFont="1" applyBorder="1" applyAlignment="1">
      <alignment horizontal="center" vertical="center"/>
    </xf>
    <xf numFmtId="181" fontId="7" fillId="0" borderId="0" xfId="1" applyNumberFormat="1" applyFont="1" applyAlignment="1">
      <alignment horizontal="center" vertical="center"/>
    </xf>
    <xf numFmtId="0" fontId="3" fillId="0" borderId="0" xfId="0" quotePrefix="1" applyFont="1" applyAlignment="1">
      <alignment vertical="center"/>
    </xf>
    <xf numFmtId="0" fontId="75" fillId="0" borderId="48" xfId="0" applyFont="1" applyFill="1" applyBorder="1">
      <alignment vertical="center"/>
    </xf>
    <xf numFmtId="0" fontId="76" fillId="0" borderId="49" xfId="0" applyFont="1" applyFill="1" applyBorder="1">
      <alignment vertical="center"/>
    </xf>
    <xf numFmtId="0" fontId="76" fillId="6" borderId="49" xfId="0" applyFont="1" applyFill="1" applyBorder="1">
      <alignment vertical="center"/>
    </xf>
    <xf numFmtId="0" fontId="75" fillId="0" borderId="0" xfId="0" applyFont="1" applyFill="1">
      <alignment vertical="center"/>
    </xf>
    <xf numFmtId="0" fontId="76" fillId="0" borderId="0" xfId="0" applyFont="1" applyFill="1" applyBorder="1">
      <alignment vertical="center"/>
    </xf>
    <xf numFmtId="0" fontId="75" fillId="0" borderId="0" xfId="0" applyFont="1">
      <alignment vertical="center"/>
    </xf>
    <xf numFmtId="0" fontId="0" fillId="0" borderId="48" xfId="0" applyFill="1" applyBorder="1">
      <alignment vertical="center"/>
    </xf>
    <xf numFmtId="0" fontId="86" fillId="7" borderId="51" xfId="0" applyFont="1" applyFill="1" applyBorder="1" applyAlignment="1">
      <alignment vertical="center"/>
    </xf>
    <xf numFmtId="0" fontId="86" fillId="7" borderId="52" xfId="0" applyFont="1" applyFill="1" applyBorder="1" applyAlignment="1">
      <alignment vertical="center"/>
    </xf>
    <xf numFmtId="0" fontId="86" fillId="7" borderId="53" xfId="0" applyFont="1" applyFill="1" applyBorder="1" applyAlignment="1">
      <alignment vertical="center"/>
    </xf>
    <xf numFmtId="0" fontId="86" fillId="7" borderId="54" xfId="0" applyFont="1" applyFill="1" applyBorder="1" applyAlignment="1">
      <alignment vertical="center"/>
    </xf>
    <xf numFmtId="0" fontId="89" fillId="7" borderId="51" xfId="0" applyFont="1" applyFill="1" applyBorder="1" applyAlignment="1">
      <alignment vertical="center"/>
    </xf>
    <xf numFmtId="0" fontId="89" fillId="7" borderId="52" xfId="0" applyFont="1" applyFill="1" applyBorder="1" applyAlignment="1">
      <alignment vertical="center"/>
    </xf>
    <xf numFmtId="0" fontId="89" fillId="7" borderId="53" xfId="0" applyFont="1" applyFill="1" applyBorder="1" applyAlignment="1">
      <alignment vertical="center"/>
    </xf>
    <xf numFmtId="0" fontId="0" fillId="0" borderId="0" xfId="0" applyBorder="1">
      <alignment vertical="center"/>
    </xf>
    <xf numFmtId="0" fontId="86" fillId="7" borderId="58" xfId="0" applyFont="1" applyFill="1" applyBorder="1" applyAlignment="1">
      <alignment vertical="center"/>
    </xf>
    <xf numFmtId="0" fontId="86" fillId="7" borderId="0" xfId="0" applyFont="1" applyFill="1" applyBorder="1" applyAlignment="1">
      <alignment vertical="center"/>
    </xf>
    <xf numFmtId="0" fontId="86" fillId="7" borderId="59" xfId="0" applyFont="1" applyFill="1" applyBorder="1" applyAlignment="1">
      <alignment vertical="center"/>
    </xf>
    <xf numFmtId="0" fontId="86" fillId="7" borderId="48" xfId="0" applyFont="1" applyFill="1" applyBorder="1" applyAlignment="1">
      <alignment vertical="center"/>
    </xf>
    <xf numFmtId="0" fontId="89" fillId="7" borderId="58" xfId="0" applyFont="1" applyFill="1" applyBorder="1" applyAlignment="1">
      <alignment vertical="center"/>
    </xf>
    <xf numFmtId="0" fontId="89" fillId="7" borderId="0" xfId="0" applyFont="1" applyFill="1" applyBorder="1" applyAlignment="1">
      <alignment vertical="center"/>
    </xf>
    <xf numFmtId="0" fontId="89" fillId="7" borderId="59" xfId="0" applyFont="1" applyFill="1" applyBorder="1" applyAlignment="1">
      <alignment vertical="center"/>
    </xf>
    <xf numFmtId="0" fontId="2" fillId="7" borderId="58" xfId="0" applyFont="1" applyFill="1" applyBorder="1" applyAlignment="1">
      <alignment vertical="center"/>
    </xf>
    <xf numFmtId="0" fontId="2" fillId="7" borderId="0" xfId="0" applyFont="1" applyFill="1" applyBorder="1" applyAlignment="1">
      <alignment vertical="center"/>
    </xf>
    <xf numFmtId="0" fontId="2" fillId="7" borderId="59" xfId="0" applyFont="1" applyFill="1" applyBorder="1" applyAlignment="1">
      <alignment vertical="center"/>
    </xf>
    <xf numFmtId="0" fontId="2" fillId="7" borderId="48" xfId="0" applyFont="1" applyFill="1" applyBorder="1" applyAlignment="1">
      <alignment vertical="center"/>
    </xf>
    <xf numFmtId="0" fontId="2" fillId="7" borderId="76" xfId="0" applyFont="1" applyFill="1" applyBorder="1" applyAlignment="1">
      <alignment vertical="center"/>
    </xf>
    <xf numFmtId="0" fontId="2" fillId="7" borderId="2" xfId="0" applyFont="1" applyFill="1" applyBorder="1" applyAlignment="1">
      <alignment vertical="center"/>
    </xf>
    <xf numFmtId="0" fontId="2" fillId="7" borderId="73" xfId="0" applyFont="1" applyFill="1" applyBorder="1" applyAlignment="1">
      <alignment vertical="center"/>
    </xf>
    <xf numFmtId="0" fontId="2" fillId="7" borderId="72" xfId="0" applyFont="1" applyFill="1" applyBorder="1" applyAlignment="1">
      <alignment vertical="center"/>
    </xf>
    <xf numFmtId="0" fontId="0" fillId="0" borderId="0" xfId="0" applyBorder="1" applyAlignment="1">
      <alignment vertical="center"/>
    </xf>
    <xf numFmtId="0" fontId="0" fillId="6" borderId="48" xfId="0" applyFill="1" applyBorder="1">
      <alignment vertical="center"/>
    </xf>
    <xf numFmtId="0" fontId="73" fillId="0" borderId="70" xfId="0" applyFont="1" applyBorder="1" applyAlignment="1">
      <alignment vertical="center"/>
    </xf>
    <xf numFmtId="0" fontId="73" fillId="0" borderId="64" xfId="0" applyFont="1" applyBorder="1" applyAlignment="1">
      <alignment vertical="center"/>
    </xf>
    <xf numFmtId="0" fontId="73" fillId="0" borderId="71" xfId="0" applyFont="1" applyBorder="1" applyAlignment="1">
      <alignment vertical="center"/>
    </xf>
    <xf numFmtId="0" fontId="73" fillId="0" borderId="58" xfId="0" applyFont="1" applyBorder="1" applyAlignment="1">
      <alignment vertical="center"/>
    </xf>
    <xf numFmtId="0" fontId="73" fillId="0" borderId="0" xfId="0" applyFont="1" applyBorder="1" applyAlignment="1">
      <alignment vertical="center"/>
    </xf>
    <xf numFmtId="0" fontId="73" fillId="0" borderId="28" xfId="0" applyFont="1" applyBorder="1" applyAlignment="1">
      <alignment vertical="center"/>
    </xf>
    <xf numFmtId="0" fontId="73" fillId="0" borderId="76" xfId="0" applyFont="1" applyBorder="1" applyAlignment="1">
      <alignment vertical="center"/>
    </xf>
    <xf numFmtId="0" fontId="73" fillId="0" borderId="2" xfId="0" applyFont="1" applyBorder="1" applyAlignment="1">
      <alignment vertical="center"/>
    </xf>
    <xf numFmtId="0" fontId="73" fillId="0" borderId="7" xfId="0" applyFont="1" applyBorder="1" applyAlignment="1">
      <alignment vertical="center"/>
    </xf>
    <xf numFmtId="0" fontId="2" fillId="0" borderId="58" xfId="0" quotePrefix="1" applyFont="1" applyBorder="1" applyAlignment="1">
      <alignment vertical="center"/>
    </xf>
    <xf numFmtId="0" fontId="2" fillId="0" borderId="0" xfId="0" quotePrefix="1" applyFont="1" applyBorder="1" applyAlignment="1">
      <alignment vertical="center"/>
    </xf>
    <xf numFmtId="0" fontId="0" fillId="0" borderId="0" xfId="0" applyFill="1" applyBorder="1" applyAlignment="1">
      <alignment vertical="center" shrinkToFit="1"/>
    </xf>
    <xf numFmtId="0" fontId="0" fillId="0" borderId="60" xfId="0" applyFill="1" applyBorder="1" applyAlignment="1">
      <alignment vertical="center" shrinkToFit="1"/>
    </xf>
    <xf numFmtId="0" fontId="0" fillId="0" borderId="58" xfId="0" applyFill="1" applyBorder="1" applyAlignment="1">
      <alignment vertical="center" shrinkToFit="1"/>
    </xf>
    <xf numFmtId="0" fontId="2" fillId="0" borderId="58" xfId="0" quotePrefix="1" applyFont="1" applyBorder="1" applyAlignment="1">
      <alignment vertical="top" wrapText="1"/>
    </xf>
    <xf numFmtId="0" fontId="2" fillId="0" borderId="0" xfId="0" quotePrefix="1" applyFont="1" applyBorder="1" applyAlignment="1">
      <alignment vertical="top" wrapText="1"/>
    </xf>
    <xf numFmtId="0" fontId="2" fillId="0" borderId="60" xfId="0" quotePrefix="1" applyFont="1" applyBorder="1" applyAlignment="1">
      <alignment vertical="top" wrapText="1"/>
    </xf>
    <xf numFmtId="0" fontId="0" fillId="9" borderId="0" xfId="0" applyFill="1" applyBorder="1" applyAlignment="1">
      <alignment vertical="center"/>
    </xf>
    <xf numFmtId="0" fontId="0" fillId="0" borderId="0" xfId="0" applyFill="1" applyBorder="1">
      <alignment vertical="center"/>
    </xf>
    <xf numFmtId="0" fontId="0" fillId="6" borderId="0" xfId="0" applyFill="1">
      <alignment vertical="center"/>
    </xf>
    <xf numFmtId="0" fontId="2" fillId="0" borderId="111" xfId="0" quotePrefix="1" applyFont="1" applyBorder="1" applyAlignment="1">
      <alignment vertical="top" wrapText="1"/>
    </xf>
    <xf numFmtId="0" fontId="2" fillId="0" borderId="50" xfId="0" quotePrefix="1" applyFont="1" applyBorder="1" applyAlignment="1">
      <alignment vertical="top" wrapText="1"/>
    </xf>
    <xf numFmtId="0" fontId="2" fillId="0" borderId="112" xfId="0" quotePrefix="1" applyFont="1" applyBorder="1" applyAlignment="1">
      <alignment vertical="top" wrapText="1"/>
    </xf>
    <xf numFmtId="0" fontId="0" fillId="0" borderId="0" xfId="0" applyFill="1">
      <alignment vertical="center"/>
    </xf>
    <xf numFmtId="181" fontId="7" fillId="0" borderId="4" xfId="1" applyNumberFormat="1" applyFont="1" applyBorder="1" applyAlignment="1">
      <alignment horizontal="center" vertical="center"/>
    </xf>
    <xf numFmtId="181" fontId="7" fillId="0" borderId="6" xfId="1" applyNumberFormat="1" applyFont="1" applyBorder="1" applyAlignment="1">
      <alignment horizontal="center" vertical="center"/>
    </xf>
    <xf numFmtId="181" fontId="7" fillId="0" borderId="0" xfId="1" applyNumberFormat="1" applyFont="1" applyAlignment="1">
      <alignment horizontal="center" vertical="center"/>
    </xf>
    <xf numFmtId="183" fontId="11" fillId="0" borderId="16" xfId="1" applyNumberFormat="1" applyFont="1" applyBorder="1" applyAlignment="1">
      <alignment horizontal="center" vertical="center"/>
    </xf>
    <xf numFmtId="181" fontId="7" fillId="0" borderId="37" xfId="1" applyNumberFormat="1" applyFont="1" applyBorder="1" applyAlignment="1">
      <alignment horizontal="center" vertical="center"/>
    </xf>
    <xf numFmtId="181" fontId="7" fillId="0" borderId="2" xfId="1" applyNumberFormat="1" applyFont="1" applyBorder="1" applyAlignment="1">
      <alignment horizontal="distributed" vertical="center"/>
    </xf>
    <xf numFmtId="181" fontId="7" fillId="0" borderId="37" xfId="2" applyNumberFormat="1" applyFont="1" applyBorder="1" applyAlignment="1">
      <alignment horizontal="distributed" vertical="center"/>
    </xf>
    <xf numFmtId="181" fontId="7" fillId="0" borderId="2" xfId="2" applyNumberFormat="1" applyFont="1" applyBorder="1" applyAlignment="1">
      <alignment horizontal="center" vertical="center"/>
    </xf>
    <xf numFmtId="181" fontId="7" fillId="0" borderId="2" xfId="2" applyNumberFormat="1" applyFont="1" applyBorder="1" applyAlignment="1">
      <alignment horizontal="distributed" vertical="center"/>
    </xf>
    <xf numFmtId="181" fontId="7" fillId="0" borderId="82" xfId="2" applyNumberFormat="1" applyFont="1" applyBorder="1" applyAlignment="1">
      <alignment horizontal="right" vertical="center"/>
    </xf>
    <xf numFmtId="0" fontId="7" fillId="0" borderId="7" xfId="1" applyFont="1" applyBorder="1" applyAlignment="1">
      <alignment horizontal="left" vertical="center"/>
    </xf>
    <xf numFmtId="181" fontId="11" fillId="0" borderId="16" xfId="1" applyNumberFormat="1" applyFont="1" applyBorder="1" applyAlignment="1">
      <alignment horizontal="center" vertical="center"/>
    </xf>
    <xf numFmtId="188" fontId="7" fillId="0" borderId="16" xfId="1" applyNumberFormat="1" applyFont="1" applyBorder="1" applyAlignment="1">
      <alignment horizontal="center" vertical="center"/>
    </xf>
    <xf numFmtId="181" fontId="7" fillId="0" borderId="117" xfId="1" applyNumberFormat="1" applyFont="1" applyBorder="1" applyAlignment="1">
      <alignment horizontal="center" vertical="center"/>
    </xf>
    <xf numFmtId="181" fontId="7" fillId="0" borderId="118" xfId="2" applyNumberFormat="1" applyFont="1" applyBorder="1" applyAlignment="1">
      <alignment horizontal="right" vertical="center"/>
    </xf>
    <xf numFmtId="181" fontId="7" fillId="0" borderId="45" xfId="1" applyNumberFormat="1" applyFont="1" applyBorder="1" applyAlignment="1">
      <alignment horizontal="center" vertical="center"/>
    </xf>
    <xf numFmtId="181" fontId="7" fillId="0" borderId="46" xfId="1" applyNumberFormat="1" applyFont="1" applyBorder="1" applyAlignment="1">
      <alignment horizontal="center" vertical="center"/>
    </xf>
    <xf numFmtId="181" fontId="7" fillId="0" borderId="46" xfId="1" applyNumberFormat="1" applyFont="1" applyBorder="1" applyAlignment="1">
      <alignment horizontal="distributed" vertical="center"/>
    </xf>
    <xf numFmtId="181" fontId="7" fillId="0" borderId="46" xfId="2" applyNumberFormat="1" applyFont="1" applyBorder="1" applyAlignment="1">
      <alignment horizontal="center" vertical="center"/>
    </xf>
    <xf numFmtId="181" fontId="7" fillId="0" borderId="46" xfId="2" applyNumberFormat="1" applyFont="1" applyBorder="1" applyAlignment="1">
      <alignment horizontal="distributed" vertical="center"/>
    </xf>
    <xf numFmtId="181" fontId="7" fillId="0" borderId="119" xfId="2" applyNumberFormat="1" applyFont="1" applyBorder="1" applyAlignment="1">
      <alignment horizontal="right" vertical="center"/>
    </xf>
    <xf numFmtId="0" fontId="3" fillId="0" borderId="0" xfId="0" applyFont="1">
      <alignment vertical="center"/>
    </xf>
    <xf numFmtId="0" fontId="3" fillId="0" borderId="1" xfId="0" quotePrefix="1" applyFont="1" applyBorder="1" applyAlignment="1">
      <alignment vertical="center" wrapText="1"/>
    </xf>
    <xf numFmtId="0" fontId="3" fillId="0" borderId="0" xfId="0" quotePrefix="1" applyFont="1" applyAlignment="1">
      <alignment vertical="center"/>
    </xf>
    <xf numFmtId="0" fontId="3" fillId="0" borderId="0" xfId="0" applyFont="1" applyAlignment="1">
      <alignment vertical="center"/>
    </xf>
    <xf numFmtId="176" fontId="3" fillId="0" borderId="0" xfId="0" applyNumberFormat="1" applyFont="1" applyAlignment="1">
      <alignment vertical="center"/>
    </xf>
    <xf numFmtId="235" fontId="3" fillId="0" borderId="1" xfId="0" applyNumberFormat="1" applyFont="1" applyBorder="1" applyAlignment="1">
      <alignment vertical="center" wrapText="1"/>
    </xf>
    <xf numFmtId="235" fontId="3" fillId="0" borderId="0" xfId="0" applyNumberFormat="1" applyFont="1" applyAlignment="1">
      <alignment vertical="center"/>
    </xf>
    <xf numFmtId="180" fontId="3" fillId="0" borderId="1" xfId="0" applyNumberFormat="1" applyFont="1" applyBorder="1" applyAlignment="1">
      <alignment vertical="center" wrapText="1"/>
    </xf>
    <xf numFmtId="0" fontId="3" fillId="0" borderId="40" xfId="0" quotePrefix="1" applyFont="1" applyBorder="1" applyAlignment="1">
      <alignment vertical="center" wrapText="1"/>
    </xf>
    <xf numFmtId="0" fontId="3" fillId="0" borderId="8" xfId="0" quotePrefix="1" applyFont="1" applyBorder="1" applyAlignment="1">
      <alignment vertical="center" wrapText="1"/>
    </xf>
    <xf numFmtId="235" fontId="3" fillId="0" borderId="1" xfId="0" quotePrefix="1"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quotePrefix="1"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quotePrefix="1" applyFont="1" applyBorder="1" applyAlignment="1">
      <alignment horizontal="center" vertical="center" wrapText="1"/>
    </xf>
    <xf numFmtId="176" fontId="3" fillId="0" borderId="8" xfId="0" applyNumberFormat="1" applyFont="1" applyBorder="1" applyAlignment="1">
      <alignment vertical="center" wrapText="1"/>
    </xf>
    <xf numFmtId="0" fontId="3" fillId="0" borderId="13" xfId="0" applyFont="1" applyBorder="1" applyAlignment="1">
      <alignment vertical="center" wrapText="1"/>
    </xf>
    <xf numFmtId="0" fontId="3" fillId="0" borderId="8" xfId="0" applyFont="1" applyBorder="1" applyAlignment="1">
      <alignment vertical="center" wrapText="1"/>
    </xf>
    <xf numFmtId="0" fontId="3" fillId="0" borderId="40" xfId="0" applyFont="1" applyBorder="1" applyAlignment="1">
      <alignment vertical="center" wrapText="1"/>
    </xf>
    <xf numFmtId="0" fontId="3" fillId="0" borderId="1" xfId="0" quotePrefix="1" applyFont="1" applyBorder="1" applyAlignment="1">
      <alignment horizontal="center" vertical="center" wrapText="1"/>
    </xf>
    <xf numFmtId="0" fontId="3" fillId="0" borderId="36" xfId="0" quotePrefix="1" applyFont="1" applyBorder="1" applyAlignment="1">
      <alignment horizontal="center" vertical="center" wrapText="1"/>
    </xf>
    <xf numFmtId="182" fontId="7" fillId="0" borderId="24" xfId="1" applyNumberFormat="1" applyFont="1" applyBorder="1" applyAlignment="1">
      <alignment horizontal="left" vertical="center"/>
    </xf>
    <xf numFmtId="0" fontId="7" fillId="0" borderId="26" xfId="1" applyFont="1" applyBorder="1" applyAlignment="1">
      <alignment horizontal="left" vertical="center"/>
    </xf>
    <xf numFmtId="181" fontId="7" fillId="0" borderId="45" xfId="2" applyNumberFormat="1" applyFont="1" applyBorder="1" applyAlignment="1">
      <alignment horizontal="right" vertical="center"/>
    </xf>
    <xf numFmtId="181" fontId="7" fillId="0" borderId="47" xfId="2" applyNumberFormat="1" applyFont="1" applyBorder="1" applyAlignment="1">
      <alignment horizontal="right" vertical="center"/>
    </xf>
    <xf numFmtId="0" fontId="111" fillId="0" borderId="0" xfId="283" applyFont="1"/>
    <xf numFmtId="0" fontId="111" fillId="0" borderId="0" xfId="283" applyFont="1" applyAlignment="1">
      <alignment horizontal="center" vertical="center"/>
    </xf>
    <xf numFmtId="0" fontId="114" fillId="0" borderId="0" xfId="283" applyFont="1"/>
    <xf numFmtId="0" fontId="115" fillId="0" borderId="0" xfId="283" applyFont="1"/>
    <xf numFmtId="0" fontId="116" fillId="0" borderId="0" xfId="283" applyFont="1"/>
    <xf numFmtId="0" fontId="117" fillId="0" borderId="0" xfId="283" applyFont="1" applyAlignment="1">
      <alignment vertical="center"/>
    </xf>
    <xf numFmtId="0" fontId="112" fillId="0" borderId="0" xfId="283" applyFont="1" applyAlignment="1">
      <alignment vertical="center"/>
    </xf>
    <xf numFmtId="0" fontId="111" fillId="0" borderId="0" xfId="283" applyFont="1" applyAlignment="1">
      <alignment vertical="center"/>
    </xf>
    <xf numFmtId="0" fontId="118" fillId="0" borderId="0" xfId="0" applyFont="1">
      <alignment vertical="center"/>
    </xf>
    <xf numFmtId="0" fontId="119" fillId="0" borderId="0" xfId="0" applyFont="1">
      <alignment vertical="center"/>
    </xf>
    <xf numFmtId="0" fontId="111" fillId="0" borderId="0" xfId="283" applyFont="1" applyAlignment="1">
      <alignment vertical="center" wrapText="1"/>
    </xf>
    <xf numFmtId="41" fontId="111" fillId="0" borderId="0" xfId="206" applyFont="1" applyBorder="1" applyAlignment="1">
      <alignment horizontal="center" vertical="center"/>
    </xf>
    <xf numFmtId="0" fontId="112" fillId="0" borderId="0" xfId="283" applyFont="1"/>
    <xf numFmtId="0" fontId="120" fillId="0" borderId="0" xfId="0" applyFont="1">
      <alignment vertical="center"/>
    </xf>
    <xf numFmtId="0" fontId="121" fillId="0" borderId="0" xfId="0" applyFont="1">
      <alignment vertical="center"/>
    </xf>
    <xf numFmtId="0" fontId="108" fillId="0" borderId="0" xfId="284" quotePrefix="1" applyAlignment="1">
      <alignment vertical="center" wrapText="1"/>
    </xf>
    <xf numFmtId="0" fontId="119" fillId="0" borderId="0" xfId="0" applyFont="1" applyAlignment="1">
      <alignment horizontal="justify" vertical="center"/>
    </xf>
    <xf numFmtId="0" fontId="111" fillId="0" borderId="0" xfId="283" quotePrefix="1" applyFont="1"/>
    <xf numFmtId="0" fontId="122" fillId="0" borderId="0" xfId="283" applyFont="1"/>
    <xf numFmtId="0" fontId="117" fillId="0" borderId="0" xfId="283" applyFont="1"/>
    <xf numFmtId="0" fontId="123" fillId="0" borderId="0" xfId="283" applyFont="1"/>
    <xf numFmtId="0" fontId="124" fillId="0" borderId="0" xfId="0" applyFont="1">
      <alignment vertical="center"/>
    </xf>
    <xf numFmtId="0" fontId="119" fillId="10" borderId="138" xfId="0" applyFont="1" applyFill="1" applyBorder="1" applyAlignment="1">
      <alignment horizontal="center" vertical="center" wrapText="1"/>
    </xf>
    <xf numFmtId="0" fontId="119" fillId="10" borderId="139" xfId="0" applyFont="1" applyFill="1" applyBorder="1" applyAlignment="1">
      <alignment horizontal="center" vertical="center" wrapText="1"/>
    </xf>
    <xf numFmtId="0" fontId="119" fillId="11" borderId="141" xfId="0" applyFont="1" applyFill="1" applyBorder="1" applyAlignment="1">
      <alignment horizontal="center" vertical="center" wrapText="1"/>
    </xf>
    <xf numFmtId="0" fontId="119" fillId="11" borderId="142" xfId="0" applyFont="1" applyFill="1" applyBorder="1" applyAlignment="1">
      <alignment horizontal="center" vertical="center" wrapText="1"/>
    </xf>
    <xf numFmtId="0" fontId="119" fillId="12" borderId="143" xfId="0" applyFont="1" applyFill="1" applyBorder="1" applyAlignment="1">
      <alignment horizontal="center" vertical="center" wrapText="1"/>
    </xf>
    <xf numFmtId="0" fontId="119" fillId="11" borderId="143" xfId="0" applyFont="1" applyFill="1" applyBorder="1" applyAlignment="1">
      <alignment horizontal="center" vertical="center" wrapText="1"/>
    </xf>
    <xf numFmtId="0" fontId="119" fillId="11" borderId="144" xfId="0" applyFont="1" applyFill="1" applyBorder="1" applyAlignment="1">
      <alignment horizontal="center" vertical="center" wrapText="1"/>
    </xf>
    <xf numFmtId="0" fontId="119" fillId="11" borderId="146" xfId="0" applyFont="1" applyFill="1" applyBorder="1" applyAlignment="1">
      <alignment horizontal="center" vertical="center" wrapText="1"/>
    </xf>
    <xf numFmtId="0" fontId="119" fillId="11" borderId="147" xfId="0" applyFont="1" applyFill="1" applyBorder="1" applyAlignment="1">
      <alignment horizontal="center" vertical="center" wrapText="1"/>
    </xf>
    <xf numFmtId="0" fontId="119" fillId="11" borderId="148" xfId="0" applyFont="1" applyFill="1" applyBorder="1" applyAlignment="1">
      <alignment horizontal="center" vertical="center" wrapText="1"/>
    </xf>
    <xf numFmtId="0" fontId="119" fillId="11" borderId="149" xfId="0" applyFont="1" applyFill="1" applyBorder="1" applyAlignment="1">
      <alignment horizontal="center" vertical="center" wrapText="1"/>
    </xf>
    <xf numFmtId="0" fontId="119" fillId="12" borderId="144" xfId="0" applyFont="1" applyFill="1" applyBorder="1" applyAlignment="1">
      <alignment horizontal="center" vertical="center" wrapText="1"/>
    </xf>
    <xf numFmtId="0" fontId="119" fillId="11" borderId="153" xfId="0" applyFont="1" applyFill="1" applyBorder="1" applyAlignment="1">
      <alignment horizontal="center" vertical="center" wrapText="1"/>
    </xf>
    <xf numFmtId="0" fontId="119" fillId="11" borderId="154" xfId="0" applyFont="1" applyFill="1" applyBorder="1" applyAlignment="1">
      <alignment horizontal="center" vertical="center" wrapText="1"/>
    </xf>
    <xf numFmtId="0" fontId="119" fillId="0" borderId="127" xfId="0" applyFont="1" applyBorder="1">
      <alignment vertical="center"/>
    </xf>
    <xf numFmtId="0" fontId="126" fillId="0" borderId="157" xfId="0" applyFont="1" applyBorder="1" applyAlignment="1">
      <alignment horizontal="center" vertical="center" wrapText="1"/>
    </xf>
    <xf numFmtId="0" fontId="55" fillId="0" borderId="0" xfId="285" applyFont="1" applyAlignment="1">
      <alignment vertical="center"/>
    </xf>
    <xf numFmtId="0" fontId="55" fillId="0" borderId="0" xfId="285" applyFont="1"/>
    <xf numFmtId="0" fontId="21" fillId="0" borderId="0" xfId="285" applyFont="1" applyAlignment="1">
      <alignment vertical="center" wrapText="1"/>
    </xf>
    <xf numFmtId="0" fontId="21" fillId="0" borderId="0" xfId="285" applyFont="1" applyAlignment="1">
      <alignment horizontal="center" vertical="center" wrapText="1"/>
    </xf>
    <xf numFmtId="0" fontId="55" fillId="0" borderId="0" xfId="285" applyFont="1" applyAlignment="1">
      <alignment horizontal="center" vertical="center"/>
    </xf>
    <xf numFmtId="237" fontId="55" fillId="0" borderId="0" xfId="286" applyNumberFormat="1" applyFont="1" applyBorder="1" applyAlignment="1">
      <alignment vertical="center"/>
    </xf>
    <xf numFmtId="0" fontId="63" fillId="0" borderId="0" xfId="285" applyFont="1" applyAlignment="1">
      <alignment horizontal="center" vertical="center"/>
    </xf>
    <xf numFmtId="0" fontId="134" fillId="0" borderId="0" xfId="285" applyFont="1" applyAlignment="1">
      <alignment vertical="center"/>
    </xf>
    <xf numFmtId="0" fontId="55" fillId="0" borderId="0" xfId="285" applyFont="1" applyAlignment="1">
      <alignment horizontal="left" vertical="center"/>
    </xf>
    <xf numFmtId="0" fontId="139" fillId="0" borderId="0" xfId="285" applyFont="1" applyAlignment="1">
      <alignment horizontal="center" vertical="center"/>
    </xf>
    <xf numFmtId="0" fontId="140" fillId="0" borderId="0" xfId="285" applyFont="1" applyAlignment="1">
      <alignment horizontal="center" vertical="center"/>
    </xf>
    <xf numFmtId="0" fontId="63" fillId="0" borderId="0" xfId="285" applyFont="1" applyAlignment="1">
      <alignment vertical="center"/>
    </xf>
    <xf numFmtId="0" fontId="141" fillId="0" borderId="0" xfId="285" applyFont="1"/>
    <xf numFmtId="0" fontId="144" fillId="0" borderId="0" xfId="285" applyFont="1" applyAlignment="1">
      <alignment horizontal="left" vertical="center"/>
    </xf>
    <xf numFmtId="0" fontId="63" fillId="0" borderId="0" xfId="285" applyFont="1"/>
    <xf numFmtId="0" fontId="140" fillId="0" borderId="0" xfId="285" applyFont="1" applyAlignment="1">
      <alignment horizontal="left" vertical="center"/>
    </xf>
    <xf numFmtId="0" fontId="109" fillId="0" borderId="0" xfId="285" applyFont="1" applyAlignment="1">
      <alignment vertical="center"/>
    </xf>
    <xf numFmtId="0" fontId="146" fillId="0" borderId="0" xfId="285" applyFont="1" applyAlignment="1">
      <alignment vertical="center"/>
    </xf>
    <xf numFmtId="0" fontId="144" fillId="0" borderId="0" xfId="285" applyFont="1" applyAlignment="1">
      <alignment vertical="center"/>
    </xf>
    <xf numFmtId="0" fontId="148" fillId="0" borderId="0" xfId="0" applyFont="1" applyAlignment="1">
      <alignment horizontal="right" vertical="center" wrapText="1"/>
    </xf>
    <xf numFmtId="0" fontId="149" fillId="0" borderId="165" xfId="0" applyFont="1" applyBorder="1" applyAlignment="1">
      <alignment horizontal="justify" vertical="center" wrapText="1"/>
    </xf>
    <xf numFmtId="0" fontId="149" fillId="0" borderId="165" xfId="0" applyFont="1" applyBorder="1" applyAlignment="1">
      <alignment vertical="center" wrapText="1"/>
    </xf>
    <xf numFmtId="41" fontId="150" fillId="0" borderId="0" xfId="285" applyNumberFormat="1" applyFont="1" applyAlignment="1">
      <alignment vertical="center"/>
    </xf>
    <xf numFmtId="41" fontId="144" fillId="0" borderId="0" xfId="285" applyNumberFormat="1" applyFont="1" applyAlignment="1">
      <alignment vertical="center"/>
    </xf>
    <xf numFmtId="238" fontId="144" fillId="0" borderId="0" xfId="285" applyNumberFormat="1" applyFont="1" applyAlignment="1">
      <alignment vertical="center"/>
    </xf>
    <xf numFmtId="41" fontId="151" fillId="0" borderId="0" xfId="285" applyNumberFormat="1" applyFont="1" applyAlignment="1">
      <alignment vertical="center"/>
    </xf>
    <xf numFmtId="41" fontId="55" fillId="0" borderId="0" xfId="285" applyNumberFormat="1" applyFont="1" applyAlignment="1">
      <alignment vertical="center"/>
    </xf>
    <xf numFmtId="0" fontId="55" fillId="0" borderId="0" xfId="285" applyFont="1" applyAlignment="1">
      <alignment horizontal="distributed" vertical="center"/>
    </xf>
    <xf numFmtId="41" fontId="55" fillId="0" borderId="0" xfId="285" applyNumberFormat="1" applyFont="1" applyAlignment="1">
      <alignment horizontal="center" vertical="center"/>
    </xf>
    <xf numFmtId="41" fontId="55" fillId="0" borderId="0" xfId="285" applyNumberFormat="1" applyFont="1" applyAlignment="1">
      <alignment horizontal="left" vertical="center"/>
    </xf>
    <xf numFmtId="0" fontId="150" fillId="0" borderId="0" xfId="285" applyFont="1" applyAlignment="1">
      <alignment horizontal="distributed" vertical="center"/>
    </xf>
    <xf numFmtId="0" fontId="151" fillId="0" borderId="0" xfId="285" applyFont="1" applyAlignment="1">
      <alignment vertical="center"/>
    </xf>
    <xf numFmtId="0" fontId="152" fillId="0" borderId="120" xfId="287" applyFont="1" applyBorder="1" applyAlignment="1">
      <alignment vertical="center"/>
    </xf>
    <xf numFmtId="0" fontId="152" fillId="0" borderId="49" xfId="287" applyFont="1" applyBorder="1" applyAlignment="1">
      <alignment vertical="center"/>
    </xf>
    <xf numFmtId="0" fontId="152" fillId="0" borderId="121" xfId="287" applyFont="1" applyBorder="1" applyAlignment="1">
      <alignment vertical="center"/>
    </xf>
    <xf numFmtId="0" fontId="108" fillId="0" borderId="0" xfId="288">
      <alignment vertical="center"/>
    </xf>
    <xf numFmtId="0" fontId="153" fillId="0" borderId="48" xfId="287" applyFont="1" applyBorder="1" applyAlignment="1">
      <alignment vertical="center"/>
    </xf>
    <xf numFmtId="0" fontId="153" fillId="0" borderId="0" xfId="287" applyFont="1" applyAlignment="1">
      <alignment vertical="center"/>
    </xf>
    <xf numFmtId="0" fontId="154" fillId="0" borderId="0" xfId="287" applyFont="1" applyAlignment="1">
      <alignment vertical="center"/>
    </xf>
    <xf numFmtId="0" fontId="152" fillId="0" borderId="0" xfId="287" applyFont="1" applyAlignment="1">
      <alignment vertical="center"/>
    </xf>
    <xf numFmtId="0" fontId="152" fillId="0" borderId="59" xfId="287" applyFont="1" applyBorder="1" applyAlignment="1">
      <alignment vertical="center"/>
    </xf>
    <xf numFmtId="0" fontId="152" fillId="0" borderId="48" xfId="287" applyFont="1" applyBorder="1" applyAlignment="1">
      <alignment vertical="center"/>
    </xf>
    <xf numFmtId="0" fontId="156" fillId="0" borderId="0" xfId="287" applyFont="1" applyAlignment="1">
      <alignment vertical="center"/>
    </xf>
    <xf numFmtId="0" fontId="156" fillId="0" borderId="0" xfId="287" applyFont="1" applyAlignment="1">
      <alignment horizontal="center" vertical="center"/>
    </xf>
    <xf numFmtId="0" fontId="158" fillId="0" borderId="59" xfId="287" applyFont="1" applyBorder="1"/>
    <xf numFmtId="0" fontId="152" fillId="0" borderId="122" xfId="287" applyFont="1" applyBorder="1" applyAlignment="1">
      <alignment vertical="center"/>
    </xf>
    <xf numFmtId="0" fontId="152" fillId="0" borderId="43" xfId="287" applyFont="1" applyBorder="1" applyAlignment="1">
      <alignment vertical="center"/>
    </xf>
    <xf numFmtId="0" fontId="152" fillId="0" borderId="123" xfId="287" applyFont="1" applyBorder="1" applyAlignment="1">
      <alignment vertical="center"/>
    </xf>
    <xf numFmtId="0" fontId="155" fillId="0" borderId="0" xfId="287" applyFont="1" applyAlignment="1">
      <alignment horizontal="right" vertical="center"/>
    </xf>
    <xf numFmtId="0" fontId="155" fillId="0" borderId="0" xfId="287" applyFont="1" applyAlignment="1">
      <alignment horizontal="left" vertical="center"/>
    </xf>
    <xf numFmtId="0" fontId="156" fillId="0" borderId="0" xfId="287" applyFont="1" applyAlignment="1">
      <alignment horizontal="center" vertical="center"/>
    </xf>
    <xf numFmtId="0" fontId="157" fillId="0" borderId="0" xfId="287" applyFont="1" applyAlignment="1">
      <alignment horizontal="center"/>
    </xf>
    <xf numFmtId="0" fontId="111" fillId="0" borderId="0" xfId="283" applyFont="1" applyAlignment="1">
      <alignment horizontal="center" vertical="center"/>
    </xf>
    <xf numFmtId="0" fontId="110" fillId="0" borderId="0" xfId="283" applyFont="1" applyAlignment="1">
      <alignment horizontal="center" vertical="center"/>
    </xf>
    <xf numFmtId="0" fontId="112" fillId="0" borderId="0" xfId="283" applyFont="1" applyAlignment="1">
      <alignment vertical="center"/>
    </xf>
    <xf numFmtId="0" fontId="113" fillId="0" borderId="0" xfId="283" applyFont="1" applyAlignment="1">
      <alignment horizontal="left"/>
    </xf>
    <xf numFmtId="0" fontId="119" fillId="0" borderId="145" xfId="0" applyFont="1" applyBorder="1" applyAlignment="1">
      <alignment horizontal="center" vertical="center" wrapText="1"/>
    </xf>
    <xf numFmtId="0" fontId="119" fillId="0" borderId="146" xfId="0" applyFont="1" applyBorder="1" applyAlignment="1">
      <alignment horizontal="center" vertical="center" wrapText="1"/>
    </xf>
    <xf numFmtId="0" fontId="119" fillId="0" borderId="143" xfId="0" applyFont="1" applyBorder="1" applyAlignment="1">
      <alignment horizontal="center" vertical="center" wrapText="1"/>
    </xf>
    <xf numFmtId="0" fontId="119" fillId="0" borderId="148" xfId="0" applyFont="1" applyBorder="1" applyAlignment="1">
      <alignment horizontal="center" vertical="center" wrapText="1"/>
    </xf>
    <xf numFmtId="0" fontId="119" fillId="0" borderId="130" xfId="0" applyFont="1" applyBorder="1" applyAlignment="1">
      <alignment horizontal="center" vertical="center" wrapText="1"/>
    </xf>
    <xf numFmtId="0" fontId="119" fillId="0" borderId="152" xfId="0" applyFont="1" applyBorder="1" applyAlignment="1">
      <alignment horizontal="center" vertical="center" wrapText="1"/>
    </xf>
    <xf numFmtId="0" fontId="119" fillId="0" borderId="153" xfId="0" applyFont="1" applyBorder="1" applyAlignment="1">
      <alignment horizontal="center" vertical="center" wrapText="1"/>
    </xf>
    <xf numFmtId="0" fontId="119" fillId="0" borderId="140" xfId="0" applyFont="1" applyBorder="1" applyAlignment="1">
      <alignment horizontal="center" vertical="center" wrapText="1"/>
    </xf>
    <xf numFmtId="0" fontId="119" fillId="0" borderId="141" xfId="0" applyFont="1" applyBorder="1" applyAlignment="1">
      <alignment horizontal="center" vertical="center" wrapText="1"/>
    </xf>
    <xf numFmtId="0" fontId="119" fillId="0" borderId="150" xfId="0" applyFont="1" applyBorder="1" applyAlignment="1">
      <alignment horizontal="center" vertical="center" wrapText="1"/>
    </xf>
    <xf numFmtId="0" fontId="119" fillId="0" borderId="151" xfId="0" applyFont="1" applyBorder="1" applyAlignment="1">
      <alignment horizontal="center" vertical="center" wrapText="1"/>
    </xf>
    <xf numFmtId="0" fontId="125" fillId="0" borderId="0" xfId="0" applyFont="1" applyAlignment="1">
      <alignment horizontal="center" vertical="center"/>
    </xf>
    <xf numFmtId="0" fontId="119" fillId="10" borderId="124" xfId="0" applyFont="1" applyFill="1" applyBorder="1" applyAlignment="1">
      <alignment horizontal="justify" vertical="center" wrapText="1"/>
    </xf>
    <xf numFmtId="0" fontId="119" fillId="10" borderId="130" xfId="0" applyFont="1" applyFill="1" applyBorder="1" applyAlignment="1">
      <alignment horizontal="justify" vertical="center" wrapText="1"/>
    </xf>
    <xf numFmtId="0" fontId="119" fillId="10" borderId="136" xfId="0" applyFont="1" applyFill="1" applyBorder="1" applyAlignment="1">
      <alignment horizontal="justify" vertical="center" wrapText="1"/>
    </xf>
    <xf numFmtId="0" fontId="118" fillId="0" borderId="125" xfId="0" applyFont="1" applyBorder="1" applyAlignment="1">
      <alignment horizontal="right" vertical="center" wrapText="1"/>
    </xf>
    <xf numFmtId="0" fontId="118" fillId="0" borderId="131" xfId="0" applyFont="1" applyBorder="1" applyAlignment="1">
      <alignment horizontal="right" vertical="center" wrapText="1"/>
    </xf>
    <xf numFmtId="0" fontId="118" fillId="0" borderId="137" xfId="0" applyFont="1" applyBorder="1" applyAlignment="1">
      <alignment horizontal="right" vertical="center" wrapText="1"/>
    </xf>
    <xf numFmtId="0" fontId="119" fillId="10" borderId="126" xfId="0" applyFont="1" applyFill="1" applyBorder="1" applyAlignment="1">
      <alignment horizontal="center" vertical="center" wrapText="1"/>
    </xf>
    <xf numFmtId="0" fontId="119" fillId="10" borderId="127" xfId="0" applyFont="1" applyFill="1" applyBorder="1" applyAlignment="1">
      <alignment horizontal="center" vertical="center" wrapText="1"/>
    </xf>
    <xf numFmtId="0" fontId="119" fillId="10" borderId="128" xfId="0" applyFont="1" applyFill="1" applyBorder="1" applyAlignment="1">
      <alignment horizontal="center" vertical="center" wrapText="1"/>
    </xf>
    <xf numFmtId="0" fontId="119" fillId="10" borderId="132" xfId="0" applyFont="1" applyFill="1" applyBorder="1" applyAlignment="1">
      <alignment horizontal="center" vertical="center" wrapText="1"/>
    </xf>
    <xf numFmtId="0" fontId="119" fillId="10" borderId="133" xfId="0" applyFont="1" applyFill="1" applyBorder="1" applyAlignment="1">
      <alignment horizontal="center" vertical="center" wrapText="1"/>
    </xf>
    <xf numFmtId="0" fontId="119" fillId="10" borderId="134" xfId="0" applyFont="1" applyFill="1" applyBorder="1" applyAlignment="1">
      <alignment horizontal="center" vertical="center" wrapText="1"/>
    </xf>
    <xf numFmtId="0" fontId="119" fillId="10" borderId="129" xfId="0" applyFont="1" applyFill="1" applyBorder="1" applyAlignment="1">
      <alignment horizontal="center" vertical="center" wrapText="1"/>
    </xf>
    <xf numFmtId="0" fontId="119" fillId="10" borderId="135" xfId="0" applyFont="1" applyFill="1" applyBorder="1" applyAlignment="1">
      <alignment horizontal="center" vertical="center" wrapText="1"/>
    </xf>
    <xf numFmtId="0" fontId="129" fillId="0" borderId="166" xfId="0" applyFont="1" applyBorder="1" applyAlignment="1">
      <alignment horizontal="justify" vertical="center" wrapText="1"/>
    </xf>
    <xf numFmtId="0" fontId="129" fillId="0" borderId="167" xfId="0" applyFont="1" applyBorder="1" applyAlignment="1">
      <alignment horizontal="justify" vertical="center" wrapText="1"/>
    </xf>
    <xf numFmtId="0" fontId="129" fillId="0" borderId="168" xfId="0" applyFont="1" applyBorder="1" applyAlignment="1">
      <alignment horizontal="justify" vertical="center" wrapText="1"/>
    </xf>
    <xf numFmtId="0" fontId="129" fillId="0" borderId="164" xfId="0" applyFont="1" applyBorder="1" applyAlignment="1">
      <alignment horizontal="center" vertical="center" wrapText="1"/>
    </xf>
    <xf numFmtId="0" fontId="129" fillId="0" borderId="0" xfId="0" applyFont="1" applyAlignment="1">
      <alignment horizontal="center" vertical="center" wrapText="1"/>
    </xf>
    <xf numFmtId="0" fontId="147" fillId="0" borderId="0" xfId="0" applyFont="1" applyAlignment="1">
      <alignment horizontal="center" vertical="center" wrapText="1"/>
    </xf>
    <xf numFmtId="0" fontId="147" fillId="0" borderId="0" xfId="0" applyFont="1" applyAlignment="1">
      <alignment horizontal="right" vertical="center" wrapText="1"/>
    </xf>
    <xf numFmtId="0" fontId="147" fillId="0" borderId="0" xfId="0" applyFont="1" applyAlignment="1">
      <alignment horizontal="left" vertical="center" wrapText="1"/>
    </xf>
    <xf numFmtId="0" fontId="142" fillId="0" borderId="164" xfId="0" applyFont="1" applyBorder="1" applyAlignment="1">
      <alignment horizontal="justify" vertical="center" wrapText="1"/>
    </xf>
    <xf numFmtId="0" fontId="142" fillId="0" borderId="0" xfId="0" applyFont="1" applyAlignment="1">
      <alignment horizontal="justify" vertical="center" wrapText="1"/>
    </xf>
    <xf numFmtId="0" fontId="142" fillId="0" borderId="165" xfId="0" applyFont="1" applyBorder="1" applyAlignment="1">
      <alignment horizontal="justify" vertical="center" wrapText="1"/>
    </xf>
    <xf numFmtId="0" fontId="145" fillId="0" borderId="164" xfId="0" applyFont="1" applyBorder="1" applyAlignment="1">
      <alignment horizontal="justify" vertical="center" wrapText="1"/>
    </xf>
    <xf numFmtId="0" fontId="145" fillId="0" borderId="0" xfId="0" applyFont="1" applyAlignment="1">
      <alignment horizontal="justify" vertical="center" wrapText="1"/>
    </xf>
    <xf numFmtId="0" fontId="145" fillId="0" borderId="165" xfId="0" applyFont="1" applyBorder="1" applyAlignment="1">
      <alignment horizontal="justify" vertical="center" wrapText="1"/>
    </xf>
    <xf numFmtId="0" fontId="130" fillId="0" borderId="164" xfId="0" applyFont="1" applyBorder="1" applyAlignment="1">
      <alignment horizontal="justify" vertical="center" wrapText="1"/>
    </xf>
    <xf numFmtId="0" fontId="130" fillId="0" borderId="0" xfId="0" applyFont="1" applyAlignment="1">
      <alignment horizontal="justify" vertical="center" wrapText="1"/>
    </xf>
    <xf numFmtId="0" fontId="130" fillId="0" borderId="165" xfId="0" applyFont="1" applyBorder="1" applyAlignment="1">
      <alignment horizontal="justify" vertical="center" wrapText="1"/>
    </xf>
    <xf numFmtId="0" fontId="131" fillId="0" borderId="164" xfId="0" applyFont="1" applyBorder="1" applyAlignment="1">
      <alignment horizontal="justify" vertical="center" wrapText="1"/>
    </xf>
    <xf numFmtId="0" fontId="131" fillId="0" borderId="0" xfId="0" applyFont="1" applyAlignment="1">
      <alignment horizontal="justify" vertical="center" wrapText="1"/>
    </xf>
    <xf numFmtId="0" fontId="131" fillId="0" borderId="165" xfId="0" applyFont="1" applyBorder="1" applyAlignment="1">
      <alignment horizontal="justify" vertical="center" wrapText="1"/>
    </xf>
    <xf numFmtId="0" fontId="132" fillId="0" borderId="164" xfId="0" applyFont="1" applyBorder="1" applyAlignment="1">
      <alignment horizontal="center" vertical="center" wrapText="1"/>
    </xf>
    <xf numFmtId="0" fontId="132" fillId="0" borderId="0" xfId="0" applyFont="1" applyAlignment="1">
      <alignment horizontal="center" vertical="center" wrapText="1"/>
    </xf>
    <xf numFmtId="0" fontId="132" fillId="0" borderId="165" xfId="0" applyFont="1" applyBorder="1" applyAlignment="1">
      <alignment horizontal="center" vertical="center" wrapText="1"/>
    </xf>
    <xf numFmtId="0" fontId="133" fillId="0" borderId="164" xfId="0" applyFont="1" applyBorder="1" applyAlignment="1">
      <alignment horizontal="justify" vertical="center" wrapText="1"/>
    </xf>
    <xf numFmtId="0" fontId="133" fillId="0" borderId="0" xfId="0" applyFont="1" applyAlignment="1">
      <alignment horizontal="justify" vertical="center" wrapText="1"/>
    </xf>
    <xf numFmtId="0" fontId="133" fillId="0" borderId="165" xfId="0" applyFont="1" applyBorder="1" applyAlignment="1">
      <alignment horizontal="justify" vertical="center" wrapText="1"/>
    </xf>
    <xf numFmtId="0" fontId="135" fillId="0" borderId="164" xfId="0" applyFont="1" applyBorder="1" applyAlignment="1">
      <alignment horizontal="justify" vertical="center" wrapText="1"/>
    </xf>
    <xf numFmtId="0" fontId="135" fillId="0" borderId="0" xfId="0" applyFont="1" applyAlignment="1">
      <alignment horizontal="justify" vertical="center" wrapText="1"/>
    </xf>
    <xf numFmtId="0" fontId="135" fillId="0" borderId="165" xfId="0" applyFont="1" applyBorder="1" applyAlignment="1">
      <alignment horizontal="justify" vertical="center" wrapText="1"/>
    </xf>
    <xf numFmtId="0" fontId="126" fillId="0" borderId="155" xfId="0" applyFont="1" applyBorder="1" applyAlignment="1">
      <alignment horizontal="center" vertical="center" wrapText="1"/>
    </xf>
    <xf numFmtId="0" fontId="126" fillId="0" borderId="156" xfId="0" applyFont="1" applyBorder="1" applyAlignment="1">
      <alignment horizontal="center" vertical="center" wrapText="1"/>
    </xf>
    <xf numFmtId="0" fontId="127" fillId="0" borderId="158" xfId="0" applyFont="1" applyBorder="1" applyAlignment="1">
      <alignment vertical="center" wrapText="1"/>
    </xf>
    <xf numFmtId="0" fontId="127" fillId="0" borderId="159" xfId="0" applyFont="1" applyBorder="1" applyAlignment="1">
      <alignment vertical="center" wrapText="1"/>
    </xf>
    <xf numFmtId="0" fontId="128" fillId="0" borderId="158" xfId="0" applyFont="1" applyBorder="1" applyAlignment="1">
      <alignment horizontal="center" vertical="center" wrapText="1"/>
    </xf>
    <xf numFmtId="0" fontId="128" fillId="0" borderId="156" xfId="0" applyFont="1" applyBorder="1" applyAlignment="1">
      <alignment horizontal="center" vertical="center" wrapText="1"/>
    </xf>
    <xf numFmtId="0" fontId="127" fillId="0" borderId="158" xfId="0" applyFont="1" applyBorder="1" applyAlignment="1">
      <alignment horizontal="center" vertical="center" wrapText="1"/>
    </xf>
    <xf numFmtId="0" fontId="127" fillId="0" borderId="156" xfId="0" applyFont="1" applyBorder="1" applyAlignment="1">
      <alignment horizontal="center" vertical="center" wrapText="1"/>
    </xf>
    <xf numFmtId="0" fontId="127" fillId="0" borderId="160" xfId="0" applyFont="1" applyBorder="1" applyAlignment="1">
      <alignment horizontal="center" vertical="center" wrapText="1"/>
    </xf>
    <xf numFmtId="0" fontId="129" fillId="0" borderId="161" xfId="0" applyFont="1" applyBorder="1" applyAlignment="1">
      <alignment horizontal="justify" vertical="center" wrapText="1"/>
    </xf>
    <xf numFmtId="0" fontId="129" fillId="0" borderId="162" xfId="0" applyFont="1" applyBorder="1" applyAlignment="1">
      <alignment horizontal="justify" vertical="center" wrapText="1"/>
    </xf>
    <xf numFmtId="0" fontId="129" fillId="0" borderId="163" xfId="0" applyFont="1" applyBorder="1" applyAlignment="1">
      <alignment horizontal="justify" vertical="center" wrapText="1"/>
    </xf>
    <xf numFmtId="181" fontId="7" fillId="0" borderId="0" xfId="1" applyNumberFormat="1" applyFont="1" applyFill="1" applyBorder="1" applyAlignment="1">
      <alignment horizontal="center" vertical="center"/>
    </xf>
    <xf numFmtId="3" fontId="6" fillId="0" borderId="0" xfId="1" applyNumberFormat="1" applyFont="1" applyBorder="1" applyAlignment="1">
      <alignment horizontal="center" vertical="center"/>
    </xf>
    <xf numFmtId="181" fontId="7" fillId="0" borderId="4" xfId="1" applyNumberFormat="1" applyFont="1" applyBorder="1" applyAlignment="1">
      <alignment horizontal="center" vertical="center"/>
    </xf>
    <xf numFmtId="181" fontId="7" fillId="0" borderId="6" xfId="1" applyNumberFormat="1" applyFont="1" applyBorder="1" applyAlignment="1">
      <alignment horizontal="center" vertical="center"/>
    </xf>
    <xf numFmtId="181" fontId="7" fillId="0" borderId="5" xfId="1" applyNumberFormat="1" applyFont="1" applyBorder="1" applyAlignment="1">
      <alignment horizontal="center" vertical="center"/>
    </xf>
    <xf numFmtId="181" fontId="7" fillId="0" borderId="0" xfId="1" applyNumberFormat="1" applyFont="1" applyAlignment="1">
      <alignment horizontal="center" vertical="center"/>
    </xf>
    <xf numFmtId="181" fontId="7" fillId="0" borderId="0" xfId="1" applyNumberFormat="1" applyFont="1" applyBorder="1" applyAlignment="1">
      <alignment horizontal="center" vertical="center"/>
    </xf>
    <xf numFmtId="181" fontId="7" fillId="2" borderId="33" xfId="1" applyNumberFormat="1" applyFont="1" applyFill="1" applyBorder="1" applyAlignment="1">
      <alignment horizontal="center" vertical="center"/>
    </xf>
    <xf numFmtId="181" fontId="7" fillId="2" borderId="34" xfId="1" applyNumberFormat="1" applyFont="1" applyFill="1" applyBorder="1" applyAlignment="1">
      <alignment horizontal="center" vertical="center"/>
    </xf>
    <xf numFmtId="181" fontId="7" fillId="2" borderId="27" xfId="1" applyNumberFormat="1" applyFont="1" applyFill="1" applyBorder="1" applyAlignment="1">
      <alignment horizontal="center" vertical="center"/>
    </xf>
    <xf numFmtId="181" fontId="7" fillId="2" borderId="35" xfId="1" applyNumberFormat="1" applyFont="1" applyFill="1" applyBorder="1" applyAlignment="1">
      <alignment horizontal="center" vertical="center"/>
    </xf>
    <xf numFmtId="181" fontId="7" fillId="2" borderId="37" xfId="1" applyNumberFormat="1" applyFont="1" applyFill="1" applyBorder="1" applyAlignment="1">
      <alignment horizontal="center" vertical="center"/>
    </xf>
    <xf numFmtId="181" fontId="7" fillId="2" borderId="38" xfId="1" applyNumberFormat="1" applyFont="1" applyFill="1" applyBorder="1" applyAlignment="1">
      <alignment horizontal="center" vertical="center"/>
    </xf>
    <xf numFmtId="0" fontId="4" fillId="0" borderId="0" xfId="0" quotePrefix="1" applyFont="1" applyAlignment="1">
      <alignment horizontal="center" vertical="center"/>
    </xf>
    <xf numFmtId="0" fontId="3" fillId="0" borderId="2" xfId="0" quotePrefix="1" applyFont="1" applyBorder="1" applyAlignment="1">
      <alignment vertical="center"/>
    </xf>
    <xf numFmtId="0" fontId="3" fillId="0" borderId="9" xfId="0" quotePrefix="1" applyFont="1" applyBorder="1" applyAlignment="1">
      <alignment horizontal="center" vertical="center"/>
    </xf>
    <xf numFmtId="0" fontId="3" fillId="0" borderId="12" xfId="0" quotePrefix="1" applyFont="1" applyBorder="1" applyAlignment="1">
      <alignment horizontal="center" vertical="center" wrapText="1"/>
    </xf>
    <xf numFmtId="0" fontId="3" fillId="0" borderId="10" xfId="0" quotePrefix="1" applyFont="1" applyBorder="1" applyAlignment="1">
      <alignment horizontal="center" vertical="center"/>
    </xf>
    <xf numFmtId="0" fontId="3" fillId="0" borderId="13" xfId="0" quotePrefix="1" applyFont="1" applyBorder="1" applyAlignment="1">
      <alignment horizontal="center" vertical="center" wrapText="1"/>
    </xf>
    <xf numFmtId="0" fontId="3" fillId="0" borderId="0" xfId="0" quotePrefix="1" applyFont="1">
      <alignment vertical="center"/>
    </xf>
    <xf numFmtId="0" fontId="3" fillId="0" borderId="11" xfId="0" quotePrefix="1" applyFont="1" applyBorder="1" applyAlignment="1">
      <alignment horizontal="center" vertical="center"/>
    </xf>
    <xf numFmtId="0" fontId="3" fillId="0" borderId="14" xfId="0" quotePrefix="1" applyFont="1" applyBorder="1" applyAlignment="1">
      <alignment horizontal="center" vertical="center" wrapText="1"/>
    </xf>
    <xf numFmtId="0" fontId="3" fillId="0" borderId="0" xfId="0" quotePrefix="1" applyFont="1" applyBorder="1" applyAlignment="1">
      <alignment vertical="center"/>
    </xf>
    <xf numFmtId="0" fontId="3" fillId="0" borderId="45" xfId="0" quotePrefix="1" applyFont="1" applyBorder="1" applyAlignment="1">
      <alignment vertical="center" wrapText="1"/>
    </xf>
    <xf numFmtId="0" fontId="3" fillId="0" borderId="46" xfId="0" quotePrefix="1" applyFont="1" applyBorder="1" applyAlignment="1">
      <alignment vertical="center" wrapText="1"/>
    </xf>
    <xf numFmtId="0" fontId="3" fillId="0" borderId="47" xfId="0" quotePrefix="1" applyFont="1" applyBorder="1" applyAlignment="1">
      <alignment vertical="center" wrapText="1"/>
    </xf>
    <xf numFmtId="0" fontId="3" fillId="0" borderId="12" xfId="0" quotePrefix="1" applyFont="1" applyBorder="1" applyAlignment="1">
      <alignment vertical="center"/>
    </xf>
    <xf numFmtId="0" fontId="3" fillId="0" borderId="13" xfId="0" quotePrefix="1" applyFont="1" applyBorder="1" applyAlignment="1">
      <alignment vertical="center"/>
    </xf>
    <xf numFmtId="0" fontId="3" fillId="0" borderId="13" xfId="0" quotePrefix="1" applyFont="1" applyBorder="1" applyAlignment="1">
      <alignment horizontal="center" vertical="center"/>
    </xf>
    <xf numFmtId="0" fontId="3" fillId="0" borderId="14" xfId="0" quotePrefix="1" applyFont="1" applyBorder="1" applyAlignment="1">
      <alignment horizontal="center" vertical="center"/>
    </xf>
    <xf numFmtId="0" fontId="3" fillId="0" borderId="33" xfId="0" quotePrefix="1" applyFont="1" applyBorder="1" applyAlignment="1">
      <alignment vertical="center" wrapText="1"/>
    </xf>
    <xf numFmtId="0" fontId="3" fillId="0" borderId="64" xfId="0" quotePrefix="1" applyFont="1" applyBorder="1" applyAlignment="1">
      <alignment vertical="center" wrapText="1"/>
    </xf>
    <xf numFmtId="0" fontId="3" fillId="0" borderId="71" xfId="0" quotePrefix="1" applyFont="1" applyBorder="1" applyAlignment="1">
      <alignment vertical="center" wrapText="1"/>
    </xf>
    <xf numFmtId="0" fontId="3" fillId="0" borderId="0" xfId="0" quotePrefix="1" applyFont="1" applyAlignment="1">
      <alignment vertical="center"/>
    </xf>
    <xf numFmtId="0" fontId="3" fillId="0" borderId="4" xfId="0" quotePrefix="1" applyFont="1" applyBorder="1" applyAlignment="1">
      <alignment horizontal="center" vertical="center"/>
    </xf>
    <xf numFmtId="0" fontId="3" fillId="0" borderId="12" xfId="0" quotePrefix="1" applyFont="1" applyBorder="1" applyAlignment="1">
      <alignment horizontal="center" vertical="center"/>
    </xf>
    <xf numFmtId="0" fontId="2" fillId="7" borderId="33" xfId="0" applyFont="1" applyFill="1" applyBorder="1" applyAlignment="1">
      <alignment horizontal="center" vertical="center"/>
    </xf>
    <xf numFmtId="0" fontId="2" fillId="7" borderId="64" xfId="0" applyFont="1" applyFill="1" applyBorder="1" applyAlignment="1">
      <alignment horizontal="center" vertical="center"/>
    </xf>
    <xf numFmtId="0" fontId="2" fillId="7" borderId="66" xfId="0" applyFont="1" applyFill="1" applyBorder="1" applyAlignment="1">
      <alignment horizontal="center" vertical="center"/>
    </xf>
    <xf numFmtId="0" fontId="2" fillId="7" borderId="27" xfId="0" applyFont="1" applyFill="1" applyBorder="1" applyAlignment="1">
      <alignment horizontal="center" vertical="center"/>
    </xf>
    <xf numFmtId="0" fontId="2" fillId="7" borderId="0" xfId="0" applyFont="1" applyFill="1" applyBorder="1" applyAlignment="1">
      <alignment horizontal="center" vertical="center"/>
    </xf>
    <xf numFmtId="0" fontId="2" fillId="7" borderId="60" xfId="0" applyFont="1" applyFill="1" applyBorder="1" applyAlignment="1">
      <alignment horizontal="center" vertical="center"/>
    </xf>
    <xf numFmtId="0" fontId="2" fillId="7" borderId="37"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74" xfId="0" applyFont="1" applyFill="1" applyBorder="1" applyAlignment="1">
      <alignment horizontal="center" vertical="center"/>
    </xf>
    <xf numFmtId="0" fontId="2" fillId="7" borderId="70" xfId="0" applyFont="1" applyFill="1" applyBorder="1" applyAlignment="1">
      <alignment horizontal="center" vertical="center"/>
    </xf>
    <xf numFmtId="0" fontId="2" fillId="7" borderId="71" xfId="0" applyFont="1" applyFill="1" applyBorder="1" applyAlignment="1">
      <alignment horizontal="center" vertical="center"/>
    </xf>
    <xf numFmtId="0" fontId="2" fillId="7" borderId="58" xfId="0" applyFont="1" applyFill="1" applyBorder="1" applyAlignment="1">
      <alignment horizontal="center" vertical="center"/>
    </xf>
    <xf numFmtId="0" fontId="2" fillId="7" borderId="28" xfId="0" applyFont="1" applyFill="1" applyBorder="1" applyAlignment="1">
      <alignment horizontal="center" vertical="center"/>
    </xf>
    <xf numFmtId="0" fontId="2" fillId="7" borderId="76" xfId="0" applyFont="1" applyFill="1" applyBorder="1" applyAlignment="1">
      <alignment horizontal="center" vertical="center"/>
    </xf>
    <xf numFmtId="0" fontId="2" fillId="7" borderId="7" xfId="0" applyFont="1" applyFill="1" applyBorder="1" applyAlignment="1">
      <alignment horizontal="center" vertical="center"/>
    </xf>
    <xf numFmtId="0" fontId="77" fillId="0" borderId="50" xfId="0" applyFont="1" applyBorder="1" applyAlignment="1">
      <alignment horizontal="left"/>
    </xf>
    <xf numFmtId="0" fontId="78" fillId="0" borderId="50" xfId="0" applyFont="1" applyFill="1" applyBorder="1" applyAlignment="1">
      <alignment horizontal="center" vertical="center" wrapText="1"/>
    </xf>
    <xf numFmtId="0" fontId="78" fillId="0" borderId="50" xfId="0" applyFont="1" applyFill="1" applyBorder="1" applyAlignment="1">
      <alignment horizontal="center" vertical="center"/>
    </xf>
    <xf numFmtId="0" fontId="85" fillId="0" borderId="50" xfId="0" applyFont="1" applyFill="1" applyBorder="1" applyAlignment="1">
      <alignment vertical="center"/>
    </xf>
    <xf numFmtId="0" fontId="0" fillId="0" borderId="50" xfId="0" applyBorder="1" applyAlignment="1">
      <alignment vertical="center"/>
    </xf>
    <xf numFmtId="0" fontId="87" fillId="7" borderId="54" xfId="0" applyFont="1" applyFill="1" applyBorder="1" applyAlignment="1">
      <alignment horizontal="center" vertical="center"/>
    </xf>
    <xf numFmtId="0" fontId="88" fillId="7" borderId="52" xfId="0" applyFont="1" applyFill="1" applyBorder="1" applyAlignment="1">
      <alignment horizontal="center" vertical="center"/>
    </xf>
    <xf numFmtId="0" fontId="88" fillId="7" borderId="53" xfId="0" applyFont="1" applyFill="1" applyBorder="1" applyAlignment="1">
      <alignment horizontal="center" vertical="center"/>
    </xf>
    <xf numFmtId="0" fontId="88" fillId="7" borderId="48" xfId="0" applyFont="1" applyFill="1" applyBorder="1" applyAlignment="1">
      <alignment horizontal="center" vertical="center"/>
    </xf>
    <xf numFmtId="0" fontId="88" fillId="7" borderId="0" xfId="0" applyFont="1" applyFill="1" applyBorder="1" applyAlignment="1">
      <alignment horizontal="center" vertical="center"/>
    </xf>
    <xf numFmtId="0" fontId="88" fillId="7" borderId="59" xfId="0" applyFont="1" applyFill="1" applyBorder="1" applyAlignment="1">
      <alignment horizontal="center" vertical="center"/>
    </xf>
    <xf numFmtId="0" fontId="88" fillId="7" borderId="55" xfId="0" applyFont="1" applyFill="1" applyBorder="1" applyAlignment="1">
      <alignment horizontal="center" vertical="center"/>
    </xf>
    <xf numFmtId="0" fontId="88" fillId="7" borderId="60" xfId="0" applyFont="1" applyFill="1" applyBorder="1" applyAlignment="1">
      <alignment horizontal="center" vertical="center"/>
    </xf>
    <xf numFmtId="0" fontId="88" fillId="7" borderId="56" xfId="0" applyFont="1" applyFill="1" applyBorder="1" applyAlignment="1">
      <alignment horizontal="center" vertical="center"/>
    </xf>
    <xf numFmtId="0" fontId="88" fillId="7" borderId="61" xfId="0" applyFont="1" applyFill="1" applyBorder="1" applyAlignment="1">
      <alignment horizontal="center" vertical="center"/>
    </xf>
    <xf numFmtId="0" fontId="88" fillId="7" borderId="56" xfId="0" applyFont="1" applyFill="1" applyBorder="1" applyAlignment="1">
      <alignment horizontal="center" vertical="center" shrinkToFit="1"/>
    </xf>
    <xf numFmtId="0" fontId="88" fillId="7" borderId="57" xfId="0" applyFont="1" applyFill="1" applyBorder="1" applyAlignment="1">
      <alignment horizontal="center" vertical="center" shrinkToFit="1"/>
    </xf>
    <xf numFmtId="0" fontId="88" fillId="7" borderId="61" xfId="0" applyFont="1" applyFill="1" applyBorder="1" applyAlignment="1">
      <alignment horizontal="center" vertical="center" shrinkToFit="1"/>
    </xf>
    <xf numFmtId="0" fontId="88" fillId="7" borderId="62" xfId="0" applyFont="1" applyFill="1" applyBorder="1" applyAlignment="1">
      <alignment horizontal="center" vertical="center" shrinkToFit="1"/>
    </xf>
    <xf numFmtId="0" fontId="88" fillId="7" borderId="51" xfId="0" applyFont="1" applyFill="1" applyBorder="1" applyAlignment="1">
      <alignment horizontal="center" vertical="center"/>
    </xf>
    <xf numFmtId="0" fontId="88" fillId="7" borderId="58" xfId="0" applyFont="1" applyFill="1" applyBorder="1" applyAlignment="1">
      <alignment horizontal="center" vertical="center"/>
    </xf>
    <xf numFmtId="0" fontId="2" fillId="7" borderId="67" xfId="0" applyFont="1" applyFill="1" applyBorder="1" applyAlignment="1">
      <alignment horizontal="center" vertical="center"/>
    </xf>
    <xf numFmtId="0" fontId="2" fillId="7" borderId="61" xfId="0" applyFont="1" applyFill="1" applyBorder="1" applyAlignment="1">
      <alignment horizontal="center" vertical="center"/>
    </xf>
    <xf numFmtId="224" fontId="104" fillId="0" borderId="3" xfId="0" applyNumberFormat="1" applyFont="1" applyBorder="1" applyAlignment="1">
      <alignment horizontal="center" vertical="center"/>
    </xf>
    <xf numFmtId="224" fontId="104" fillId="0" borderId="85" xfId="0" applyNumberFormat="1" applyFont="1" applyBorder="1" applyAlignment="1">
      <alignment horizontal="center" vertical="center"/>
    </xf>
    <xf numFmtId="224" fontId="104" fillId="0" borderId="82" xfId="0" applyNumberFormat="1" applyFont="1" applyBorder="1" applyAlignment="1">
      <alignment horizontal="center" vertical="center"/>
    </xf>
    <xf numFmtId="224" fontId="104" fillId="0" borderId="92" xfId="0" applyNumberFormat="1" applyFont="1" applyBorder="1" applyAlignment="1">
      <alignment horizontal="center" vertical="center"/>
    </xf>
    <xf numFmtId="0" fontId="0" fillId="8" borderId="70" xfId="0" applyFont="1" applyFill="1" applyBorder="1" applyAlignment="1">
      <alignment horizontal="center" vertical="center"/>
    </xf>
    <xf numFmtId="0" fontId="0" fillId="8" borderId="64" xfId="0" applyFont="1" applyFill="1" applyBorder="1" applyAlignment="1">
      <alignment horizontal="center" vertical="center"/>
    </xf>
    <xf numFmtId="0" fontId="0" fillId="8" borderId="65" xfId="0" applyFont="1" applyFill="1" applyBorder="1" applyAlignment="1">
      <alignment horizontal="center" vertical="center"/>
    </xf>
    <xf numFmtId="0" fontId="0" fillId="8" borderId="58" xfId="0" applyFont="1" applyFill="1" applyBorder="1" applyAlignment="1">
      <alignment horizontal="center" vertical="center"/>
    </xf>
    <xf numFmtId="0" fontId="0" fillId="8" borderId="0" xfId="0" applyFont="1" applyFill="1" applyBorder="1" applyAlignment="1">
      <alignment horizontal="center" vertical="center"/>
    </xf>
    <xf numFmtId="0" fontId="0" fillId="8" borderId="59" xfId="0" applyFont="1" applyFill="1" applyBorder="1" applyAlignment="1">
      <alignment horizontal="center" vertical="center"/>
    </xf>
    <xf numFmtId="0" fontId="0" fillId="8" borderId="76" xfId="0" applyFont="1" applyFill="1" applyBorder="1" applyAlignment="1">
      <alignment horizontal="center" vertical="center"/>
    </xf>
    <xf numFmtId="0" fontId="0" fillId="8" borderId="2" xfId="0" applyFont="1" applyFill="1" applyBorder="1" applyAlignment="1">
      <alignment horizontal="center" vertical="center"/>
    </xf>
    <xf numFmtId="0" fontId="0" fillId="8" borderId="73" xfId="0" applyFont="1" applyFill="1" applyBorder="1" applyAlignment="1">
      <alignment horizontal="center" vertical="center"/>
    </xf>
    <xf numFmtId="224" fontId="95" fillId="0" borderId="86" xfId="0" applyNumberFormat="1" applyFont="1" applyBorder="1" applyAlignment="1">
      <alignment horizontal="center" vertical="center"/>
    </xf>
    <xf numFmtId="224" fontId="95" fillId="0" borderId="6" xfId="0" applyNumberFormat="1" applyFont="1" applyBorder="1" applyAlignment="1">
      <alignment horizontal="center" vertical="center"/>
    </xf>
    <xf numFmtId="224" fontId="95" fillId="0" borderId="87" xfId="0" applyNumberFormat="1" applyFont="1" applyBorder="1" applyAlignment="1">
      <alignment horizontal="center" vertical="center"/>
    </xf>
    <xf numFmtId="224" fontId="95" fillId="0" borderId="88" xfId="0" applyNumberFormat="1" applyFont="1" applyBorder="1" applyAlignment="1">
      <alignment horizontal="center" vertical="center"/>
    </xf>
    <xf numFmtId="0" fontId="0" fillId="7" borderId="68" xfId="0" applyFont="1" applyFill="1" applyBorder="1" applyAlignment="1">
      <alignment horizontal="center" vertical="center"/>
    </xf>
    <xf numFmtId="0" fontId="0" fillId="7" borderId="75" xfId="0" applyFont="1" applyFill="1" applyBorder="1" applyAlignment="1">
      <alignment horizontal="center" vertical="center"/>
    </xf>
    <xf numFmtId="0" fontId="2" fillId="7" borderId="33" xfId="0" applyFont="1" applyFill="1" applyBorder="1" applyAlignment="1">
      <alignment horizontal="center" vertical="center" wrapText="1"/>
    </xf>
    <xf numFmtId="0" fontId="2" fillId="7" borderId="64" xfId="0" applyFont="1" applyFill="1" applyBorder="1" applyAlignment="1">
      <alignment horizontal="center" vertical="center" wrapText="1"/>
    </xf>
    <xf numFmtId="0" fontId="2" fillId="7" borderId="66"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2" fillId="7" borderId="0"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74" xfId="0" applyFont="1" applyFill="1" applyBorder="1" applyAlignment="1">
      <alignment horizontal="center" vertical="center" wrapText="1"/>
    </xf>
    <xf numFmtId="0" fontId="2" fillId="7" borderId="68" xfId="0" applyFont="1" applyFill="1" applyBorder="1" applyAlignment="1">
      <alignment horizontal="center" vertical="center" wrapText="1"/>
    </xf>
    <xf numFmtId="0" fontId="2" fillId="7" borderId="61" xfId="0" applyFont="1" applyFill="1" applyBorder="1" applyAlignment="1">
      <alignment horizontal="center" vertical="center" wrapText="1"/>
    </xf>
    <xf numFmtId="0" fontId="2" fillId="7" borderId="75" xfId="0" applyFont="1" applyFill="1" applyBorder="1" applyAlignment="1">
      <alignment horizontal="center" vertical="center" wrapText="1"/>
    </xf>
    <xf numFmtId="0" fontId="2" fillId="7" borderId="77"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78" xfId="0" applyFont="1" applyFill="1" applyBorder="1" applyAlignment="1">
      <alignment horizontal="center" vertical="center"/>
    </xf>
    <xf numFmtId="0" fontId="2" fillId="7" borderId="79" xfId="0" applyFont="1" applyFill="1" applyBorder="1" applyAlignment="1">
      <alignment horizontal="center" vertical="center"/>
    </xf>
    <xf numFmtId="0" fontId="2" fillId="7" borderId="81" xfId="0" applyFont="1" applyFill="1" applyBorder="1" applyAlignment="1">
      <alignment horizontal="center" vertical="center"/>
    </xf>
    <xf numFmtId="0" fontId="2" fillId="7" borderId="82" xfId="0" applyFont="1" applyFill="1" applyBorder="1" applyAlignment="1">
      <alignment horizontal="center" vertical="center"/>
    </xf>
    <xf numFmtId="224" fontId="104" fillId="0" borderId="83" xfId="0" applyNumberFormat="1" applyFont="1" applyBorder="1" applyAlignment="1">
      <alignment horizontal="center" vertical="center"/>
    </xf>
    <xf numFmtId="224" fontId="104" fillId="0" borderId="90" xfId="0" applyNumberFormat="1" applyFont="1" applyBorder="1" applyAlignment="1">
      <alignment horizontal="center" vertical="center"/>
    </xf>
    <xf numFmtId="0" fontId="0" fillId="0" borderId="33" xfId="0" applyFont="1" applyBorder="1" applyAlignment="1">
      <alignment horizontal="center" vertical="center"/>
    </xf>
    <xf numFmtId="0" fontId="0" fillId="0" borderId="64" xfId="0" applyFont="1" applyBorder="1" applyAlignment="1">
      <alignment horizontal="center" vertical="center"/>
    </xf>
    <xf numFmtId="0" fontId="0" fillId="0" borderId="71" xfId="0" applyFont="1" applyBorder="1" applyAlignment="1">
      <alignment horizontal="center" vertical="center"/>
    </xf>
    <xf numFmtId="0" fontId="0" fillId="0" borderId="27" xfId="0" applyFont="1" applyBorder="1" applyAlignment="1">
      <alignment horizontal="center" vertical="center"/>
    </xf>
    <xf numFmtId="0" fontId="0" fillId="0" borderId="0" xfId="0" applyFont="1" applyBorder="1" applyAlignment="1">
      <alignment horizontal="center" vertical="center"/>
    </xf>
    <xf numFmtId="0" fontId="0" fillId="0" borderId="28" xfId="0" applyFont="1" applyBorder="1" applyAlignment="1">
      <alignment horizontal="center" vertical="center"/>
    </xf>
    <xf numFmtId="0" fontId="0" fillId="0" borderId="37" xfId="0"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8" borderId="63" xfId="0" applyFont="1" applyFill="1" applyBorder="1" applyAlignment="1">
      <alignment horizontal="center" vertical="center"/>
    </xf>
    <xf numFmtId="0" fontId="0" fillId="8" borderId="72" xfId="0" applyFont="1" applyFill="1" applyBorder="1" applyAlignment="1">
      <alignment horizontal="center" vertical="center"/>
    </xf>
    <xf numFmtId="224" fontId="104" fillId="0" borderId="84" xfId="0" applyNumberFormat="1" applyFont="1" applyBorder="1" applyAlignment="1">
      <alignment horizontal="center" vertical="center"/>
    </xf>
    <xf numFmtId="224" fontId="104" fillId="0" borderId="91" xfId="0" applyNumberFormat="1" applyFont="1" applyBorder="1" applyAlignment="1">
      <alignment horizontal="center" vertical="center"/>
    </xf>
    <xf numFmtId="0" fontId="2" fillId="7" borderId="69" xfId="0" applyFont="1" applyFill="1" applyBorder="1" applyAlignment="1">
      <alignment horizontal="center" vertical="center" wrapText="1"/>
    </xf>
    <xf numFmtId="0" fontId="2" fillId="7" borderId="62" xfId="0" applyFont="1" applyFill="1" applyBorder="1" applyAlignment="1">
      <alignment horizontal="center" vertical="center" wrapText="1"/>
    </xf>
    <xf numFmtId="0" fontId="2" fillId="7" borderId="80" xfId="0" applyFont="1" applyFill="1" applyBorder="1" applyAlignment="1">
      <alignment horizontal="center" vertical="center" wrapText="1"/>
    </xf>
    <xf numFmtId="0" fontId="2" fillId="7" borderId="59" xfId="0" applyFont="1" applyFill="1" applyBorder="1" applyAlignment="1">
      <alignment horizontal="center" vertical="center"/>
    </xf>
    <xf numFmtId="0" fontId="2" fillId="7" borderId="63" xfId="0" applyFont="1" applyFill="1" applyBorder="1" applyAlignment="1">
      <alignment horizontal="center" vertical="center" wrapText="1"/>
    </xf>
    <xf numFmtId="0" fontId="2" fillId="7" borderId="71" xfId="0" applyFont="1" applyFill="1" applyBorder="1" applyAlignment="1">
      <alignment horizontal="center" vertical="center" wrapText="1"/>
    </xf>
    <xf numFmtId="0" fontId="2" fillId="7" borderId="48" xfId="0" applyFont="1" applyFill="1" applyBorder="1" applyAlignment="1">
      <alignment horizontal="center" vertical="center" wrapText="1"/>
    </xf>
    <xf numFmtId="0" fontId="2" fillId="7" borderId="28" xfId="0" applyFont="1" applyFill="1" applyBorder="1" applyAlignment="1">
      <alignment horizontal="center" vertical="center" wrapText="1"/>
    </xf>
    <xf numFmtId="0" fontId="2" fillId="7" borderId="72"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65" xfId="0" applyFont="1" applyFill="1" applyBorder="1" applyAlignment="1">
      <alignment horizontal="center" vertical="center" wrapText="1"/>
    </xf>
    <xf numFmtId="0" fontId="2" fillId="7" borderId="59" xfId="0" applyFont="1" applyFill="1" applyBorder="1" applyAlignment="1">
      <alignment horizontal="center" vertical="center" wrapText="1"/>
    </xf>
    <xf numFmtId="0" fontId="2" fillId="7" borderId="73" xfId="0" applyFont="1" applyFill="1" applyBorder="1" applyAlignment="1">
      <alignment horizontal="center" vertical="center" wrapText="1"/>
    </xf>
    <xf numFmtId="0" fontId="2" fillId="7" borderId="48" xfId="0" applyFont="1" applyFill="1" applyBorder="1" applyAlignment="1">
      <alignment horizontal="center" vertical="center"/>
    </xf>
    <xf numFmtId="0" fontId="0" fillId="7" borderId="63" xfId="0" applyFont="1" applyFill="1" applyBorder="1" applyAlignment="1">
      <alignment horizontal="center" vertical="center"/>
    </xf>
    <xf numFmtId="0" fontId="0" fillId="7" borderId="64" xfId="0" applyFont="1" applyFill="1" applyBorder="1" applyAlignment="1">
      <alignment horizontal="center" vertical="center"/>
    </xf>
    <xf numFmtId="0" fontId="0" fillId="7" borderId="65" xfId="0" applyFont="1" applyFill="1" applyBorder="1" applyAlignment="1">
      <alignment horizontal="center" vertical="center"/>
    </xf>
    <xf numFmtId="0" fontId="0" fillId="7" borderId="72" xfId="0" applyFont="1" applyFill="1" applyBorder="1" applyAlignment="1">
      <alignment horizontal="center" vertical="center"/>
    </xf>
    <xf numFmtId="0" fontId="0" fillId="7" borderId="2" xfId="0" applyFont="1" applyFill="1" applyBorder="1" applyAlignment="1">
      <alignment horizontal="center" vertical="center"/>
    </xf>
    <xf numFmtId="0" fontId="0" fillId="7" borderId="73" xfId="0" applyFont="1" applyFill="1" applyBorder="1" applyAlignment="1">
      <alignment horizontal="center" vertical="center"/>
    </xf>
    <xf numFmtId="0" fontId="0" fillId="0" borderId="66" xfId="0" applyFont="1" applyBorder="1" applyAlignment="1">
      <alignment horizontal="center" vertical="center"/>
    </xf>
    <xf numFmtId="0" fontId="0" fillId="0" borderId="60" xfId="0" applyFont="1" applyBorder="1" applyAlignment="1">
      <alignment horizontal="center" vertical="center"/>
    </xf>
    <xf numFmtId="0" fontId="0" fillId="0" borderId="74" xfId="0" applyFont="1" applyBorder="1" applyAlignment="1">
      <alignment horizontal="center" vertical="center"/>
    </xf>
    <xf numFmtId="224" fontId="0" fillId="0" borderId="86" xfId="0" applyNumberFormat="1" applyFont="1" applyBorder="1" applyAlignment="1">
      <alignment horizontal="center" vertical="center"/>
    </xf>
    <xf numFmtId="224" fontId="0" fillId="0" borderId="6" xfId="0" applyNumberFormat="1" applyFont="1" applyBorder="1" applyAlignment="1">
      <alignment horizontal="center" vertical="center"/>
    </xf>
    <xf numFmtId="224" fontId="0" fillId="0" borderId="89" xfId="0" applyNumberFormat="1" applyFont="1" applyBorder="1" applyAlignment="1">
      <alignment horizontal="center" vertical="center"/>
    </xf>
    <xf numFmtId="0" fontId="0" fillId="0" borderId="77" xfId="0" applyFont="1" applyBorder="1" applyAlignment="1">
      <alignment horizontal="center" vertical="center"/>
    </xf>
    <xf numFmtId="0" fontId="0" fillId="0" borderId="3" xfId="0" applyFont="1" applyBorder="1" applyAlignment="1">
      <alignment horizontal="center" vertical="center"/>
    </xf>
    <xf numFmtId="0" fontId="0" fillId="0" borderId="78" xfId="0" applyFont="1" applyBorder="1" applyAlignment="1">
      <alignment horizontal="center" vertical="center"/>
    </xf>
    <xf numFmtId="0" fontId="0" fillId="0" borderId="79" xfId="0" applyFont="1" applyBorder="1" applyAlignment="1">
      <alignment horizontal="center" vertical="center"/>
    </xf>
    <xf numFmtId="0" fontId="0" fillId="0" borderId="81" xfId="0" applyFont="1" applyBorder="1" applyAlignment="1">
      <alignment horizontal="center" vertical="center"/>
    </xf>
    <xf numFmtId="0" fontId="0" fillId="0" borderId="82" xfId="0" applyFont="1" applyBorder="1" applyAlignment="1">
      <alignment horizontal="center" vertical="center"/>
    </xf>
    <xf numFmtId="0" fontId="90" fillId="0" borderId="70" xfId="0" applyFont="1" applyBorder="1" applyAlignment="1">
      <alignment horizontal="center" vertical="center"/>
    </xf>
    <xf numFmtId="0" fontId="90" fillId="0" borderId="64" xfId="0" applyFont="1" applyBorder="1" applyAlignment="1">
      <alignment horizontal="center" vertical="center"/>
    </xf>
    <xf numFmtId="0" fontId="90" fillId="0" borderId="71" xfId="0" applyFont="1" applyBorder="1" applyAlignment="1">
      <alignment horizontal="center" vertical="center"/>
    </xf>
    <xf numFmtId="0" fontId="90" fillId="0" borderId="58" xfId="0" applyFont="1" applyBorder="1" applyAlignment="1">
      <alignment horizontal="center" vertical="center"/>
    </xf>
    <xf numFmtId="0" fontId="90" fillId="0" borderId="0" xfId="0" applyFont="1" applyBorder="1" applyAlignment="1">
      <alignment horizontal="center" vertical="center"/>
    </xf>
    <xf numFmtId="0" fontId="90" fillId="0" borderId="28" xfId="0" applyFont="1" applyBorder="1" applyAlignment="1">
      <alignment horizontal="center" vertical="center"/>
    </xf>
    <xf numFmtId="0" fontId="90" fillId="0" borderId="76" xfId="0" applyFont="1" applyBorder="1" applyAlignment="1">
      <alignment horizontal="center" vertical="center"/>
    </xf>
    <xf numFmtId="0" fontId="90" fillId="0" borderId="2" xfId="0" applyFont="1" applyBorder="1" applyAlignment="1">
      <alignment horizontal="center" vertical="center"/>
    </xf>
    <xf numFmtId="0" fontId="90" fillId="0" borderId="7" xfId="0" applyFont="1" applyBorder="1" applyAlignment="1">
      <alignment horizontal="center" vertical="center"/>
    </xf>
    <xf numFmtId="0" fontId="0" fillId="8" borderId="77" xfId="0" applyFont="1" applyFill="1" applyBorder="1" applyAlignment="1">
      <alignment horizontal="center" vertical="center"/>
    </xf>
    <xf numFmtId="0" fontId="0" fillId="8" borderId="3" xfId="0" applyFont="1" applyFill="1" applyBorder="1" applyAlignment="1">
      <alignment horizontal="center" vertical="center"/>
    </xf>
    <xf numFmtId="0" fontId="0" fillId="8" borderId="78" xfId="0" applyFont="1" applyFill="1" applyBorder="1" applyAlignment="1">
      <alignment horizontal="center" vertical="center"/>
    </xf>
    <xf numFmtId="0" fontId="0" fillId="8" borderId="79" xfId="0" applyFont="1" applyFill="1" applyBorder="1" applyAlignment="1">
      <alignment horizontal="center" vertical="center"/>
    </xf>
    <xf numFmtId="0" fontId="0" fillId="8" borderId="81" xfId="0" applyFont="1" applyFill="1" applyBorder="1" applyAlignment="1">
      <alignment horizontal="center" vertical="center"/>
    </xf>
    <xf numFmtId="0" fontId="0" fillId="8" borderId="82" xfId="0" applyFont="1" applyFill="1" applyBorder="1" applyAlignment="1">
      <alignment horizontal="center" vertical="center"/>
    </xf>
    <xf numFmtId="2" fontId="0" fillId="0" borderId="3" xfId="0" applyNumberFormat="1" applyFont="1" applyBorder="1" applyAlignment="1">
      <alignment horizontal="center" vertical="center"/>
    </xf>
    <xf numFmtId="2" fontId="0" fillId="0" borderId="79" xfId="0" applyNumberFormat="1" applyFont="1" applyBorder="1" applyAlignment="1">
      <alignment horizontal="center" vertical="center"/>
    </xf>
    <xf numFmtId="2" fontId="0" fillId="0" borderId="82" xfId="0" applyNumberFormat="1" applyFont="1" applyBorder="1" applyAlignment="1">
      <alignment horizontal="center" vertical="center"/>
    </xf>
    <xf numFmtId="0" fontId="0" fillId="8" borderId="33" xfId="0" applyFont="1" applyFill="1" applyBorder="1" applyAlignment="1">
      <alignment horizontal="center" vertical="center"/>
    </xf>
    <xf numFmtId="0" fontId="0" fillId="8" borderId="71" xfId="0" applyFont="1" applyFill="1" applyBorder="1" applyAlignment="1">
      <alignment horizontal="center" vertical="center"/>
    </xf>
    <xf numFmtId="0" fontId="0" fillId="8" borderId="27" xfId="0" applyFont="1" applyFill="1" applyBorder="1" applyAlignment="1">
      <alignment horizontal="center" vertical="center"/>
    </xf>
    <xf numFmtId="0" fontId="0" fillId="8" borderId="28" xfId="0" applyFont="1" applyFill="1" applyBorder="1" applyAlignment="1">
      <alignment horizontal="center" vertical="center"/>
    </xf>
    <xf numFmtId="2" fontId="0" fillId="0" borderId="33" xfId="0" applyNumberFormat="1" applyFont="1" applyBorder="1" applyAlignment="1">
      <alignment horizontal="center" vertical="center"/>
    </xf>
    <xf numFmtId="2" fontId="0" fillId="0" borderId="64" xfId="0" applyNumberFormat="1" applyFont="1" applyBorder="1" applyAlignment="1">
      <alignment horizontal="center" vertical="center"/>
    </xf>
    <xf numFmtId="2" fontId="0" fillId="0" borderId="66" xfId="0" applyNumberFormat="1" applyFont="1" applyBorder="1" applyAlignment="1">
      <alignment horizontal="center" vertical="center"/>
    </xf>
    <xf numFmtId="2" fontId="0" fillId="0" borderId="27" xfId="0" applyNumberFormat="1" applyFont="1" applyBorder="1" applyAlignment="1">
      <alignment horizontal="center" vertical="center"/>
    </xf>
    <xf numFmtId="2" fontId="0" fillId="0" borderId="0" xfId="0" applyNumberFormat="1" applyFont="1" applyBorder="1" applyAlignment="1">
      <alignment horizontal="center" vertical="center"/>
    </xf>
    <xf numFmtId="2" fontId="0" fillId="0" borderId="60" xfId="0" applyNumberFormat="1" applyFont="1" applyBorder="1" applyAlignment="1">
      <alignment horizontal="center" vertical="center"/>
    </xf>
    <xf numFmtId="2" fontId="0" fillId="0" borderId="37" xfId="0" applyNumberFormat="1" applyFont="1" applyBorder="1" applyAlignment="1">
      <alignment horizontal="center" vertical="center"/>
    </xf>
    <xf numFmtId="2" fontId="0" fillId="0" borderId="2" xfId="0" applyNumberFormat="1" applyFont="1" applyBorder="1" applyAlignment="1">
      <alignment horizontal="center" vertical="center"/>
    </xf>
    <xf numFmtId="2" fontId="0" fillId="0" borderId="74" xfId="0" applyNumberFormat="1" applyFont="1" applyBorder="1" applyAlignment="1">
      <alignment horizontal="center" vertical="center"/>
    </xf>
    <xf numFmtId="0" fontId="0" fillId="8" borderId="37" xfId="0" applyFont="1" applyFill="1" applyBorder="1" applyAlignment="1">
      <alignment horizontal="center" vertical="center"/>
    </xf>
    <xf numFmtId="0" fontId="0" fillId="8" borderId="7" xfId="0" applyFont="1" applyFill="1" applyBorder="1" applyAlignment="1">
      <alignment horizontal="center" vertical="center"/>
    </xf>
    <xf numFmtId="0" fontId="96" fillId="8" borderId="1" xfId="0" applyFont="1" applyFill="1" applyBorder="1" applyAlignment="1">
      <alignment horizontal="center" vertical="center"/>
    </xf>
    <xf numFmtId="2" fontId="95" fillId="0" borderId="1" xfId="0" applyNumberFormat="1" applyFont="1" applyBorder="1" applyAlignment="1">
      <alignment horizontal="center" vertical="center"/>
    </xf>
    <xf numFmtId="0" fontId="95" fillId="0" borderId="1" xfId="0" applyFont="1" applyBorder="1" applyAlignment="1">
      <alignment horizontal="center" vertical="center"/>
    </xf>
    <xf numFmtId="0" fontId="95" fillId="0" borderId="93" xfId="0" applyFont="1" applyBorder="1" applyAlignment="1">
      <alignment horizontal="center" vertical="center"/>
    </xf>
    <xf numFmtId="0" fontId="0" fillId="8" borderId="70" xfId="0" applyFont="1" applyFill="1" applyBorder="1" applyAlignment="1">
      <alignment horizontal="center" vertical="center" wrapText="1"/>
    </xf>
    <xf numFmtId="0" fontId="0" fillId="8" borderId="64" xfId="0" applyFont="1" applyFill="1" applyBorder="1" applyAlignment="1">
      <alignment horizontal="center" vertical="center" wrapText="1"/>
    </xf>
    <xf numFmtId="0" fontId="0" fillId="8" borderId="58" xfId="0" applyFont="1" applyFill="1" applyBorder="1" applyAlignment="1">
      <alignment horizontal="center" vertical="center" wrapText="1"/>
    </xf>
    <xf numFmtId="0" fontId="0" fillId="8" borderId="0" xfId="0" applyFont="1" applyFill="1" applyBorder="1" applyAlignment="1">
      <alignment horizontal="center" vertical="center" wrapText="1"/>
    </xf>
    <xf numFmtId="0" fontId="0" fillId="8" borderId="76" xfId="0" applyFont="1" applyFill="1" applyBorder="1" applyAlignment="1">
      <alignment horizontal="center" vertical="center" wrapText="1"/>
    </xf>
    <xf numFmtId="0" fontId="0" fillId="8" borderId="2" xfId="0" applyFont="1" applyFill="1" applyBorder="1" applyAlignment="1">
      <alignment horizontal="center" vertical="center" wrapText="1"/>
    </xf>
    <xf numFmtId="0" fontId="90" fillId="8" borderId="70" xfId="0" applyFont="1" applyFill="1" applyBorder="1" applyAlignment="1">
      <alignment horizontal="center" vertical="center" wrapText="1"/>
    </xf>
    <xf numFmtId="0" fontId="90" fillId="8" borderId="64" xfId="0" applyFont="1" applyFill="1" applyBorder="1" applyAlignment="1">
      <alignment horizontal="center" vertical="center" wrapText="1"/>
    </xf>
    <xf numFmtId="0" fontId="90" fillId="8" borderId="71" xfId="0" applyFont="1" applyFill="1" applyBorder="1" applyAlignment="1">
      <alignment horizontal="center" vertical="center" wrapText="1"/>
    </xf>
    <xf numFmtId="0" fontId="90" fillId="8" borderId="58" xfId="0" applyFont="1" applyFill="1" applyBorder="1" applyAlignment="1">
      <alignment horizontal="center" vertical="center" wrapText="1"/>
    </xf>
    <xf numFmtId="0" fontId="90" fillId="8" borderId="0" xfId="0" applyFont="1" applyFill="1" applyBorder="1" applyAlignment="1">
      <alignment horizontal="center" vertical="center" wrapText="1"/>
    </xf>
    <xf numFmtId="0" fontId="90" fillId="8" borderId="28" xfId="0" applyFont="1" applyFill="1" applyBorder="1" applyAlignment="1">
      <alignment horizontal="center" vertical="center" wrapText="1"/>
    </xf>
    <xf numFmtId="0" fontId="0" fillId="8" borderId="65" xfId="0" applyFont="1" applyFill="1" applyBorder="1" applyAlignment="1">
      <alignment horizontal="center" vertical="center" wrapText="1"/>
    </xf>
    <xf numFmtId="0" fontId="0" fillId="8" borderId="59" xfId="0" applyFont="1" applyFill="1" applyBorder="1" applyAlignment="1">
      <alignment horizontal="center" vertical="center" wrapText="1"/>
    </xf>
    <xf numFmtId="0" fontId="0" fillId="8" borderId="77" xfId="0" applyFont="1" applyFill="1" applyBorder="1" applyAlignment="1">
      <alignment horizontal="center" vertical="center" shrinkToFit="1"/>
    </xf>
    <xf numFmtId="0" fontId="0" fillId="8" borderId="3" xfId="0" applyFont="1" applyFill="1" applyBorder="1" applyAlignment="1">
      <alignment horizontal="center" vertical="center" shrinkToFit="1"/>
    </xf>
    <xf numFmtId="0" fontId="0" fillId="8" borderId="78" xfId="0" applyFont="1" applyFill="1" applyBorder="1" applyAlignment="1">
      <alignment horizontal="center" vertical="center" shrinkToFit="1"/>
    </xf>
    <xf numFmtId="0" fontId="0" fillId="8" borderId="79" xfId="0" applyFont="1" applyFill="1" applyBorder="1" applyAlignment="1">
      <alignment horizontal="center" vertical="center" shrinkToFit="1"/>
    </xf>
    <xf numFmtId="0" fontId="0" fillId="8" borderId="81" xfId="0" applyFont="1" applyFill="1" applyBorder="1" applyAlignment="1">
      <alignment horizontal="center" vertical="center" shrinkToFit="1"/>
    </xf>
    <xf numFmtId="0" fontId="0" fillId="8" borderId="82" xfId="0" applyFont="1" applyFill="1" applyBorder="1" applyAlignment="1">
      <alignment horizontal="center" vertical="center" shrinkToFit="1"/>
    </xf>
    <xf numFmtId="0" fontId="96" fillId="8" borderId="33" xfId="0" applyFont="1" applyFill="1" applyBorder="1" applyAlignment="1">
      <alignment horizontal="center" vertical="center"/>
    </xf>
    <xf numFmtId="0" fontId="96" fillId="8" borderId="64" xfId="0" applyFont="1" applyFill="1" applyBorder="1" applyAlignment="1">
      <alignment horizontal="center" vertical="center"/>
    </xf>
    <xf numFmtId="0" fontId="96" fillId="8" borderId="71" xfId="0" applyFont="1" applyFill="1" applyBorder="1" applyAlignment="1">
      <alignment horizontal="center" vertical="center"/>
    </xf>
    <xf numFmtId="0" fontId="96" fillId="8" borderId="37" xfId="0" applyFont="1" applyFill="1" applyBorder="1" applyAlignment="1">
      <alignment horizontal="center" vertical="center"/>
    </xf>
    <xf numFmtId="0" fontId="96" fillId="8" borderId="2" xfId="0" applyFont="1" applyFill="1" applyBorder="1" applyAlignment="1">
      <alignment horizontal="center" vertical="center"/>
    </xf>
    <xf numFmtId="0" fontId="96" fillId="8" borderId="7" xfId="0" applyFont="1" applyFill="1" applyBorder="1" applyAlignment="1">
      <alignment horizontal="center" vertical="center"/>
    </xf>
    <xf numFmtId="2" fontId="95" fillId="0" borderId="33" xfId="0" applyNumberFormat="1" applyFont="1" applyBorder="1" applyAlignment="1">
      <alignment horizontal="center" vertical="center"/>
    </xf>
    <xf numFmtId="2" fontId="95" fillId="0" borderId="64" xfId="0" applyNumberFormat="1" applyFont="1" applyBorder="1" applyAlignment="1">
      <alignment horizontal="center" vertical="center"/>
    </xf>
    <xf numFmtId="2" fontId="95" fillId="0" borderId="71" xfId="0" applyNumberFormat="1" applyFont="1" applyBorder="1" applyAlignment="1">
      <alignment horizontal="center" vertical="center"/>
    </xf>
    <xf numFmtId="2" fontId="95" fillId="0" borderId="37" xfId="0" applyNumberFormat="1" applyFont="1" applyBorder="1" applyAlignment="1">
      <alignment horizontal="center" vertical="center"/>
    </xf>
    <xf numFmtId="2" fontId="95" fillId="0" borderId="2" xfId="0" applyNumberFormat="1" applyFont="1" applyBorder="1" applyAlignment="1">
      <alignment horizontal="center" vertical="center"/>
    </xf>
    <xf numFmtId="2" fontId="95" fillId="0" borderId="7" xfId="0" applyNumberFormat="1" applyFont="1" applyBorder="1" applyAlignment="1">
      <alignment horizontal="center" vertical="center"/>
    </xf>
    <xf numFmtId="3" fontId="95" fillId="0" borderId="33" xfId="0" applyNumberFormat="1" applyFont="1" applyBorder="1" applyAlignment="1">
      <alignment horizontal="center" vertical="center"/>
    </xf>
    <xf numFmtId="3" fontId="95" fillId="0" borderId="64" xfId="0" applyNumberFormat="1" applyFont="1" applyBorder="1" applyAlignment="1">
      <alignment horizontal="center" vertical="center"/>
    </xf>
    <xf numFmtId="3" fontId="95" fillId="0" borderId="66" xfId="0" applyNumberFormat="1" applyFont="1" applyBorder="1" applyAlignment="1">
      <alignment horizontal="center" vertical="center"/>
    </xf>
    <xf numFmtId="3" fontId="95" fillId="0" borderId="37" xfId="0" applyNumberFormat="1" applyFont="1" applyBorder="1" applyAlignment="1">
      <alignment horizontal="center" vertical="center"/>
    </xf>
    <xf numFmtId="3" fontId="95" fillId="0" borderId="2" xfId="0" applyNumberFormat="1" applyFont="1" applyBorder="1" applyAlignment="1">
      <alignment horizontal="center" vertical="center"/>
    </xf>
    <xf numFmtId="3" fontId="95" fillId="0" borderId="74" xfId="0" applyNumberFormat="1" applyFont="1" applyBorder="1" applyAlignment="1">
      <alignment horizontal="center" vertical="center"/>
    </xf>
    <xf numFmtId="3" fontId="95" fillId="0" borderId="1" xfId="0" applyNumberFormat="1" applyFont="1" applyBorder="1" applyAlignment="1">
      <alignment horizontal="center" vertical="center"/>
    </xf>
    <xf numFmtId="3" fontId="95" fillId="0" borderId="93" xfId="0" applyNumberFormat="1" applyFont="1" applyBorder="1" applyAlignment="1">
      <alignment horizontal="center" vertical="center"/>
    </xf>
    <xf numFmtId="0" fontId="0" fillId="8" borderId="94" xfId="0" applyFont="1" applyFill="1" applyBorder="1" applyAlignment="1">
      <alignment horizontal="center" vertical="center" wrapText="1"/>
    </xf>
    <xf numFmtId="0" fontId="0" fillId="8" borderId="68" xfId="0" applyFont="1" applyFill="1" applyBorder="1" applyAlignment="1">
      <alignment horizontal="center" vertical="center" wrapText="1"/>
    </xf>
    <xf numFmtId="0" fontId="0" fillId="8" borderId="67" xfId="0" applyFont="1" applyFill="1" applyBorder="1" applyAlignment="1">
      <alignment horizontal="center" vertical="center" wrapText="1"/>
    </xf>
    <xf numFmtId="0" fontId="0" fillId="8" borderId="61" xfId="0" applyFont="1" applyFill="1" applyBorder="1" applyAlignment="1">
      <alignment horizontal="center" vertical="center" wrapText="1"/>
    </xf>
    <xf numFmtId="0" fontId="0" fillId="8" borderId="95" xfId="0" applyFont="1" applyFill="1" applyBorder="1" applyAlignment="1">
      <alignment horizontal="center" vertical="center" wrapText="1"/>
    </xf>
    <xf numFmtId="0" fontId="0" fillId="8" borderId="75" xfId="0" applyFont="1" applyFill="1" applyBorder="1" applyAlignment="1">
      <alignment horizontal="center" vertical="center" wrapText="1"/>
    </xf>
    <xf numFmtId="0" fontId="2" fillId="8" borderId="70" xfId="0" applyFont="1" applyFill="1" applyBorder="1" applyAlignment="1">
      <alignment horizontal="center" vertical="center" wrapText="1"/>
    </xf>
    <xf numFmtId="0" fontId="2" fillId="8" borderId="64" xfId="0" applyFont="1" applyFill="1" applyBorder="1" applyAlignment="1">
      <alignment horizontal="center" vertical="center" wrapText="1"/>
    </xf>
    <xf numFmtId="0" fontId="2" fillId="8" borderId="71" xfId="0" applyFont="1" applyFill="1" applyBorder="1" applyAlignment="1">
      <alignment horizontal="center" vertical="center" wrapText="1"/>
    </xf>
    <xf numFmtId="0" fontId="2" fillId="8" borderId="58" xfId="0" applyFont="1" applyFill="1" applyBorder="1" applyAlignment="1">
      <alignment horizontal="center" vertical="center" wrapText="1"/>
    </xf>
    <xf numFmtId="0" fontId="2" fillId="8" borderId="0" xfId="0" applyFont="1" applyFill="1" applyBorder="1" applyAlignment="1">
      <alignment horizontal="center" vertical="center" wrapText="1"/>
    </xf>
    <xf numFmtId="0" fontId="2" fillId="8" borderId="28" xfId="0" applyFont="1" applyFill="1" applyBorder="1" applyAlignment="1">
      <alignment horizontal="center" vertical="center" wrapText="1"/>
    </xf>
    <xf numFmtId="0" fontId="2" fillId="8" borderId="76"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0" fillId="8" borderId="73" xfId="0" applyFont="1" applyFill="1" applyBorder="1" applyAlignment="1">
      <alignment horizontal="center" vertical="center" wrapText="1"/>
    </xf>
    <xf numFmtId="0" fontId="73" fillId="8" borderId="77" xfId="0" applyFont="1" applyFill="1" applyBorder="1" applyAlignment="1">
      <alignment horizontal="center" vertical="center"/>
    </xf>
    <xf numFmtId="0" fontId="73" fillId="8" borderId="3" xfId="0" applyFont="1" applyFill="1" applyBorder="1" applyAlignment="1">
      <alignment horizontal="center" vertical="center"/>
    </xf>
    <xf numFmtId="0" fontId="73" fillId="8" borderId="78" xfId="0" applyFont="1" applyFill="1" applyBorder="1" applyAlignment="1">
      <alignment horizontal="center" vertical="center"/>
    </xf>
    <xf numFmtId="0" fontId="73" fillId="8" borderId="79" xfId="0" applyFont="1" applyFill="1" applyBorder="1" applyAlignment="1">
      <alignment horizontal="center" vertical="center"/>
    </xf>
    <xf numFmtId="0" fontId="73" fillId="8" borderId="81" xfId="0" applyFont="1" applyFill="1" applyBorder="1" applyAlignment="1">
      <alignment horizontal="center" vertical="center"/>
    </xf>
    <xf numFmtId="0" fontId="73" fillId="8" borderId="82" xfId="0" applyFont="1" applyFill="1" applyBorder="1" applyAlignment="1">
      <alignment horizontal="center" vertical="center"/>
    </xf>
    <xf numFmtId="2" fontId="0" fillId="0" borderId="85" xfId="0" applyNumberFormat="1" applyFont="1" applyBorder="1" applyAlignment="1">
      <alignment horizontal="center" vertical="center"/>
    </xf>
    <xf numFmtId="2" fontId="0" fillId="0" borderId="96" xfId="0" applyNumberFormat="1" applyFont="1" applyBorder="1" applyAlignment="1">
      <alignment horizontal="center" vertical="center"/>
    </xf>
    <xf numFmtId="2" fontId="0" fillId="0" borderId="92" xfId="0" applyNumberFormat="1" applyFont="1" applyBorder="1" applyAlignment="1">
      <alignment horizontal="center" vertical="center"/>
    </xf>
    <xf numFmtId="0" fontId="90" fillId="8" borderId="76" xfId="0" applyFont="1" applyFill="1" applyBorder="1" applyAlignment="1">
      <alignment horizontal="center" vertical="center" wrapText="1"/>
    </xf>
    <xf numFmtId="0" fontId="90" fillId="8" borderId="2" xfId="0" applyFont="1" applyFill="1" applyBorder="1" applyAlignment="1">
      <alignment horizontal="center" vertical="center" wrapText="1"/>
    </xf>
    <xf numFmtId="0" fontId="90" fillId="8" borderId="7" xfId="0" applyFont="1" applyFill="1" applyBorder="1" applyAlignment="1">
      <alignment horizontal="center" vertical="center" wrapText="1"/>
    </xf>
    <xf numFmtId="0" fontId="2" fillId="8" borderId="33"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2" fillId="8" borderId="37" xfId="0" applyFont="1" applyFill="1" applyBorder="1" applyAlignment="1">
      <alignment horizontal="center" vertical="center" wrapText="1"/>
    </xf>
    <xf numFmtId="0" fontId="73" fillId="0" borderId="64" xfId="0" applyFont="1" applyFill="1" applyBorder="1" applyAlignment="1">
      <alignment horizontal="left" vertical="center"/>
    </xf>
    <xf numFmtId="0" fontId="73" fillId="0" borderId="66" xfId="0" applyFont="1" applyFill="1" applyBorder="1" applyAlignment="1">
      <alignment horizontal="left" vertical="center"/>
    </xf>
    <xf numFmtId="0" fontId="73" fillId="0" borderId="0" xfId="0" applyFont="1" applyFill="1" applyBorder="1" applyAlignment="1">
      <alignment horizontal="left" vertical="center"/>
    </xf>
    <xf numFmtId="0" fontId="73" fillId="0" borderId="60" xfId="0" applyFont="1" applyFill="1" applyBorder="1" applyAlignment="1">
      <alignment horizontal="left" vertical="center"/>
    </xf>
    <xf numFmtId="224" fontId="95" fillId="0" borderId="97" xfId="0" applyNumberFormat="1" applyFont="1" applyBorder="1" applyAlignment="1">
      <alignment horizontal="center" vertical="center"/>
    </xf>
    <xf numFmtId="224" fontId="95" fillId="0" borderId="98" xfId="0" applyNumberFormat="1" applyFont="1" applyBorder="1" applyAlignment="1">
      <alignment horizontal="center" vertical="center"/>
    </xf>
    <xf numFmtId="224" fontId="95" fillId="0" borderId="99" xfId="0" applyNumberFormat="1" applyFont="1" applyBorder="1" applyAlignment="1">
      <alignment horizontal="center" vertical="center"/>
    </xf>
    <xf numFmtId="0" fontId="73" fillId="0" borderId="0" xfId="0" applyFont="1" applyBorder="1" applyAlignment="1">
      <alignment horizontal="left" vertical="center"/>
    </xf>
    <xf numFmtId="0" fontId="73" fillId="0" borderId="60" xfId="0" applyFont="1" applyBorder="1" applyAlignment="1">
      <alignment horizontal="left" vertical="center"/>
    </xf>
    <xf numFmtId="0" fontId="96" fillId="8" borderId="27" xfId="0" applyFont="1" applyFill="1" applyBorder="1" applyAlignment="1">
      <alignment horizontal="center" vertical="center"/>
    </xf>
    <xf numFmtId="0" fontId="96" fillId="8" borderId="0" xfId="0" applyFont="1" applyFill="1" applyBorder="1" applyAlignment="1">
      <alignment horizontal="center" vertical="center"/>
    </xf>
    <xf numFmtId="0" fontId="96" fillId="8" borderId="28" xfId="0" applyFont="1" applyFill="1" applyBorder="1" applyAlignment="1">
      <alignment horizontal="center" vertical="center"/>
    </xf>
    <xf numFmtId="224" fontId="0" fillId="0" borderId="97" xfId="0" applyNumberFormat="1" applyFont="1" applyBorder="1" applyAlignment="1">
      <alignment horizontal="center" vertical="center"/>
    </xf>
    <xf numFmtId="224" fontId="0" fillId="0" borderId="98" xfId="0" applyNumberFormat="1" applyFont="1" applyBorder="1" applyAlignment="1">
      <alignment horizontal="center" vertical="center"/>
    </xf>
    <xf numFmtId="224" fontId="0" fillId="0" borderId="100" xfId="0" applyNumberFormat="1" applyFont="1" applyBorder="1" applyAlignment="1">
      <alignment horizontal="center" vertical="center"/>
    </xf>
    <xf numFmtId="0" fontId="0" fillId="8" borderId="33" xfId="0" applyFont="1" applyFill="1" applyBorder="1" applyAlignment="1">
      <alignment horizontal="center" vertical="center" wrapText="1"/>
    </xf>
    <xf numFmtId="0" fontId="0" fillId="8" borderId="71" xfId="0" applyFont="1" applyFill="1" applyBorder="1" applyAlignment="1">
      <alignment horizontal="center" vertical="center" wrapText="1"/>
    </xf>
    <xf numFmtId="0" fontId="0" fillId="8" borderId="27" xfId="0" applyFont="1" applyFill="1" applyBorder="1" applyAlignment="1">
      <alignment horizontal="center" vertical="center" wrapText="1"/>
    </xf>
    <xf numFmtId="0" fontId="0" fillId="8" borderId="28" xfId="0" applyFont="1" applyFill="1" applyBorder="1" applyAlignment="1">
      <alignment horizontal="center" vertical="center" wrapText="1"/>
    </xf>
    <xf numFmtId="0" fontId="0" fillId="8" borderId="37" xfId="0" applyFont="1" applyFill="1" applyBorder="1" applyAlignment="1">
      <alignment horizontal="center" vertical="center" wrapText="1"/>
    </xf>
    <xf numFmtId="0" fontId="0" fillId="8" borderId="7" xfId="0" applyFont="1" applyFill="1" applyBorder="1" applyAlignment="1">
      <alignment horizontal="center" vertical="center" wrapText="1"/>
    </xf>
    <xf numFmtId="2" fontId="95" fillId="0" borderId="27" xfId="0" applyNumberFormat="1" applyFont="1" applyBorder="1" applyAlignment="1">
      <alignment horizontal="center" vertical="center"/>
    </xf>
    <xf numFmtId="2" fontId="95" fillId="0" borderId="0" xfId="0" applyNumberFormat="1" applyFont="1" applyBorder="1" applyAlignment="1">
      <alignment horizontal="center" vertical="center"/>
    </xf>
    <xf numFmtId="2" fontId="95" fillId="0" borderId="28" xfId="0" applyNumberFormat="1" applyFont="1" applyBorder="1" applyAlignment="1">
      <alignment horizontal="center" vertical="center"/>
    </xf>
    <xf numFmtId="0" fontId="88" fillId="7" borderId="101" xfId="0" applyFont="1" applyFill="1" applyBorder="1" applyAlignment="1">
      <alignment horizontal="center" vertical="center"/>
    </xf>
    <xf numFmtId="0" fontId="88" fillId="7" borderId="102" xfId="0" applyFont="1" applyFill="1" applyBorder="1" applyAlignment="1">
      <alignment horizontal="center" vertical="center"/>
    </xf>
    <xf numFmtId="0" fontId="88" fillId="7" borderId="27" xfId="0" applyFont="1" applyFill="1" applyBorder="1" applyAlignment="1">
      <alignment horizontal="center" vertical="center"/>
    </xf>
    <xf numFmtId="0" fontId="88" fillId="7" borderId="28" xfId="0" applyFont="1" applyFill="1" applyBorder="1" applyAlignment="1">
      <alignment horizontal="center" vertical="center"/>
    </xf>
    <xf numFmtId="0" fontId="88" fillId="7" borderId="37" xfId="0" applyFont="1" applyFill="1" applyBorder="1" applyAlignment="1">
      <alignment horizontal="center" vertical="center"/>
    </xf>
    <xf numFmtId="0" fontId="88" fillId="7" borderId="2" xfId="0" applyFont="1" applyFill="1" applyBorder="1" applyAlignment="1">
      <alignment horizontal="center" vertical="center"/>
    </xf>
    <xf numFmtId="0" fontId="88" fillId="7" borderId="7" xfId="0" applyFont="1" applyFill="1" applyBorder="1" applyAlignment="1">
      <alignment horizontal="center" vertical="center"/>
    </xf>
    <xf numFmtId="0" fontId="88" fillId="7" borderId="103" xfId="0" applyFont="1" applyFill="1" applyBorder="1" applyAlignment="1">
      <alignment horizontal="center" vertical="center"/>
    </xf>
    <xf numFmtId="0" fontId="88" fillId="7" borderId="104" xfId="0" applyFont="1" applyFill="1" applyBorder="1" applyAlignment="1">
      <alignment horizontal="center" vertical="center"/>
    </xf>
    <xf numFmtId="0" fontId="88" fillId="7" borderId="89" xfId="0" applyFont="1" applyFill="1" applyBorder="1" applyAlignment="1">
      <alignment horizontal="center" vertical="center"/>
    </xf>
    <xf numFmtId="0" fontId="88" fillId="7" borderId="105" xfId="0" applyFont="1" applyFill="1" applyBorder="1" applyAlignment="1">
      <alignment horizontal="center" vertical="center"/>
    </xf>
    <xf numFmtId="0" fontId="88" fillId="7" borderId="76" xfId="0" applyFont="1" applyFill="1" applyBorder="1" applyAlignment="1">
      <alignment horizontal="center" vertical="center"/>
    </xf>
    <xf numFmtId="0" fontId="2" fillId="0" borderId="70" xfId="0" applyFont="1" applyFill="1" applyBorder="1" applyAlignment="1">
      <alignment horizontal="center" vertical="center"/>
    </xf>
    <xf numFmtId="0" fontId="2" fillId="0" borderId="64" xfId="0" applyFont="1" applyFill="1" applyBorder="1" applyAlignment="1">
      <alignment horizontal="center" vertical="center"/>
    </xf>
    <xf numFmtId="0" fontId="2" fillId="0" borderId="71" xfId="0" applyFont="1" applyFill="1" applyBorder="1" applyAlignment="1">
      <alignment horizontal="center" vertical="center"/>
    </xf>
    <xf numFmtId="0" fontId="2" fillId="0" borderId="7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96" fillId="0" borderId="64" xfId="0" applyFont="1" applyFill="1" applyBorder="1" applyAlignment="1">
      <alignment horizontal="center" vertical="center"/>
    </xf>
    <xf numFmtId="0" fontId="96" fillId="0" borderId="71" xfId="0" applyFont="1" applyFill="1" applyBorder="1" applyAlignment="1">
      <alignment horizontal="center" vertical="center"/>
    </xf>
    <xf numFmtId="0" fontId="96" fillId="0" borderId="2" xfId="0" applyFont="1" applyFill="1" applyBorder="1" applyAlignment="1">
      <alignment horizontal="center" vertical="center"/>
    </xf>
    <xf numFmtId="0" fontId="96" fillId="0" borderId="7" xfId="0" applyFont="1" applyFill="1" applyBorder="1" applyAlignment="1">
      <alignment horizontal="center" vertical="center"/>
    </xf>
    <xf numFmtId="0" fontId="2" fillId="0" borderId="89" xfId="0" applyFont="1" applyFill="1" applyBorder="1" applyAlignment="1">
      <alignment horizontal="center" vertical="center"/>
    </xf>
    <xf numFmtId="0" fontId="2" fillId="0" borderId="105" xfId="0" applyFont="1" applyFill="1" applyBorder="1" applyAlignment="1">
      <alignment horizontal="center" vertical="center"/>
    </xf>
    <xf numFmtId="0" fontId="73" fillId="0" borderId="5" xfId="0" applyFont="1" applyBorder="1" applyAlignment="1">
      <alignment horizontal="center" vertical="center"/>
    </xf>
    <xf numFmtId="0" fontId="73" fillId="0" borderId="1" xfId="0" applyFont="1" applyBorder="1" applyAlignment="1">
      <alignment horizontal="center" vertical="center"/>
    </xf>
    <xf numFmtId="0" fontId="73" fillId="0" borderId="93" xfId="0" applyFont="1" applyBorder="1" applyAlignment="1">
      <alignment horizontal="center" vertical="center"/>
    </xf>
    <xf numFmtId="0" fontId="95" fillId="0" borderId="70" xfId="0" applyFont="1" applyBorder="1" applyAlignment="1">
      <alignment horizontal="left" vertical="center"/>
    </xf>
    <xf numFmtId="0" fontId="95" fillId="0" borderId="64" xfId="0" applyFont="1" applyBorder="1" applyAlignment="1">
      <alignment horizontal="left" vertical="center"/>
    </xf>
    <xf numFmtId="0" fontId="95" fillId="0" borderId="66" xfId="0" applyFont="1" applyBorder="1" applyAlignment="1">
      <alignment horizontal="left" vertical="center"/>
    </xf>
    <xf numFmtId="0" fontId="95" fillId="0" borderId="106" xfId="0" applyFont="1" applyBorder="1" applyAlignment="1">
      <alignment horizontal="left" vertical="center"/>
    </xf>
    <xf numFmtId="0" fontId="95" fillId="0" borderId="24" xfId="0" applyFont="1" applyBorder="1" applyAlignment="1">
      <alignment horizontal="left" vertical="center"/>
    </xf>
    <xf numFmtId="0" fontId="95" fillId="0" borderId="107" xfId="0" applyFont="1" applyBorder="1" applyAlignment="1">
      <alignment horizontal="left" vertical="center"/>
    </xf>
    <xf numFmtId="0" fontId="88" fillId="7" borderId="113" xfId="0" applyFont="1" applyFill="1" applyBorder="1" applyAlignment="1">
      <alignment horizontal="center" vertical="center"/>
    </xf>
    <xf numFmtId="0" fontId="88" fillId="7" borderId="114" xfId="0" applyFont="1" applyFill="1" applyBorder="1" applyAlignment="1">
      <alignment horizontal="center" vertical="center"/>
    </xf>
    <xf numFmtId="0" fontId="88" fillId="7" borderId="115" xfId="0" applyFont="1" applyFill="1" applyBorder="1" applyAlignment="1">
      <alignment horizontal="center" vertical="center"/>
    </xf>
    <xf numFmtId="0" fontId="88" fillId="7" borderId="108" xfId="0" applyFont="1" applyFill="1" applyBorder="1" applyAlignment="1">
      <alignment horizontal="center" vertical="center"/>
    </xf>
    <xf numFmtId="0" fontId="88" fillId="7" borderId="1" xfId="0" applyFont="1" applyFill="1" applyBorder="1" applyAlignment="1">
      <alignment horizontal="center" vertical="center"/>
    </xf>
    <xf numFmtId="0" fontId="88" fillId="7" borderId="93" xfId="0" applyFont="1" applyFill="1" applyBorder="1" applyAlignment="1">
      <alignment horizontal="center" vertical="center"/>
    </xf>
    <xf numFmtId="0" fontId="2" fillId="0" borderId="58" xfId="0" applyFont="1" applyBorder="1" applyAlignment="1">
      <alignment horizontal="left" vertical="center"/>
    </xf>
    <xf numFmtId="0" fontId="2" fillId="0" borderId="0" xfId="0" applyFont="1" applyBorder="1" applyAlignment="1">
      <alignment horizontal="left" vertical="center"/>
    </xf>
    <xf numFmtId="0" fontId="2" fillId="0" borderId="60" xfId="0" applyFont="1" applyBorder="1" applyAlignment="1">
      <alignment horizontal="left" vertical="center"/>
    </xf>
    <xf numFmtId="0" fontId="2" fillId="0" borderId="58" xfId="0" quotePrefix="1" applyFont="1" applyBorder="1" applyAlignment="1">
      <alignment horizontal="left" vertical="center"/>
    </xf>
    <xf numFmtId="0" fontId="2" fillId="0" borderId="0" xfId="0" quotePrefix="1" applyFont="1" applyBorder="1" applyAlignment="1">
      <alignment horizontal="left" vertical="center"/>
    </xf>
    <xf numFmtId="0" fontId="2" fillId="0" borderId="60" xfId="0" quotePrefix="1" applyFont="1" applyBorder="1" applyAlignment="1">
      <alignment horizontal="left" vertical="center"/>
    </xf>
    <xf numFmtId="0" fontId="0" fillId="0" borderId="108" xfId="0" applyFont="1" applyBorder="1" applyAlignment="1">
      <alignment horizontal="center" vertical="center"/>
    </xf>
    <xf numFmtId="0" fontId="0" fillId="0" borderId="1" xfId="0" applyFont="1" applyBorder="1" applyAlignment="1">
      <alignment horizontal="center" vertical="center"/>
    </xf>
    <xf numFmtId="0" fontId="0" fillId="0" borderId="4" xfId="0" applyFont="1" applyBorder="1" applyAlignment="1">
      <alignment horizontal="center" vertical="center"/>
    </xf>
    <xf numFmtId="0" fontId="0" fillId="0" borderId="93" xfId="0" applyFont="1" applyBorder="1" applyAlignment="1">
      <alignment horizontal="center" vertical="center"/>
    </xf>
    <xf numFmtId="0" fontId="98" fillId="0" borderId="108" xfId="0" applyFont="1" applyFill="1" applyBorder="1" applyAlignment="1">
      <alignment horizontal="left" vertical="center" wrapText="1"/>
    </xf>
    <xf numFmtId="0" fontId="98" fillId="0" borderId="1" xfId="0" applyFont="1" applyFill="1" applyBorder="1" applyAlignment="1">
      <alignment horizontal="left" vertical="center" wrapText="1"/>
    </xf>
    <xf numFmtId="0" fontId="98" fillId="0" borderId="93" xfId="0" applyFont="1" applyFill="1" applyBorder="1" applyAlignment="1">
      <alignment horizontal="left" vertical="center" wrapText="1"/>
    </xf>
    <xf numFmtId="0" fontId="99" fillId="0" borderId="5" xfId="0" applyFont="1" applyBorder="1" applyAlignment="1">
      <alignment horizontal="left" vertical="center" wrapText="1"/>
    </xf>
    <xf numFmtId="0" fontId="99" fillId="0" borderId="1" xfId="0" applyFont="1" applyBorder="1" applyAlignment="1">
      <alignment horizontal="left" vertical="center" wrapText="1"/>
    </xf>
    <xf numFmtId="0" fontId="99" fillId="0" borderId="93" xfId="0" applyFont="1" applyBorder="1" applyAlignment="1">
      <alignment horizontal="left" vertical="center" wrapText="1"/>
    </xf>
    <xf numFmtId="0" fontId="2" fillId="0" borderId="109" xfId="0" applyFont="1" applyBorder="1" applyAlignment="1">
      <alignment horizontal="left" vertical="center"/>
    </xf>
    <xf numFmtId="0" fontId="2" fillId="0" borderId="30" xfId="0" applyFont="1" applyBorder="1" applyAlignment="1">
      <alignment horizontal="left" vertical="center"/>
    </xf>
    <xf numFmtId="0" fontId="2" fillId="0" borderId="110" xfId="0" applyFont="1" applyBorder="1" applyAlignment="1">
      <alignment horizontal="left" vertical="center"/>
    </xf>
    <xf numFmtId="0" fontId="0" fillId="0" borderId="70" xfId="0" applyFont="1" applyFill="1" applyBorder="1" applyAlignment="1">
      <alignment horizontal="left" vertical="center" shrinkToFit="1"/>
    </xf>
    <xf numFmtId="0" fontId="0" fillId="0" borderId="64" xfId="0" applyFont="1" applyFill="1" applyBorder="1" applyAlignment="1">
      <alignment horizontal="left" vertical="center" shrinkToFit="1"/>
    </xf>
    <xf numFmtId="0" fontId="0" fillId="0" borderId="66" xfId="0" applyFont="1" applyFill="1" applyBorder="1" applyAlignment="1">
      <alignment horizontal="left" vertical="center" shrinkToFit="1"/>
    </xf>
    <xf numFmtId="0" fontId="0" fillId="0" borderId="58" xfId="0" applyFont="1" applyFill="1" applyBorder="1" applyAlignment="1">
      <alignment horizontal="left" vertical="center" shrinkToFit="1"/>
    </xf>
    <xf numFmtId="0" fontId="0" fillId="0" borderId="0" xfId="0" applyFont="1" applyFill="1" applyBorder="1" applyAlignment="1">
      <alignment horizontal="left" vertical="center" shrinkToFit="1"/>
    </xf>
    <xf numFmtId="0" fontId="0" fillId="0" borderId="60" xfId="0" applyFont="1" applyFill="1" applyBorder="1" applyAlignment="1">
      <alignment horizontal="left" vertical="center" shrinkToFit="1"/>
    </xf>
    <xf numFmtId="0" fontId="0" fillId="0" borderId="58" xfId="0" applyFont="1" applyFill="1" applyBorder="1" applyAlignment="1">
      <alignment horizontal="left" vertical="distributed" shrinkToFit="1"/>
    </xf>
    <xf numFmtId="0" fontId="0" fillId="0" borderId="0" xfId="0" applyFont="1" applyFill="1" applyBorder="1" applyAlignment="1">
      <alignment horizontal="left" vertical="distributed" shrinkToFit="1"/>
    </xf>
    <xf numFmtId="0" fontId="0" fillId="0" borderId="60" xfId="0" applyFont="1" applyFill="1" applyBorder="1" applyAlignment="1">
      <alignment horizontal="left" vertical="distributed" shrinkToFit="1"/>
    </xf>
    <xf numFmtId="0" fontId="0" fillId="0" borderId="111" xfId="0" applyFont="1" applyFill="1" applyBorder="1" applyAlignment="1">
      <alignment horizontal="left" vertical="distributed" shrinkToFit="1"/>
    </xf>
    <xf numFmtId="0" fontId="0" fillId="0" borderId="50" xfId="0" applyFont="1" applyFill="1" applyBorder="1" applyAlignment="1">
      <alignment horizontal="left" vertical="distributed" shrinkToFit="1"/>
    </xf>
    <xf numFmtId="0" fontId="0" fillId="0" borderId="112" xfId="0" applyFont="1" applyFill="1" applyBorder="1" applyAlignment="1">
      <alignment horizontal="left" vertical="distributed" shrinkToFit="1"/>
    </xf>
    <xf numFmtId="0" fontId="2" fillId="0" borderId="70" xfId="0" applyFont="1" applyFill="1" applyBorder="1" applyAlignment="1">
      <alignment vertical="center" shrinkToFit="1"/>
    </xf>
    <xf numFmtId="0" fontId="2" fillId="0" borderId="64" xfId="0" applyFont="1" applyFill="1" applyBorder="1" applyAlignment="1">
      <alignment vertical="center" shrinkToFit="1"/>
    </xf>
    <xf numFmtId="0" fontId="2" fillId="0" borderId="66" xfId="0" applyFont="1" applyFill="1" applyBorder="1" applyAlignment="1">
      <alignment vertical="center" shrinkToFit="1"/>
    </xf>
    <xf numFmtId="0" fontId="2" fillId="0" borderId="111" xfId="0" applyFont="1" applyFill="1" applyBorder="1" applyAlignment="1">
      <alignment vertical="center" shrinkToFit="1"/>
    </xf>
    <xf numFmtId="0" fontId="2" fillId="0" borderId="50" xfId="0" applyFont="1" applyFill="1" applyBorder="1" applyAlignment="1">
      <alignment vertical="center" shrinkToFit="1"/>
    </xf>
    <xf numFmtId="0" fontId="2" fillId="0" borderId="112" xfId="0" applyFont="1" applyFill="1" applyBorder="1" applyAlignment="1">
      <alignment vertical="center" shrinkToFit="1"/>
    </xf>
    <xf numFmtId="0" fontId="96" fillId="0" borderId="1" xfId="0" quotePrefix="1" applyFont="1" applyBorder="1" applyAlignment="1">
      <alignment horizontal="center" vertical="center"/>
    </xf>
    <xf numFmtId="0" fontId="96" fillId="0" borderId="1" xfId="0" applyFont="1" applyBorder="1" applyAlignment="1">
      <alignment horizontal="center" vertical="center"/>
    </xf>
    <xf numFmtId="0" fontId="96" fillId="0" borderId="4" xfId="0" applyFont="1" applyBorder="1" applyAlignment="1">
      <alignment horizontal="center" vertical="center"/>
    </xf>
    <xf numFmtId="0" fontId="2" fillId="8" borderId="33" xfId="0" applyFont="1" applyFill="1" applyBorder="1" applyAlignment="1">
      <alignment horizontal="center" vertical="center" shrinkToFit="1"/>
    </xf>
    <xf numFmtId="0" fontId="0" fillId="0" borderId="64" xfId="0" applyBorder="1" applyAlignment="1">
      <alignment horizontal="center" vertical="center" shrinkToFit="1"/>
    </xf>
    <xf numFmtId="0" fontId="0" fillId="0" borderId="71" xfId="0" applyBorder="1" applyAlignment="1">
      <alignment horizontal="center" vertical="center" shrinkToFit="1"/>
    </xf>
    <xf numFmtId="0" fontId="0" fillId="0" borderId="37" xfId="0" applyBorder="1" applyAlignment="1">
      <alignment horizontal="center" vertical="center" shrinkToFit="1"/>
    </xf>
    <xf numFmtId="0" fontId="0" fillId="0" borderId="2" xfId="0" applyBorder="1" applyAlignment="1">
      <alignment horizontal="center" vertical="center" shrinkToFit="1"/>
    </xf>
    <xf numFmtId="0" fontId="0" fillId="0" borderId="7" xfId="0" applyBorder="1" applyAlignment="1">
      <alignment horizontal="center" vertical="center" shrinkToFit="1"/>
    </xf>
    <xf numFmtId="0" fontId="2" fillId="0" borderId="1" xfId="0" applyFont="1" applyBorder="1" applyAlignment="1">
      <alignment horizontal="center" vertical="center"/>
    </xf>
    <xf numFmtId="0" fontId="2" fillId="0" borderId="93" xfId="0" applyFont="1" applyBorder="1" applyAlignment="1">
      <alignment horizontal="center" vertical="center"/>
    </xf>
    <xf numFmtId="0" fontId="2" fillId="8" borderId="108" xfId="0" applyFont="1" applyFill="1" applyBorder="1" applyAlignment="1">
      <alignment horizontal="left" vertical="center"/>
    </xf>
    <xf numFmtId="0" fontId="2" fillId="8" borderId="1" xfId="0" applyFont="1" applyFill="1" applyBorder="1" applyAlignment="1">
      <alignment horizontal="left" vertical="center"/>
    </xf>
    <xf numFmtId="0" fontId="100" fillId="0" borderId="109" xfId="0" applyFont="1" applyBorder="1" applyAlignment="1">
      <alignment horizontal="left" vertical="center"/>
    </xf>
    <xf numFmtId="0" fontId="100" fillId="0" borderId="30" xfId="0" applyFont="1" applyBorder="1" applyAlignment="1">
      <alignment horizontal="left" vertical="center"/>
    </xf>
    <xf numFmtId="0" fontId="100" fillId="0" borderId="110" xfId="0" applyFont="1" applyBorder="1" applyAlignment="1">
      <alignment horizontal="left" vertical="center"/>
    </xf>
    <xf numFmtId="0" fontId="100" fillId="0" borderId="58" xfId="0" applyFont="1" applyBorder="1" applyAlignment="1">
      <alignment horizontal="left" vertical="center"/>
    </xf>
    <xf numFmtId="0" fontId="100" fillId="0" borderId="0" xfId="0" applyFont="1" applyBorder="1" applyAlignment="1">
      <alignment horizontal="left" vertical="center"/>
    </xf>
    <xf numFmtId="0" fontId="100" fillId="0" borderId="60" xfId="0" applyFont="1" applyBorder="1" applyAlignment="1">
      <alignment horizontal="left" vertical="center"/>
    </xf>
    <xf numFmtId="0" fontId="2" fillId="8" borderId="70" xfId="0" applyFont="1" applyFill="1" applyBorder="1" applyAlignment="1">
      <alignment horizontal="center" vertical="center" shrinkToFit="1"/>
    </xf>
    <xf numFmtId="0" fontId="0" fillId="0" borderId="58" xfId="0" applyBorder="1" applyAlignment="1">
      <alignment horizontal="center" vertical="center" shrinkToFit="1"/>
    </xf>
    <xf numFmtId="0" fontId="0" fillId="0" borderId="0" xfId="0" applyAlignment="1">
      <alignment horizontal="center" vertical="center" shrinkToFit="1"/>
    </xf>
    <xf numFmtId="0" fontId="0" fillId="0" borderId="76" xfId="0" applyBorder="1" applyAlignment="1">
      <alignment horizontal="center" vertical="center" shrinkToFit="1"/>
    </xf>
    <xf numFmtId="193" fontId="0" fillId="0" borderId="33" xfId="0" applyNumberFormat="1" applyFont="1" applyBorder="1" applyAlignment="1">
      <alignment horizontal="center" vertical="center"/>
    </xf>
    <xf numFmtId="193" fontId="0" fillId="0" borderId="64" xfId="0" applyNumberFormat="1" applyFont="1" applyBorder="1" applyAlignment="1">
      <alignment horizontal="center" vertical="center"/>
    </xf>
    <xf numFmtId="193" fontId="0" fillId="0" borderId="66" xfId="0" applyNumberFormat="1" applyFont="1" applyBorder="1" applyAlignment="1">
      <alignment horizontal="center" vertical="center"/>
    </xf>
    <xf numFmtId="193" fontId="0" fillId="0" borderId="27" xfId="0" applyNumberFormat="1" applyFont="1" applyBorder="1" applyAlignment="1">
      <alignment horizontal="center" vertical="center"/>
    </xf>
    <xf numFmtId="193" fontId="0" fillId="0" borderId="0" xfId="0" applyNumberFormat="1" applyFont="1" applyBorder="1" applyAlignment="1">
      <alignment horizontal="center" vertical="center"/>
    </xf>
    <xf numFmtId="193" fontId="0" fillId="0" borderId="60" xfId="0" applyNumberFormat="1" applyFont="1" applyBorder="1" applyAlignment="1">
      <alignment horizontal="center" vertical="center"/>
    </xf>
    <xf numFmtId="193" fontId="0" fillId="0" borderId="37" xfId="0" applyNumberFormat="1" applyFont="1" applyBorder="1" applyAlignment="1">
      <alignment horizontal="center" vertical="center"/>
    </xf>
    <xf numFmtId="193" fontId="0" fillId="0" borderId="2" xfId="0" applyNumberFormat="1" applyFont="1" applyBorder="1" applyAlignment="1">
      <alignment horizontal="center" vertical="center"/>
    </xf>
    <xf numFmtId="193" fontId="0" fillId="0" borderId="74" xfId="0" applyNumberFormat="1" applyFont="1" applyBorder="1" applyAlignment="1">
      <alignment horizontal="center" vertical="center"/>
    </xf>
    <xf numFmtId="0" fontId="0" fillId="0" borderId="58" xfId="0" applyFont="1" applyBorder="1" applyAlignment="1">
      <alignment horizontal="left" vertical="center"/>
    </xf>
    <xf numFmtId="0" fontId="0" fillId="0" borderId="0" xfId="0" applyFont="1" applyBorder="1" applyAlignment="1">
      <alignment horizontal="left" vertical="center"/>
    </xf>
    <xf numFmtId="0" fontId="0" fillId="0" borderId="60" xfId="0" applyFont="1" applyBorder="1" applyAlignment="1">
      <alignment horizontal="left" vertical="center"/>
    </xf>
    <xf numFmtId="0" fontId="0" fillId="0" borderId="70" xfId="0" applyFont="1" applyBorder="1" applyAlignment="1">
      <alignment horizontal="center" vertical="center"/>
    </xf>
    <xf numFmtId="0" fontId="0" fillId="0" borderId="58" xfId="0" applyFont="1" applyBorder="1" applyAlignment="1">
      <alignment horizontal="center" vertical="center"/>
    </xf>
    <xf numFmtId="0" fontId="0" fillId="0" borderId="76" xfId="0" applyFont="1" applyBorder="1" applyAlignment="1">
      <alignment horizontal="center" vertical="center"/>
    </xf>
    <xf numFmtId="0" fontId="96" fillId="8" borderId="108" xfId="0" applyFont="1" applyFill="1" applyBorder="1" applyAlignment="1">
      <alignment horizontal="left" vertical="center"/>
    </xf>
    <xf numFmtId="0" fontId="96" fillId="8" borderId="1" xfId="0" applyFont="1" applyFill="1" applyBorder="1" applyAlignment="1">
      <alignment horizontal="left" vertical="center"/>
    </xf>
    <xf numFmtId="0" fontId="2" fillId="0" borderId="1" xfId="0" quotePrefix="1" applyFont="1" applyBorder="1" applyAlignment="1">
      <alignment horizontal="center" vertical="center"/>
    </xf>
    <xf numFmtId="0" fontId="101" fillId="0" borderId="58" xfId="0" quotePrefix="1" applyFont="1" applyBorder="1" applyAlignment="1">
      <alignment horizontal="center" vertical="center"/>
    </xf>
    <xf numFmtId="0" fontId="101" fillId="0" borderId="0" xfId="0" applyFont="1" applyBorder="1" applyAlignment="1">
      <alignment horizontal="center" vertical="center"/>
    </xf>
    <xf numFmtId="0" fontId="101" fillId="0" borderId="60" xfId="0" applyFont="1" applyBorder="1" applyAlignment="1">
      <alignment horizontal="center" vertical="center"/>
    </xf>
    <xf numFmtId="0" fontId="101" fillId="0" borderId="58" xfId="0" applyFont="1" applyBorder="1" applyAlignment="1">
      <alignment horizontal="center" vertical="center"/>
    </xf>
    <xf numFmtId="0" fontId="2" fillId="0" borderId="58" xfId="0" applyFont="1" applyFill="1" applyBorder="1" applyAlignment="1">
      <alignment horizontal="left" vertical="center" shrinkToFit="1"/>
    </xf>
    <xf numFmtId="0" fontId="2" fillId="0" borderId="0" xfId="0" applyFont="1" applyFill="1" applyBorder="1" applyAlignment="1">
      <alignment horizontal="left" vertical="center" shrinkToFit="1"/>
    </xf>
    <xf numFmtId="0" fontId="73" fillId="0" borderId="58" xfId="0" applyFont="1" applyBorder="1" applyAlignment="1">
      <alignment horizontal="left" vertical="center"/>
    </xf>
    <xf numFmtId="0" fontId="92" fillId="0" borderId="58" xfId="0" applyFont="1" applyBorder="1" applyAlignment="1">
      <alignment horizontal="left" vertical="center"/>
    </xf>
    <xf numFmtId="0" fontId="92" fillId="0" borderId="0" xfId="0" applyFont="1" applyBorder="1" applyAlignment="1">
      <alignment horizontal="left" vertical="center"/>
    </xf>
    <xf numFmtId="0" fontId="92" fillId="0" borderId="60" xfId="0" applyFont="1" applyBorder="1" applyAlignment="1">
      <alignment horizontal="left" vertical="center"/>
    </xf>
    <xf numFmtId="0" fontId="92" fillId="0" borderId="111" xfId="0" applyFont="1" applyBorder="1" applyAlignment="1">
      <alignment horizontal="left" vertical="center"/>
    </xf>
    <xf numFmtId="0" fontId="92" fillId="0" borderId="50" xfId="0" applyFont="1" applyBorder="1" applyAlignment="1">
      <alignment horizontal="left" vertical="center"/>
    </xf>
    <xf numFmtId="0" fontId="92" fillId="0" borderId="112" xfId="0" applyFont="1" applyBorder="1" applyAlignment="1">
      <alignment horizontal="left" vertical="center"/>
    </xf>
    <xf numFmtId="0" fontId="88" fillId="7" borderId="74" xfId="0" applyFont="1" applyFill="1" applyBorder="1" applyAlignment="1">
      <alignment horizontal="center" vertical="center"/>
    </xf>
    <xf numFmtId="0" fontId="102" fillId="0" borderId="58" xfId="0" quotePrefix="1" applyFont="1" applyBorder="1" applyAlignment="1">
      <alignment horizontal="left" vertical="center"/>
    </xf>
    <xf numFmtId="0" fontId="102" fillId="0" borderId="0" xfId="0" applyFont="1" applyBorder="1" applyAlignment="1">
      <alignment horizontal="left" vertical="center"/>
    </xf>
    <xf numFmtId="0" fontId="102" fillId="0" borderId="60" xfId="0" applyFont="1" applyBorder="1" applyAlignment="1">
      <alignment horizontal="left" vertical="center"/>
    </xf>
    <xf numFmtId="0" fontId="102" fillId="0" borderId="58" xfId="0" applyFont="1" applyBorder="1" applyAlignment="1">
      <alignment horizontal="left" vertical="center"/>
    </xf>
    <xf numFmtId="0" fontId="96" fillId="0" borderId="58" xfId="0" applyFont="1" applyFill="1" applyBorder="1" applyAlignment="1">
      <alignment horizontal="left" vertical="center" shrinkToFit="1"/>
    </xf>
    <xf numFmtId="0" fontId="96" fillId="0" borderId="0" xfId="0" applyFont="1" applyFill="1" applyBorder="1" applyAlignment="1">
      <alignment horizontal="left" vertical="center" shrinkToFit="1"/>
    </xf>
    <xf numFmtId="0" fontId="96" fillId="0" borderId="116" xfId="0" applyFont="1" applyFill="1" applyBorder="1" applyAlignment="1">
      <alignment horizontal="left" vertical="center" shrinkToFit="1"/>
    </xf>
    <xf numFmtId="0" fontId="96" fillId="0" borderId="43" xfId="0" applyFont="1" applyFill="1" applyBorder="1" applyAlignment="1">
      <alignment horizontal="left" vertical="center" shrinkToFit="1"/>
    </xf>
    <xf numFmtId="0" fontId="96" fillId="0" borderId="108" xfId="0" applyFont="1" applyBorder="1" applyAlignment="1">
      <alignment horizontal="center" vertical="center" wrapText="1" shrinkToFit="1"/>
    </xf>
    <xf numFmtId="0" fontId="96" fillId="0" borderId="1" xfId="0" applyFont="1" applyBorder="1" applyAlignment="1">
      <alignment horizontal="center" vertical="center" wrapText="1" shrinkToFit="1"/>
    </xf>
    <xf numFmtId="0" fontId="96" fillId="0" borderId="93" xfId="0" applyFont="1" applyBorder="1" applyAlignment="1">
      <alignment horizontal="center" vertical="center" wrapText="1" shrinkToFit="1"/>
    </xf>
    <xf numFmtId="0" fontId="2" fillId="0" borderId="70" xfId="0" applyFont="1" applyBorder="1" applyAlignment="1">
      <alignment horizontal="left" vertical="center"/>
    </xf>
    <xf numFmtId="0" fontId="2" fillId="0" borderId="64" xfId="0" applyFont="1" applyBorder="1" applyAlignment="1">
      <alignment horizontal="left" vertical="center"/>
    </xf>
    <xf numFmtId="0" fontId="2" fillId="0" borderId="66" xfId="0" applyFont="1" applyBorder="1" applyAlignment="1">
      <alignment horizontal="left" vertical="center"/>
    </xf>
    <xf numFmtId="0" fontId="88" fillId="7" borderId="77" xfId="0" applyFont="1" applyFill="1" applyBorder="1" applyAlignment="1">
      <alignment horizontal="center" vertical="center"/>
    </xf>
    <xf numFmtId="0" fontId="88" fillId="7" borderId="3" xfId="0" applyFont="1" applyFill="1" applyBorder="1" applyAlignment="1">
      <alignment horizontal="center" vertical="center"/>
    </xf>
    <xf numFmtId="0" fontId="88" fillId="7" borderId="78" xfId="0" applyFont="1" applyFill="1" applyBorder="1" applyAlignment="1">
      <alignment horizontal="center" vertical="center"/>
    </xf>
    <xf numFmtId="0" fontId="88" fillId="7" borderId="79" xfId="0" applyFont="1" applyFill="1" applyBorder="1" applyAlignment="1">
      <alignment horizontal="center" vertical="center"/>
    </xf>
    <xf numFmtId="0" fontId="88" fillId="7" borderId="85" xfId="0" applyFont="1" applyFill="1" applyBorder="1" applyAlignment="1">
      <alignment horizontal="center" vertical="center"/>
    </xf>
    <xf numFmtId="0" fontId="88" fillId="7" borderId="96" xfId="0" applyFont="1" applyFill="1" applyBorder="1" applyAlignment="1">
      <alignment horizontal="center" vertical="center"/>
    </xf>
    <xf numFmtId="0" fontId="2" fillId="8" borderId="108" xfId="0" applyFont="1" applyFill="1" applyBorder="1" applyAlignment="1">
      <alignment horizontal="center" vertical="center" shrinkToFit="1"/>
    </xf>
    <xf numFmtId="0" fontId="2" fillId="8" borderId="1" xfId="0" applyFont="1" applyFill="1" applyBorder="1" applyAlignment="1">
      <alignment horizontal="center" vertical="center" shrinkToFit="1"/>
    </xf>
    <xf numFmtId="0" fontId="2" fillId="0" borderId="1" xfId="0" applyFont="1" applyFill="1" applyBorder="1" applyAlignment="1">
      <alignment horizontal="center" vertical="center" shrinkToFit="1"/>
    </xf>
    <xf numFmtId="0" fontId="2" fillId="0" borderId="93" xfId="0" applyFont="1" applyFill="1" applyBorder="1" applyAlignment="1">
      <alignment horizontal="center" vertical="center" shrinkToFit="1"/>
    </xf>
    <xf numFmtId="0" fontId="105" fillId="0" borderId="77" xfId="0" quotePrefix="1" applyFont="1" applyBorder="1" applyAlignment="1">
      <alignment horizontal="center" vertical="center"/>
    </xf>
    <xf numFmtId="0" fontId="105" fillId="0" borderId="3" xfId="0" applyFont="1" applyBorder="1" applyAlignment="1">
      <alignment horizontal="center" vertical="center"/>
    </xf>
    <xf numFmtId="0" fontId="105" fillId="0" borderId="78" xfId="0" applyFont="1" applyBorder="1" applyAlignment="1">
      <alignment horizontal="center" vertical="center"/>
    </xf>
    <xf numFmtId="0" fontId="105" fillId="0" borderId="79" xfId="0" applyFont="1" applyBorder="1" applyAlignment="1">
      <alignment horizontal="center" vertical="center"/>
    </xf>
    <xf numFmtId="0" fontId="105" fillId="0" borderId="81" xfId="0" applyFont="1" applyBorder="1" applyAlignment="1">
      <alignment horizontal="center" vertical="center"/>
    </xf>
    <xf numFmtId="0" fontId="105" fillId="0" borderId="82" xfId="0" applyFont="1" applyBorder="1" applyAlignment="1">
      <alignment horizontal="center" vertical="center"/>
    </xf>
    <xf numFmtId="0" fontId="105" fillId="0" borderId="3" xfId="0" quotePrefix="1" applyFont="1" applyBorder="1" applyAlignment="1">
      <alignment horizontal="center" vertical="center"/>
    </xf>
    <xf numFmtId="0" fontId="105" fillId="0" borderId="85" xfId="0" applyFont="1" applyBorder="1" applyAlignment="1">
      <alignment horizontal="center" vertical="center"/>
    </xf>
    <xf numFmtId="0" fontId="105" fillId="0" borderId="96" xfId="0" applyFont="1" applyBorder="1" applyAlignment="1">
      <alignment horizontal="center" vertical="center"/>
    </xf>
    <xf numFmtId="0" fontId="105" fillId="0" borderId="92" xfId="0" applyFont="1" applyBorder="1" applyAlignment="1">
      <alignment horizontal="center" vertical="center"/>
    </xf>
    <xf numFmtId="0" fontId="98" fillId="0" borderId="58" xfId="0" quotePrefix="1" applyFont="1" applyBorder="1" applyAlignment="1">
      <alignment horizontal="center" vertical="center" shrinkToFit="1"/>
    </xf>
    <xf numFmtId="0" fontId="98" fillId="0" borderId="0" xfId="0" applyFont="1" applyBorder="1" applyAlignment="1">
      <alignment horizontal="center" vertical="center" shrinkToFit="1"/>
    </xf>
    <xf numFmtId="0" fontId="98" fillId="0" borderId="60" xfId="0" applyFont="1" applyBorder="1" applyAlignment="1">
      <alignment horizontal="center" vertical="center" shrinkToFit="1"/>
    </xf>
    <xf numFmtId="0" fontId="98" fillId="0" borderId="58" xfId="0" applyFont="1" applyBorder="1" applyAlignment="1">
      <alignment horizontal="center" vertical="center" shrinkToFit="1"/>
    </xf>
    <xf numFmtId="0" fontId="106" fillId="0" borderId="70" xfId="0" applyFont="1" applyBorder="1" applyAlignment="1">
      <alignment horizontal="left" vertical="center" wrapText="1"/>
    </xf>
    <xf numFmtId="0" fontId="106" fillId="0" borderId="64" xfId="0" applyFont="1" applyBorder="1" applyAlignment="1">
      <alignment horizontal="left" vertical="center" wrapText="1"/>
    </xf>
    <xf numFmtId="0" fontId="106" fillId="0" borderId="66" xfId="0" applyFont="1" applyBorder="1" applyAlignment="1">
      <alignment horizontal="left" vertical="center" wrapText="1"/>
    </xf>
    <xf numFmtId="0" fontId="106" fillId="0" borderId="58" xfId="0" applyFont="1" applyBorder="1" applyAlignment="1">
      <alignment horizontal="left" vertical="center" wrapText="1"/>
    </xf>
    <xf numFmtId="0" fontId="106" fillId="0" borderId="0" xfId="0" applyFont="1" applyBorder="1" applyAlignment="1">
      <alignment horizontal="left" vertical="center" wrapText="1"/>
    </xf>
    <xf numFmtId="0" fontId="106" fillId="0" borderId="60" xfId="0" applyFont="1" applyBorder="1" applyAlignment="1">
      <alignment horizontal="left" vertical="center" wrapText="1"/>
    </xf>
    <xf numFmtId="0" fontId="2" fillId="0" borderId="111" xfId="0" applyFont="1" applyBorder="1" applyAlignment="1">
      <alignment horizontal="left" vertical="center"/>
    </xf>
    <xf numFmtId="0" fontId="2" fillId="0" borderId="50" xfId="0" applyFont="1" applyBorder="1" applyAlignment="1">
      <alignment horizontal="left" vertical="center"/>
    </xf>
    <xf numFmtId="0" fontId="2" fillId="0" borderId="112" xfId="0" applyFont="1" applyBorder="1" applyAlignment="1">
      <alignment horizontal="left" vertical="center"/>
    </xf>
    <xf numFmtId="0" fontId="96" fillId="8" borderId="108" xfId="0" applyFont="1" applyFill="1" applyBorder="1" applyAlignment="1">
      <alignment horizontal="center" vertical="center" shrinkToFit="1"/>
    </xf>
    <xf numFmtId="0" fontId="96" fillId="8" borderId="1" xfId="0" applyFont="1" applyFill="1" applyBorder="1" applyAlignment="1">
      <alignment horizontal="center" vertical="center" shrinkToFit="1"/>
    </xf>
    <xf numFmtId="0" fontId="2" fillId="0" borderId="1" xfId="0" applyFont="1" applyFill="1" applyBorder="1" applyAlignment="1">
      <alignment horizontal="center" vertical="center"/>
    </xf>
    <xf numFmtId="0" fontId="2" fillId="0" borderId="93" xfId="0" applyFont="1" applyFill="1" applyBorder="1" applyAlignment="1">
      <alignment horizontal="center" vertical="center"/>
    </xf>
    <xf numFmtId="0" fontId="107" fillId="0" borderId="58" xfId="0" quotePrefix="1" applyFont="1" applyBorder="1" applyAlignment="1">
      <alignment horizontal="center" vertical="center" shrinkToFit="1"/>
    </xf>
    <xf numFmtId="0" fontId="107" fillId="0" borderId="0" xfId="0" quotePrefix="1" applyFont="1" applyBorder="1" applyAlignment="1">
      <alignment horizontal="center" vertical="center" shrinkToFit="1"/>
    </xf>
    <xf numFmtId="0" fontId="107" fillId="0" borderId="60" xfId="0" quotePrefix="1" applyFont="1" applyBorder="1" applyAlignment="1">
      <alignment horizontal="center" vertical="center" shrinkToFit="1"/>
    </xf>
    <xf numFmtId="0" fontId="102" fillId="0" borderId="58" xfId="0" quotePrefix="1" applyFont="1" applyBorder="1" applyAlignment="1">
      <alignment horizontal="left" vertical="center" shrinkToFit="1"/>
    </xf>
    <xf numFmtId="0" fontId="102" fillId="0" borderId="0" xfId="0" applyFont="1" applyBorder="1" applyAlignment="1">
      <alignment horizontal="left" vertical="center" shrinkToFit="1"/>
    </xf>
    <xf numFmtId="0" fontId="102" fillId="0" borderId="60" xfId="0" applyFont="1" applyBorder="1" applyAlignment="1">
      <alignment horizontal="left" vertical="center" shrinkToFit="1"/>
    </xf>
    <xf numFmtId="0" fontId="102" fillId="0" borderId="58" xfId="0" applyFont="1" applyBorder="1" applyAlignment="1">
      <alignment horizontal="left" vertical="center" shrinkToFit="1"/>
    </xf>
    <xf numFmtId="0" fontId="0" fillId="0" borderId="58" xfId="0" applyBorder="1" applyAlignment="1">
      <alignment horizontal="left" vertical="center"/>
    </xf>
    <xf numFmtId="0" fontId="0" fillId="0" borderId="0" xfId="0" applyBorder="1" applyAlignment="1">
      <alignment horizontal="left" vertical="center"/>
    </xf>
    <xf numFmtId="0" fontId="0" fillId="0" borderId="60" xfId="0" applyBorder="1" applyAlignment="1">
      <alignment horizontal="left" vertical="center"/>
    </xf>
    <xf numFmtId="0" fontId="0" fillId="9" borderId="51" xfId="0" applyFill="1" applyBorder="1" applyAlignment="1">
      <alignment horizontal="left" vertical="center"/>
    </xf>
    <xf numFmtId="0" fontId="0" fillId="9" borderId="52" xfId="0" applyFill="1" applyBorder="1" applyAlignment="1">
      <alignment horizontal="left" vertical="center"/>
    </xf>
    <xf numFmtId="0" fontId="0" fillId="9" borderId="55" xfId="0" applyFill="1" applyBorder="1" applyAlignment="1">
      <alignment horizontal="left" vertical="center"/>
    </xf>
    <xf numFmtId="0" fontId="0" fillId="9" borderId="58" xfId="0" applyFill="1" applyBorder="1" applyAlignment="1">
      <alignment horizontal="left" vertical="center"/>
    </xf>
    <xf numFmtId="0" fontId="0" fillId="9" borderId="0" xfId="0" applyFill="1" applyBorder="1" applyAlignment="1">
      <alignment horizontal="left" vertical="center"/>
    </xf>
    <xf numFmtId="0" fontId="0" fillId="9" borderId="60" xfId="0" applyFill="1" applyBorder="1" applyAlignment="1">
      <alignment horizontal="left" vertical="center"/>
    </xf>
    <xf numFmtId="0" fontId="0" fillId="0" borderId="111" xfId="0" applyBorder="1" applyAlignment="1">
      <alignment horizontal="left" vertical="center"/>
    </xf>
    <xf numFmtId="0" fontId="0" fillId="0" borderId="50" xfId="0" applyBorder="1" applyAlignment="1">
      <alignment horizontal="left" vertical="center"/>
    </xf>
    <xf numFmtId="0" fontId="0" fillId="0" borderId="112" xfId="0" applyBorder="1" applyAlignment="1">
      <alignment horizontal="left" vertical="center"/>
    </xf>
    <xf numFmtId="0" fontId="0" fillId="9" borderId="111" xfId="0" applyFill="1" applyBorder="1" applyAlignment="1">
      <alignment horizontal="left" vertical="center"/>
    </xf>
    <xf numFmtId="0" fontId="0" fillId="9" borderId="50" xfId="0" applyFill="1" applyBorder="1" applyAlignment="1">
      <alignment horizontal="left" vertical="center"/>
    </xf>
    <xf numFmtId="0" fontId="0" fillId="9" borderId="112" xfId="0" applyFill="1" applyBorder="1" applyAlignment="1">
      <alignment horizontal="left" vertical="center"/>
    </xf>
    <xf numFmtId="0" fontId="103" fillId="0" borderId="0" xfId="0" applyFont="1" applyAlignment="1">
      <alignment horizontal="center" vertical="center"/>
    </xf>
    <xf numFmtId="0" fontId="73" fillId="0" borderId="0" xfId="0" applyFont="1" applyBorder="1" applyAlignment="1">
      <alignment horizontal="left" vertical="center" wrapText="1"/>
    </xf>
    <xf numFmtId="0" fontId="2" fillId="0" borderId="70" xfId="0" quotePrefix="1" applyFont="1" applyBorder="1" applyAlignment="1">
      <alignment horizontal="center" vertical="center"/>
    </xf>
    <xf numFmtId="0" fontId="2" fillId="0" borderId="64" xfId="0" quotePrefix="1" applyFont="1" applyBorder="1" applyAlignment="1">
      <alignment horizontal="center" vertical="center"/>
    </xf>
    <xf numFmtId="0" fontId="2" fillId="0" borderId="66" xfId="0" quotePrefix="1" applyFont="1" applyBorder="1" applyAlignment="1">
      <alignment horizontal="center" vertical="center"/>
    </xf>
    <xf numFmtId="0" fontId="2" fillId="0" borderId="58" xfId="0" quotePrefix="1" applyFont="1" applyBorder="1" applyAlignment="1">
      <alignment horizontal="center" vertical="center"/>
    </xf>
    <xf numFmtId="0" fontId="2" fillId="0" borderId="0" xfId="0" quotePrefix="1" applyFont="1" applyBorder="1" applyAlignment="1">
      <alignment horizontal="center" vertical="center"/>
    </xf>
    <xf numFmtId="0" fontId="2" fillId="0" borderId="60" xfId="0" quotePrefix="1" applyFont="1" applyBorder="1" applyAlignment="1">
      <alignment horizontal="center" vertical="center"/>
    </xf>
    <xf numFmtId="0" fontId="2" fillId="0" borderId="76" xfId="0" quotePrefix="1" applyFont="1" applyBorder="1" applyAlignment="1">
      <alignment horizontal="center" vertical="center"/>
    </xf>
    <xf numFmtId="0" fontId="2" fillId="0" borderId="2" xfId="0" quotePrefix="1" applyFont="1" applyBorder="1" applyAlignment="1">
      <alignment horizontal="center" vertical="center"/>
    </xf>
    <xf numFmtId="0" fontId="2" fillId="0" borderId="74" xfId="0" quotePrefix="1" applyFont="1" applyBorder="1" applyAlignment="1">
      <alignment horizontal="center" vertical="center"/>
    </xf>
    <xf numFmtId="0" fontId="102" fillId="0" borderId="106" xfId="0" applyFont="1" applyBorder="1" applyAlignment="1">
      <alignment horizontal="left" vertical="center" shrinkToFit="1"/>
    </xf>
    <xf numFmtId="0" fontId="102" fillId="0" borderId="24" xfId="0" applyFont="1" applyBorder="1" applyAlignment="1">
      <alignment horizontal="left" vertical="center" shrinkToFit="1"/>
    </xf>
    <xf numFmtId="0" fontId="102" fillId="0" borderId="107" xfId="0" applyFont="1" applyBorder="1" applyAlignment="1">
      <alignment horizontal="left" vertical="center" shrinkToFit="1"/>
    </xf>
    <xf numFmtId="0" fontId="2" fillId="0" borderId="70" xfId="0" quotePrefix="1" applyFont="1" applyBorder="1" applyAlignment="1">
      <alignment horizontal="left" vertical="center"/>
    </xf>
    <xf numFmtId="0" fontId="2" fillId="0" borderId="64" xfId="0" quotePrefix="1" applyFont="1" applyBorder="1" applyAlignment="1">
      <alignment horizontal="left" vertical="center"/>
    </xf>
    <xf numFmtId="0" fontId="2" fillId="0" borderId="66" xfId="0" quotePrefix="1" applyFont="1" applyBorder="1" applyAlignment="1">
      <alignment horizontal="left" vertical="center"/>
    </xf>
    <xf numFmtId="0" fontId="73" fillId="0" borderId="30" xfId="0" applyFont="1" applyBorder="1" applyAlignment="1">
      <alignment horizontal="left" vertical="center"/>
    </xf>
    <xf numFmtId="0" fontId="73" fillId="0" borderId="110" xfId="0" applyFont="1" applyBorder="1" applyAlignment="1">
      <alignment horizontal="left" vertical="center"/>
    </xf>
    <xf numFmtId="0" fontId="73" fillId="0" borderId="50" xfId="0" applyFont="1" applyBorder="1" applyAlignment="1">
      <alignment horizontal="left" vertical="center"/>
    </xf>
    <xf numFmtId="0" fontId="73" fillId="0" borderId="112" xfId="0" applyFont="1" applyBorder="1" applyAlignment="1">
      <alignment horizontal="left" vertical="center"/>
    </xf>
    <xf numFmtId="0" fontId="0" fillId="0" borderId="58" xfId="0" applyFill="1" applyBorder="1" applyAlignment="1">
      <alignment horizontal="left" vertical="center" shrinkToFit="1"/>
    </xf>
    <xf numFmtId="0" fontId="0" fillId="0" borderId="0" xfId="0" applyFill="1" applyBorder="1" applyAlignment="1">
      <alignment horizontal="left" vertical="center" shrinkToFit="1"/>
    </xf>
    <xf numFmtId="0" fontId="0" fillId="0" borderId="60" xfId="0" applyFill="1" applyBorder="1" applyAlignment="1">
      <alignment horizontal="left" vertical="center" shrinkToFit="1"/>
    </xf>
    <xf numFmtId="0" fontId="0" fillId="0" borderId="111" xfId="0" applyFill="1" applyBorder="1" applyAlignment="1">
      <alignment horizontal="left" vertical="center" shrinkToFit="1"/>
    </xf>
    <xf numFmtId="0" fontId="0" fillId="0" borderId="50" xfId="0" applyFill="1" applyBorder="1" applyAlignment="1">
      <alignment horizontal="left" vertical="center" shrinkToFit="1"/>
    </xf>
    <xf numFmtId="0" fontId="0" fillId="0" borderId="112" xfId="0" applyFill="1" applyBorder="1" applyAlignment="1">
      <alignment horizontal="left" vertical="center" shrinkToFit="1"/>
    </xf>
    <xf numFmtId="0" fontId="2" fillId="0" borderId="58" xfId="0" quotePrefix="1" applyFont="1" applyBorder="1" applyAlignment="1">
      <alignment horizontal="left" vertical="top" wrapText="1"/>
    </xf>
    <xf numFmtId="0" fontId="2" fillId="0" borderId="0" xfId="0" quotePrefix="1" applyFont="1" applyBorder="1" applyAlignment="1">
      <alignment horizontal="left" vertical="top" wrapText="1"/>
    </xf>
    <xf numFmtId="0" fontId="2" fillId="0" borderId="60" xfId="0" quotePrefix="1" applyFont="1" applyBorder="1" applyAlignment="1">
      <alignment horizontal="left" vertical="top" wrapText="1"/>
    </xf>
  </cellXfs>
  <cellStyles count="289">
    <cellStyle name="' '" xfId="5" xr:uid="{00000000-0005-0000-0000-000000000000}"/>
    <cellStyle name="(표준)" xfId="6" xr:uid="{00000000-0005-0000-0000-000001000000}"/>
    <cellStyle name="??&amp;O?&amp;H?_x0008__x000f__x0007_?_x0007__x0001__x0001_" xfId="7" xr:uid="{00000000-0005-0000-0000-000002000000}"/>
    <cellStyle name="??&amp;O?&amp;H?_x0008_??_x0007__x0001__x0001_" xfId="8" xr:uid="{00000000-0005-0000-0000-000003000000}"/>
    <cellStyle name="_2-4.상반기실적부문별요약" xfId="9" xr:uid="{00000000-0005-0000-0000-000004000000}"/>
    <cellStyle name="_2-4.상반기실적부문별요약(표지및목차포함)" xfId="10" xr:uid="{00000000-0005-0000-0000-000005000000}"/>
    <cellStyle name="_2-4.상반기실적부문별요약(표지및목차포함)_1" xfId="11" xr:uid="{00000000-0005-0000-0000-000006000000}"/>
    <cellStyle name="_2-4.상반기실적부문별요약_1" xfId="12" xr:uid="{00000000-0005-0000-0000-000007000000}"/>
    <cellStyle name="_3. 상도문1리" xfId="13" xr:uid="{00000000-0005-0000-0000-000008000000}"/>
    <cellStyle name="_'99상반기경영개선활동결과(게시용)" xfId="14" xr:uid="{00000000-0005-0000-0000-000009000000}"/>
    <cellStyle name="_경영개선활동상반기실적(990708)" xfId="15" xr:uid="{00000000-0005-0000-0000-00000A000000}"/>
    <cellStyle name="_경영개선활동상반기실적(990708)_1" xfId="16" xr:uid="{00000000-0005-0000-0000-00000B000000}"/>
    <cellStyle name="_경영개선활동상반기실적(990708)_2" xfId="17" xr:uid="{00000000-0005-0000-0000-00000C000000}"/>
    <cellStyle name="_경영개선활성화방안(990802)" xfId="18" xr:uid="{00000000-0005-0000-0000-00000D000000}"/>
    <cellStyle name="_경영개선활성화방안(990802)_1" xfId="19" xr:uid="{00000000-0005-0000-0000-00000E000000}"/>
    <cellStyle name="_별첨(계획서및실적서양식)" xfId="20" xr:uid="{00000000-0005-0000-0000-00000F000000}"/>
    <cellStyle name="_별첨(계획서및실적서양식)_1" xfId="21" xr:uid="{00000000-0005-0000-0000-000010000000}"/>
    <cellStyle name="_양식" xfId="22" xr:uid="{00000000-0005-0000-0000-000011000000}"/>
    <cellStyle name="_양식_1" xfId="23" xr:uid="{00000000-0005-0000-0000-000012000000}"/>
    <cellStyle name="_양식_2" xfId="24" xr:uid="{00000000-0005-0000-0000-000013000000}"/>
    <cellStyle name="_유첨3(서식)" xfId="25" xr:uid="{00000000-0005-0000-0000-000014000000}"/>
    <cellStyle name="_유첨3(서식)_1" xfId="26" xr:uid="{00000000-0005-0000-0000-000015000000}"/>
    <cellStyle name="_지정과제1분기실적(확정990408)" xfId="27" xr:uid="{00000000-0005-0000-0000-000016000000}"/>
    <cellStyle name="_지정과제1분기실적(확정990408)_1" xfId="28" xr:uid="{00000000-0005-0000-0000-000017000000}"/>
    <cellStyle name="_지정과제2차심의list" xfId="29" xr:uid="{00000000-0005-0000-0000-000018000000}"/>
    <cellStyle name="_지정과제2차심의list_1" xfId="30" xr:uid="{00000000-0005-0000-0000-000019000000}"/>
    <cellStyle name="_지정과제2차심의list_2" xfId="31" xr:uid="{00000000-0005-0000-0000-00001A000000}"/>
    <cellStyle name="_지정과제2차심의결과" xfId="32" xr:uid="{00000000-0005-0000-0000-00001B000000}"/>
    <cellStyle name="_지정과제2차심의결과(금액조정후최종)" xfId="33" xr:uid="{00000000-0005-0000-0000-00001C000000}"/>
    <cellStyle name="_지정과제2차심의결과(금액조정후최종)_1" xfId="34" xr:uid="{00000000-0005-0000-0000-00001D000000}"/>
    <cellStyle name="_지정과제2차심의결과(금액조정후최종)_1_경영개선실적보고(전주공장)" xfId="35" xr:uid="{00000000-0005-0000-0000-00001E000000}"/>
    <cellStyle name="_지정과제2차심의결과(금액조정후최종)_1_별첨1_2" xfId="36" xr:uid="{00000000-0005-0000-0000-00001F000000}"/>
    <cellStyle name="_지정과제2차심의결과(금액조정후최종)_1_제안과제집계표(공장전체)" xfId="37" xr:uid="{00000000-0005-0000-0000-000020000000}"/>
    <cellStyle name="_지정과제2차심의결과(금액조정후최종)_경영개선실적보고(전주공장)" xfId="38" xr:uid="{00000000-0005-0000-0000-000021000000}"/>
    <cellStyle name="_지정과제2차심의결과(금액조정후최종)_별첨1_2" xfId="39" xr:uid="{00000000-0005-0000-0000-000022000000}"/>
    <cellStyle name="_지정과제2차심의결과(금액조정후최종)_제안과제집계표(공장전체)" xfId="40" xr:uid="{00000000-0005-0000-0000-000023000000}"/>
    <cellStyle name="_지정과제2차심의결과_1" xfId="41" xr:uid="{00000000-0005-0000-0000-000024000000}"/>
    <cellStyle name="_집중관리(981231)" xfId="42" xr:uid="{00000000-0005-0000-0000-000025000000}"/>
    <cellStyle name="_집중관리(981231)_1" xfId="43" xr:uid="{00000000-0005-0000-0000-000026000000}"/>
    <cellStyle name="_집중관리(지정과제및 양식)" xfId="44" xr:uid="{00000000-0005-0000-0000-000027000000}"/>
    <cellStyle name="_집중관리(지정과제및 양식)_1" xfId="45" xr:uid="{00000000-0005-0000-0000-000028000000}"/>
    <cellStyle name="_폐기물수량" xfId="46" xr:uid="{00000000-0005-0000-0000-000029000000}"/>
    <cellStyle name="´þ·¯" xfId="47" xr:uid="{00000000-0005-0000-0000-00002A000000}"/>
    <cellStyle name="¤@?e_TEST-1 " xfId="48" xr:uid="{00000000-0005-0000-0000-00002B000000}"/>
    <cellStyle name="°íá¤¼ò¼ýá¡" xfId="49" xr:uid="{00000000-0005-0000-0000-00002C000000}"/>
    <cellStyle name="°íá¤ãâ·â1" xfId="50" xr:uid="{00000000-0005-0000-0000-00002D000000}"/>
    <cellStyle name="°íá¤ãâ·â2" xfId="51" xr:uid="{00000000-0005-0000-0000-00002E000000}"/>
    <cellStyle name="2)" xfId="52" xr:uid="{00000000-0005-0000-0000-00002F000000}"/>
    <cellStyle name="³¯â¥" xfId="53" xr:uid="{00000000-0005-0000-0000-000030000000}"/>
    <cellStyle name="AeE­ [0]_¿­¸° INT" xfId="54" xr:uid="{00000000-0005-0000-0000-000031000000}"/>
    <cellStyle name="ÅëÈ­ [0]_»óºÎ¼ö·®Áý°è " xfId="55" xr:uid="{00000000-0005-0000-0000-000032000000}"/>
    <cellStyle name="AeE­ [0]_¼oAI¼º " xfId="56" xr:uid="{00000000-0005-0000-0000-000033000000}"/>
    <cellStyle name="AeE­_¿­¸° INT" xfId="57" xr:uid="{00000000-0005-0000-0000-000034000000}"/>
    <cellStyle name="ÅëÈ­_»óºÎ¼ö·®Áý°è " xfId="58" xr:uid="{00000000-0005-0000-0000-000035000000}"/>
    <cellStyle name="AeE­_¼oAI¼º " xfId="59" xr:uid="{00000000-0005-0000-0000-000036000000}"/>
    <cellStyle name="Æû¼¾æ®" xfId="60" xr:uid="{00000000-0005-0000-0000-000037000000}"/>
    <cellStyle name="ALIGNMENT" xfId="61" xr:uid="{00000000-0005-0000-0000-000038000000}"/>
    <cellStyle name="AÞ¸¶ [0]_¿­¸° INT" xfId="62" xr:uid="{00000000-0005-0000-0000-000039000000}"/>
    <cellStyle name="ÄÞ¸¶ [0]_»óºÎ¼ö·®Áý°è " xfId="63" xr:uid="{00000000-0005-0000-0000-00003A000000}"/>
    <cellStyle name="AÞ¸¶ [0]_AN°y(1.25) " xfId="64" xr:uid="{00000000-0005-0000-0000-00003B000000}"/>
    <cellStyle name="AÞ¸¶_¿­¸° INT" xfId="65" xr:uid="{00000000-0005-0000-0000-00003C000000}"/>
    <cellStyle name="ÄÞ¸¶_»óºÎ¼ö·®Áý°è " xfId="66" xr:uid="{00000000-0005-0000-0000-00003D000000}"/>
    <cellStyle name="AÞ¸¶_¼oAI¼º " xfId="67" xr:uid="{00000000-0005-0000-0000-00003E000000}"/>
    <cellStyle name="Àú¸®¼ö" xfId="68" xr:uid="{00000000-0005-0000-0000-00003F000000}"/>
    <cellStyle name="Àú¸®¼ö0" xfId="69" xr:uid="{00000000-0005-0000-0000-000040000000}"/>
    <cellStyle name="body" xfId="70" xr:uid="{00000000-0005-0000-0000-000041000000}"/>
    <cellStyle name="C￥AØ_  FAB AIA¤  " xfId="71" xr:uid="{00000000-0005-0000-0000-000042000000}"/>
    <cellStyle name="Ç¥ÁØ_»óºÎ¼ö·®Áý°è " xfId="72" xr:uid="{00000000-0005-0000-0000-000043000000}"/>
    <cellStyle name="C￥AØ_≫c¾÷ºIº° AN°e " xfId="73" xr:uid="{00000000-0005-0000-0000-000044000000}"/>
    <cellStyle name="Calc Currency (0)" xfId="74" xr:uid="{00000000-0005-0000-0000-000045000000}"/>
    <cellStyle name="category" xfId="75" xr:uid="{00000000-0005-0000-0000-000046000000}"/>
    <cellStyle name="Çõ»ê" xfId="76" xr:uid="{00000000-0005-0000-0000-000047000000}"/>
    <cellStyle name="Comma" xfId="77" xr:uid="{00000000-0005-0000-0000-000048000000}"/>
    <cellStyle name="Comma [0]" xfId="78" xr:uid="{00000000-0005-0000-0000-000049000000}"/>
    <cellStyle name="comma zerodec" xfId="79" xr:uid="{00000000-0005-0000-0000-00004A000000}"/>
    <cellStyle name="Comma_ SG&amp;A Bridge " xfId="80" xr:uid="{00000000-0005-0000-0000-00004B000000}"/>
    <cellStyle name="Comma0" xfId="81" xr:uid="{00000000-0005-0000-0000-00004C000000}"/>
    <cellStyle name="Copied" xfId="82" xr:uid="{00000000-0005-0000-0000-00004D000000}"/>
    <cellStyle name="Curren?_x0012_퐀_x0017_?" xfId="83" xr:uid="{00000000-0005-0000-0000-00004E000000}"/>
    <cellStyle name="Currency" xfId="84" xr:uid="{00000000-0005-0000-0000-00004F000000}"/>
    <cellStyle name="Currency [0]" xfId="85" xr:uid="{00000000-0005-0000-0000-000050000000}"/>
    <cellStyle name="Currency_ SG&amp;A Bridge " xfId="86" xr:uid="{00000000-0005-0000-0000-000051000000}"/>
    <cellStyle name="Currency0" xfId="87" xr:uid="{00000000-0005-0000-0000-000052000000}"/>
    <cellStyle name="Currency1" xfId="88" xr:uid="{00000000-0005-0000-0000-000053000000}"/>
    <cellStyle name="Date" xfId="89" xr:uid="{00000000-0005-0000-0000-000054000000}"/>
    <cellStyle name="Dezimal [0]_laroux" xfId="90" xr:uid="{00000000-0005-0000-0000-000055000000}"/>
    <cellStyle name="Dezimal_laroux" xfId="91" xr:uid="{00000000-0005-0000-0000-000056000000}"/>
    <cellStyle name="Dollar (zero dec)" xfId="92" xr:uid="{00000000-0005-0000-0000-000057000000}"/>
    <cellStyle name="EA" xfId="93" xr:uid="{00000000-0005-0000-0000-000058000000}"/>
    <cellStyle name="È­æó±âè£" xfId="94" xr:uid="{00000000-0005-0000-0000-000059000000}"/>
    <cellStyle name="È­æó±âè£0" xfId="95" xr:uid="{00000000-0005-0000-0000-00005A000000}"/>
    <cellStyle name="Entered" xfId="96" xr:uid="{00000000-0005-0000-0000-00005B000000}"/>
    <cellStyle name="Euro" xfId="97" xr:uid="{00000000-0005-0000-0000-00005C000000}"/>
    <cellStyle name="F2" xfId="98" xr:uid="{00000000-0005-0000-0000-00005D000000}"/>
    <cellStyle name="F3" xfId="99" xr:uid="{00000000-0005-0000-0000-00005E000000}"/>
    <cellStyle name="F4" xfId="100" xr:uid="{00000000-0005-0000-0000-00005F000000}"/>
    <cellStyle name="F5" xfId="101" xr:uid="{00000000-0005-0000-0000-000060000000}"/>
    <cellStyle name="F6" xfId="102" xr:uid="{00000000-0005-0000-0000-000061000000}"/>
    <cellStyle name="F7" xfId="103" xr:uid="{00000000-0005-0000-0000-000062000000}"/>
    <cellStyle name="F8" xfId="104" xr:uid="{00000000-0005-0000-0000-000063000000}"/>
    <cellStyle name="Fixed" xfId="105" xr:uid="{00000000-0005-0000-0000-000064000000}"/>
    <cellStyle name="G" xfId="106" xr:uid="{00000000-0005-0000-0000-000065000000}"/>
    <cellStyle name="Grey" xfId="107" xr:uid="{00000000-0005-0000-0000-000066000000}"/>
    <cellStyle name="head" xfId="108" xr:uid="{00000000-0005-0000-0000-000067000000}"/>
    <cellStyle name="head 1" xfId="109" xr:uid="{00000000-0005-0000-0000-000068000000}"/>
    <cellStyle name="head 1-1" xfId="110" xr:uid="{00000000-0005-0000-0000-000069000000}"/>
    <cellStyle name="HEADER" xfId="111" xr:uid="{00000000-0005-0000-0000-00006A000000}"/>
    <cellStyle name="Header1" xfId="112" xr:uid="{00000000-0005-0000-0000-00006B000000}"/>
    <cellStyle name="Header2" xfId="113" xr:uid="{00000000-0005-0000-0000-00006C000000}"/>
    <cellStyle name="Heading 1" xfId="114" xr:uid="{00000000-0005-0000-0000-00006D000000}"/>
    <cellStyle name="Heading 2" xfId="115" xr:uid="{00000000-0005-0000-0000-00006E000000}"/>
    <cellStyle name="Heading1" xfId="116" xr:uid="{00000000-0005-0000-0000-00006F000000}"/>
    <cellStyle name="Heading2" xfId="117" xr:uid="{00000000-0005-0000-0000-000070000000}"/>
    <cellStyle name="Helv8_PFD4.XLS" xfId="118" xr:uid="{00000000-0005-0000-0000-000071000000}"/>
    <cellStyle name="Input [yellow]" xfId="119" xr:uid="{00000000-0005-0000-0000-000072000000}"/>
    <cellStyle name="kg" xfId="120" xr:uid="{00000000-0005-0000-0000-000073000000}"/>
    <cellStyle name="M" xfId="121" xr:uid="{00000000-0005-0000-0000-000074000000}"/>
    <cellStyle name="M2" xfId="122" xr:uid="{00000000-0005-0000-0000-000075000000}"/>
    <cellStyle name="M3" xfId="123" xr:uid="{00000000-0005-0000-0000-000076000000}"/>
    <cellStyle name="Milliers [0]_Arabian Spec" xfId="124" xr:uid="{00000000-0005-0000-0000-000077000000}"/>
    <cellStyle name="Milliers_Arabian Spec" xfId="125" xr:uid="{00000000-0005-0000-0000-000078000000}"/>
    <cellStyle name="Model" xfId="126" xr:uid="{00000000-0005-0000-0000-000079000000}"/>
    <cellStyle name="Mon?aire [0]_Arabian Spec" xfId="127" xr:uid="{00000000-0005-0000-0000-00007A000000}"/>
    <cellStyle name="Mon?aire_Arabian Spec" xfId="128" xr:uid="{00000000-0005-0000-0000-00007B000000}"/>
    <cellStyle name="no dec" xfId="129" xr:uid="{00000000-0005-0000-0000-00007C000000}"/>
    <cellStyle name="normal" xfId="130" xr:uid="{00000000-0005-0000-0000-00007D000000}"/>
    <cellStyle name="Normal - Style1" xfId="131" xr:uid="{00000000-0005-0000-0000-00007E000000}"/>
    <cellStyle name="Normal - Style2" xfId="132" xr:uid="{00000000-0005-0000-0000-00007F000000}"/>
    <cellStyle name="Normal - Style3" xfId="133" xr:uid="{00000000-0005-0000-0000-000080000000}"/>
    <cellStyle name="Normal - Style4" xfId="134" xr:uid="{00000000-0005-0000-0000-000081000000}"/>
    <cellStyle name="Normal - Style5" xfId="135" xr:uid="{00000000-0005-0000-0000-000082000000}"/>
    <cellStyle name="Normal - Style6" xfId="136" xr:uid="{00000000-0005-0000-0000-000083000000}"/>
    <cellStyle name="Normal - Style7" xfId="137" xr:uid="{00000000-0005-0000-0000-000084000000}"/>
    <cellStyle name="Normal - Style8" xfId="138" xr:uid="{00000000-0005-0000-0000-000085000000}"/>
    <cellStyle name="Normal - 유형1" xfId="139" xr:uid="{00000000-0005-0000-0000-000086000000}"/>
    <cellStyle name="Normal_ SG&amp;A Bridge " xfId="140" xr:uid="{00000000-0005-0000-0000-000087000000}"/>
    <cellStyle name="Percent" xfId="141" xr:uid="{00000000-0005-0000-0000-000088000000}"/>
    <cellStyle name="Percent [2]" xfId="142" xr:uid="{00000000-0005-0000-0000-000089000000}"/>
    <cellStyle name="Percent_1.북부부대공(우수)" xfId="143" xr:uid="{00000000-0005-0000-0000-00008A000000}"/>
    <cellStyle name="RevList" xfId="144" xr:uid="{00000000-0005-0000-0000-00008B000000}"/>
    <cellStyle name="Standard_laroux" xfId="145" xr:uid="{00000000-0005-0000-0000-00008C000000}"/>
    <cellStyle name="subhead" xfId="146" xr:uid="{00000000-0005-0000-0000-00008D000000}"/>
    <cellStyle name="Subtotal" xfId="147" xr:uid="{00000000-0005-0000-0000-00008E000000}"/>
    <cellStyle name="Title" xfId="148" xr:uid="{00000000-0005-0000-0000-00008F000000}"/>
    <cellStyle name="title [1]" xfId="149" xr:uid="{00000000-0005-0000-0000-000090000000}"/>
    <cellStyle name="title [2]" xfId="150" xr:uid="{00000000-0005-0000-0000-000091000000}"/>
    <cellStyle name="ton" xfId="151" xr:uid="{00000000-0005-0000-0000-000092000000}"/>
    <cellStyle name="Total" xfId="152" xr:uid="{00000000-0005-0000-0000-000093000000}"/>
    <cellStyle name="UM" xfId="153" xr:uid="{00000000-0005-0000-0000-000094000000}"/>
    <cellStyle name="W?rung [0]_laroux" xfId="154" xr:uid="{00000000-0005-0000-0000-000095000000}"/>
    <cellStyle name="W?rung_laroux" xfId="155" xr:uid="{00000000-0005-0000-0000-000096000000}"/>
    <cellStyle name="고정소숫점" xfId="156" xr:uid="{00000000-0005-0000-0000-000097000000}"/>
    <cellStyle name="고정출력1" xfId="157" xr:uid="{00000000-0005-0000-0000-000098000000}"/>
    <cellStyle name="고정출력2" xfId="158" xr:uid="{00000000-0005-0000-0000-000099000000}"/>
    <cellStyle name="공사원가계산서(조경)" xfId="159" xr:uid="{00000000-0005-0000-0000-00009A000000}"/>
    <cellStyle name="咬訌裝?INCOM1" xfId="160" xr:uid="{00000000-0005-0000-0000-00009B000000}"/>
    <cellStyle name="咬訌裝?INCOM10" xfId="161" xr:uid="{00000000-0005-0000-0000-00009C000000}"/>
    <cellStyle name="咬訌裝?INCOM2" xfId="162" xr:uid="{00000000-0005-0000-0000-00009D000000}"/>
    <cellStyle name="咬訌裝?INCOM3" xfId="163" xr:uid="{00000000-0005-0000-0000-00009E000000}"/>
    <cellStyle name="咬訌裝?INCOM4" xfId="164" xr:uid="{00000000-0005-0000-0000-00009F000000}"/>
    <cellStyle name="咬訌裝?INCOM5" xfId="165" xr:uid="{00000000-0005-0000-0000-0000A0000000}"/>
    <cellStyle name="咬訌裝?INCOM6" xfId="166" xr:uid="{00000000-0005-0000-0000-0000A1000000}"/>
    <cellStyle name="咬訌裝?INCOM7" xfId="167" xr:uid="{00000000-0005-0000-0000-0000A2000000}"/>
    <cellStyle name="咬訌裝?INCOM8" xfId="168" xr:uid="{00000000-0005-0000-0000-0000A3000000}"/>
    <cellStyle name="咬訌裝?INCOM9" xfId="169" xr:uid="{00000000-0005-0000-0000-0000A4000000}"/>
    <cellStyle name="咬訌裝?PRIB11" xfId="170" xr:uid="{00000000-0005-0000-0000-0000A5000000}"/>
    <cellStyle name="날짜" xfId="171" xr:uid="{00000000-0005-0000-0000-0000A6000000}"/>
    <cellStyle name="내역서" xfId="172" xr:uid="{00000000-0005-0000-0000-0000A7000000}"/>
    <cellStyle name="노명용" xfId="173" xr:uid="{00000000-0005-0000-0000-0000A8000000}"/>
    <cellStyle name="달러" xfId="174" xr:uid="{00000000-0005-0000-0000-0000A9000000}"/>
    <cellStyle name="뒤에 오는 하이퍼링크" xfId="175" xr:uid="{00000000-0005-0000-0000-0000AA000000}"/>
    <cellStyle name="똿뗦먛귟 [0.00]_laroux" xfId="176" xr:uid="{00000000-0005-0000-0000-0000AB000000}"/>
    <cellStyle name="똿뗦먛귟_laroux" xfId="177" xr:uid="{00000000-0005-0000-0000-0000AC000000}"/>
    <cellStyle name="믅됞 [0.00]_laroux" xfId="178" xr:uid="{00000000-0005-0000-0000-0000AD000000}"/>
    <cellStyle name="믅됞_laroux" xfId="179" xr:uid="{00000000-0005-0000-0000-0000AE000000}"/>
    <cellStyle name="백" xfId="180" xr:uid="{00000000-0005-0000-0000-0000AF000000}"/>
    <cellStyle name="백_4.부대공" xfId="181" xr:uid="{00000000-0005-0000-0000-0000B0000000}"/>
    <cellStyle name="백_4.부대공_4배관공" xfId="182" xr:uid="{00000000-0005-0000-0000-0000B1000000}"/>
    <cellStyle name="백_4.부대공_5부대시설공" xfId="183" xr:uid="{00000000-0005-0000-0000-0000B2000000}"/>
    <cellStyle name="백_4배관공" xfId="184" xr:uid="{00000000-0005-0000-0000-0000B3000000}"/>
    <cellStyle name="백_5부대시설공" xfId="185" xr:uid="{00000000-0005-0000-0000-0000B4000000}"/>
    <cellStyle name="백_Book2" xfId="186" xr:uid="{00000000-0005-0000-0000-0000B5000000}"/>
    <cellStyle name="백_Book2_4.부대공" xfId="187" xr:uid="{00000000-0005-0000-0000-0000B6000000}"/>
    <cellStyle name="백_Book2_4.부대공_4배관공" xfId="188" xr:uid="{00000000-0005-0000-0000-0000B7000000}"/>
    <cellStyle name="백_Book2_4.부대공_5부대시설공" xfId="189" xr:uid="{00000000-0005-0000-0000-0000B8000000}"/>
    <cellStyle name="백_Book2_4배관공" xfId="190" xr:uid="{00000000-0005-0000-0000-0000B9000000}"/>
    <cellStyle name="백_Book2_5부대시설공" xfId="191" xr:uid="{00000000-0005-0000-0000-0000BA000000}"/>
    <cellStyle name="백분율 [0]" xfId="192" xr:uid="{00000000-0005-0000-0000-0000BB000000}"/>
    <cellStyle name="백분율 [2]" xfId="193" xr:uid="{00000000-0005-0000-0000-0000BC000000}"/>
    <cellStyle name="백분율 2" xfId="194" xr:uid="{00000000-0005-0000-0000-0000BD000000}"/>
    <cellStyle name="뷭?_BOOKSHIP" xfId="195" xr:uid="{00000000-0005-0000-0000-0000BE000000}"/>
    <cellStyle name="산출근거" xfId="196" xr:uid="{00000000-0005-0000-0000-0000BF000000}"/>
    <cellStyle name="선택영역" xfId="197" xr:uid="{00000000-0005-0000-0000-0000C0000000}"/>
    <cellStyle name="설계서" xfId="198" xr:uid="{00000000-0005-0000-0000-0000C1000000}"/>
    <cellStyle name="소수점" xfId="199" xr:uid="{00000000-0005-0000-0000-0000C2000000}"/>
    <cellStyle name="소수점서식" xfId="200" xr:uid="{00000000-0005-0000-0000-0000C3000000}"/>
    <cellStyle name="손광봉" xfId="201" xr:uid="{00000000-0005-0000-0000-0000C4000000}"/>
    <cellStyle name="숫자" xfId="202" xr:uid="{00000000-0005-0000-0000-0000C5000000}"/>
    <cellStyle name="숫자(R)" xfId="203" xr:uid="{00000000-0005-0000-0000-0000C6000000}"/>
    <cellStyle name="숫자1" xfId="204" xr:uid="{00000000-0005-0000-0000-0000C7000000}"/>
    <cellStyle name="숫자3" xfId="205" xr:uid="{00000000-0005-0000-0000-0000C8000000}"/>
    <cellStyle name="쉼표 [0] 2" xfId="2" xr:uid="{00000000-0005-0000-0000-0000C9000000}"/>
    <cellStyle name="쉼표 [0] 2 2" xfId="3" xr:uid="{00000000-0005-0000-0000-0000CA000000}"/>
    <cellStyle name="쉼표 [0] 2 2 2" xfId="206" xr:uid="{00000000-0005-0000-0000-0000CB000000}"/>
    <cellStyle name="스타일 1" xfId="207" xr:uid="{00000000-0005-0000-0000-0000CC000000}"/>
    <cellStyle name="스타일 2" xfId="208" xr:uid="{00000000-0005-0000-0000-0000CD000000}"/>
    <cellStyle name="스타일 3" xfId="209" xr:uid="{00000000-0005-0000-0000-0000CE000000}"/>
    <cellStyle name="스타일 4" xfId="210" xr:uid="{00000000-0005-0000-0000-0000CF000000}"/>
    <cellStyle name="안건회계법인" xfId="211" xr:uid="{00000000-0005-0000-0000-0000D0000000}"/>
    <cellStyle name="왼쪽2" xfId="212" xr:uid="{00000000-0005-0000-0000-0000D1000000}"/>
    <cellStyle name="우괄호_박심배수구조물공" xfId="213" xr:uid="{00000000-0005-0000-0000-0000D2000000}"/>
    <cellStyle name="우측양괄호" xfId="214" xr:uid="{00000000-0005-0000-0000-0000D3000000}"/>
    <cellStyle name="유1" xfId="215" xr:uid="{00000000-0005-0000-0000-0000D4000000}"/>
    <cellStyle name="을지" xfId="216" xr:uid="{00000000-0005-0000-0000-0000D5000000}"/>
    <cellStyle name="일반" xfId="217" xr:uid="{00000000-0005-0000-0000-0000D6000000}"/>
    <cellStyle name="일위대가" xfId="218" xr:uid="{00000000-0005-0000-0000-0000D7000000}"/>
    <cellStyle name="자리수" xfId="219" xr:uid="{00000000-0005-0000-0000-0000D8000000}"/>
    <cellStyle name="자리수 - 유형1" xfId="220" xr:uid="{00000000-0005-0000-0000-0000D9000000}"/>
    <cellStyle name="자리수_0210설변(tm-최종 r2)" xfId="221" xr:uid="{00000000-0005-0000-0000-0000DA000000}"/>
    <cellStyle name="자리수0" xfId="222" xr:uid="{00000000-0005-0000-0000-0000DB000000}"/>
    <cellStyle name="제곱" xfId="223" xr:uid="{00000000-0005-0000-0000-0000DC000000}"/>
    <cellStyle name="좌괄호_박심배수구조물공" xfId="224" xr:uid="{00000000-0005-0000-0000-0000DD000000}"/>
    <cellStyle name="좌측양괄호" xfId="225" xr:uid="{00000000-0005-0000-0000-0000DE000000}"/>
    <cellStyle name="지정되지 않음" xfId="226" xr:uid="{00000000-0005-0000-0000-0000DF000000}"/>
    <cellStyle name="콤" xfId="227" xr:uid="{00000000-0005-0000-0000-0000E0000000}"/>
    <cellStyle name="콤_4.부대공" xfId="228" xr:uid="{00000000-0005-0000-0000-0000E1000000}"/>
    <cellStyle name="콤_4.부대공_4배관공" xfId="229" xr:uid="{00000000-0005-0000-0000-0000E2000000}"/>
    <cellStyle name="콤_4.부대공_5부대시설공" xfId="230" xr:uid="{00000000-0005-0000-0000-0000E3000000}"/>
    <cellStyle name="콤_4배관공" xfId="231" xr:uid="{00000000-0005-0000-0000-0000E4000000}"/>
    <cellStyle name="콤_5부대시설공" xfId="232" xr:uid="{00000000-0005-0000-0000-0000E5000000}"/>
    <cellStyle name="콤_Book2" xfId="233" xr:uid="{00000000-0005-0000-0000-0000E6000000}"/>
    <cellStyle name="콤_Book2_4.부대공" xfId="234" xr:uid="{00000000-0005-0000-0000-0000E7000000}"/>
    <cellStyle name="콤_Book2_4.부대공_4배관공" xfId="235" xr:uid="{00000000-0005-0000-0000-0000E8000000}"/>
    <cellStyle name="콤_Book2_4.부대공_5부대시설공" xfId="236" xr:uid="{00000000-0005-0000-0000-0000E9000000}"/>
    <cellStyle name="콤_Book2_4배관공" xfId="237" xr:uid="{00000000-0005-0000-0000-0000EA000000}"/>
    <cellStyle name="콤_Book2_5부대시설공" xfId="238" xr:uid="{00000000-0005-0000-0000-0000EB000000}"/>
    <cellStyle name="콤마 [" xfId="239" xr:uid="{00000000-0005-0000-0000-0000EC000000}"/>
    <cellStyle name="콤마 [0]_ 견적기준 FLOW " xfId="240" xr:uid="{00000000-0005-0000-0000-0000ED000000}"/>
    <cellStyle name="콤마 [0]_낙뢰" xfId="286" xr:uid="{EB46B134-0A9C-4CDC-A429-52CF06CECAB5}"/>
    <cellStyle name="콤마 [0]기기자재비" xfId="241" xr:uid="{00000000-0005-0000-0000-0000EE000000}"/>
    <cellStyle name="콤마 [1]" xfId="242" xr:uid="{00000000-0005-0000-0000-0000EF000000}"/>
    <cellStyle name="콤마 [2]" xfId="243" xr:uid="{00000000-0005-0000-0000-0000F0000000}"/>
    <cellStyle name="콤마_ 견적기준 FLOW " xfId="244" xr:uid="{00000000-0005-0000-0000-0000F1000000}"/>
    <cellStyle name="통" xfId="245" xr:uid="{00000000-0005-0000-0000-0000F2000000}"/>
    <cellStyle name="통_4.부대공" xfId="246" xr:uid="{00000000-0005-0000-0000-0000F3000000}"/>
    <cellStyle name="통_4.부대공_4배관공" xfId="247" xr:uid="{00000000-0005-0000-0000-0000F4000000}"/>
    <cellStyle name="통_4.부대공_5부대시설공" xfId="248" xr:uid="{00000000-0005-0000-0000-0000F5000000}"/>
    <cellStyle name="통_4배관공" xfId="249" xr:uid="{00000000-0005-0000-0000-0000F6000000}"/>
    <cellStyle name="통_5부대시설공" xfId="250" xr:uid="{00000000-0005-0000-0000-0000F7000000}"/>
    <cellStyle name="통_Book2" xfId="251" xr:uid="{00000000-0005-0000-0000-0000F8000000}"/>
    <cellStyle name="통_Book2_4.부대공" xfId="252" xr:uid="{00000000-0005-0000-0000-0000F9000000}"/>
    <cellStyle name="통_Book2_4.부대공_4배관공" xfId="253" xr:uid="{00000000-0005-0000-0000-0000FA000000}"/>
    <cellStyle name="통_Book2_4.부대공_5부대시설공" xfId="254" xr:uid="{00000000-0005-0000-0000-0000FB000000}"/>
    <cellStyle name="통_Book2_4배관공" xfId="255" xr:uid="{00000000-0005-0000-0000-0000FC000000}"/>
    <cellStyle name="통_Book2_5부대시설공" xfId="256" xr:uid="{00000000-0005-0000-0000-0000FD000000}"/>
    <cellStyle name="통화 [" xfId="257" xr:uid="{00000000-0005-0000-0000-0000FE000000}"/>
    <cellStyle name="퍼센트" xfId="258" xr:uid="{00000000-0005-0000-0000-0000FF000000}"/>
    <cellStyle name="표" xfId="259" xr:uid="{00000000-0005-0000-0000-000000010000}"/>
    <cellStyle name="표_4.부대공" xfId="260" xr:uid="{00000000-0005-0000-0000-000001010000}"/>
    <cellStyle name="표_4.부대공_4배관공" xfId="261" xr:uid="{00000000-0005-0000-0000-000002010000}"/>
    <cellStyle name="표_4.부대공_5부대시설공" xfId="262" xr:uid="{00000000-0005-0000-0000-000003010000}"/>
    <cellStyle name="표_4배관공" xfId="263" xr:uid="{00000000-0005-0000-0000-000004010000}"/>
    <cellStyle name="표_5부대시설공" xfId="264" xr:uid="{00000000-0005-0000-0000-000005010000}"/>
    <cellStyle name="표_Book2" xfId="265" xr:uid="{00000000-0005-0000-0000-000006010000}"/>
    <cellStyle name="표_Book2_4.부대공" xfId="266" xr:uid="{00000000-0005-0000-0000-000007010000}"/>
    <cellStyle name="표_Book2_4.부대공_4배관공" xfId="267" xr:uid="{00000000-0005-0000-0000-000008010000}"/>
    <cellStyle name="표_Book2_4.부대공_5부대시설공" xfId="268" xr:uid="{00000000-0005-0000-0000-000009010000}"/>
    <cellStyle name="표_Book2_4배관공" xfId="269" xr:uid="{00000000-0005-0000-0000-00000A010000}"/>
    <cellStyle name="표_Book2_5부대시설공" xfId="270" xr:uid="{00000000-0005-0000-0000-00000B010000}"/>
    <cellStyle name="표준" xfId="0" builtinId="0"/>
    <cellStyle name="표준 2" xfId="1" xr:uid="{00000000-0005-0000-0000-00000D010000}"/>
    <cellStyle name="표준 2 2" xfId="271" xr:uid="{00000000-0005-0000-0000-00000E010000}"/>
    <cellStyle name="표준 2 2 3" xfId="283" xr:uid="{8D509F81-BA3E-41BA-B7F6-BFD57E5840A5}"/>
    <cellStyle name="표준 2 3" xfId="272" xr:uid="{00000000-0005-0000-0000-00000F010000}"/>
    <cellStyle name="표준 2 4" xfId="273" xr:uid="{00000000-0005-0000-0000-000010010000}"/>
    <cellStyle name="표준 3" xfId="274" xr:uid="{00000000-0005-0000-0000-000011010000}"/>
    <cellStyle name="표준 3 2" xfId="275" xr:uid="{00000000-0005-0000-0000-000012010000}"/>
    <cellStyle name="표준 3 3" xfId="288" xr:uid="{25DA9FCD-2FC4-4370-9DFA-AA1D0739E70D}"/>
    <cellStyle name="표준 4" xfId="276" xr:uid="{00000000-0005-0000-0000-000013010000}"/>
    <cellStyle name="표준 4 6" xfId="284" xr:uid="{6529530A-80D4-488E-BC90-7611DD208095}"/>
    <cellStyle name="표준 5" xfId="277" xr:uid="{00000000-0005-0000-0000-000014010000}"/>
    <cellStyle name="표준_001.예산서" xfId="287" xr:uid="{88B09DF6-00C7-4C6F-942C-6EF4DDAC59AD}"/>
    <cellStyle name="標準_Akia(F）-8" xfId="278" xr:uid="{00000000-0005-0000-0000-000015010000}"/>
    <cellStyle name="표준_조달청~1" xfId="4" xr:uid="{00000000-0005-0000-0000-000016010000}"/>
    <cellStyle name="표준_표지_낙뢰" xfId="285" xr:uid="{DE06A014-8057-4EA9-9C7B-CAC0302E16E1}"/>
    <cellStyle name="표준1" xfId="279" xr:uid="{00000000-0005-0000-0000-000017010000}"/>
    <cellStyle name="합산" xfId="280" xr:uid="{00000000-0005-0000-0000-000018010000}"/>
    <cellStyle name="화폐기호" xfId="281" xr:uid="{00000000-0005-0000-0000-000019010000}"/>
    <cellStyle name="화폐기호0" xfId="282" xr:uid="{00000000-0005-0000-0000-00001A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3.xml"/><Relationship Id="rId299" Type="http://schemas.openxmlformats.org/officeDocument/2006/relationships/externalLink" Target="externalLinks/externalLink285.xml"/><Relationship Id="rId21" Type="http://schemas.openxmlformats.org/officeDocument/2006/relationships/externalLink" Target="externalLinks/externalLink7.xml"/><Relationship Id="rId63" Type="http://schemas.openxmlformats.org/officeDocument/2006/relationships/externalLink" Target="externalLinks/externalLink49.xml"/><Relationship Id="rId159" Type="http://schemas.openxmlformats.org/officeDocument/2006/relationships/externalLink" Target="externalLinks/externalLink145.xml"/><Relationship Id="rId324" Type="http://schemas.openxmlformats.org/officeDocument/2006/relationships/externalLink" Target="externalLinks/externalLink310.xml"/><Relationship Id="rId170" Type="http://schemas.openxmlformats.org/officeDocument/2006/relationships/externalLink" Target="externalLinks/externalLink156.xml"/><Relationship Id="rId226" Type="http://schemas.openxmlformats.org/officeDocument/2006/relationships/externalLink" Target="externalLinks/externalLink212.xml"/><Relationship Id="rId268" Type="http://schemas.openxmlformats.org/officeDocument/2006/relationships/externalLink" Target="externalLinks/externalLink254.xml"/><Relationship Id="rId32" Type="http://schemas.openxmlformats.org/officeDocument/2006/relationships/externalLink" Target="externalLinks/externalLink18.xml"/><Relationship Id="rId74" Type="http://schemas.openxmlformats.org/officeDocument/2006/relationships/externalLink" Target="externalLinks/externalLink60.xml"/><Relationship Id="rId128" Type="http://schemas.openxmlformats.org/officeDocument/2006/relationships/externalLink" Target="externalLinks/externalLink114.xml"/><Relationship Id="rId335" Type="http://schemas.openxmlformats.org/officeDocument/2006/relationships/externalLink" Target="externalLinks/externalLink321.xml"/><Relationship Id="rId5" Type="http://schemas.openxmlformats.org/officeDocument/2006/relationships/worksheet" Target="worksheets/sheet5.xml"/><Relationship Id="rId181" Type="http://schemas.openxmlformats.org/officeDocument/2006/relationships/externalLink" Target="externalLinks/externalLink167.xml"/><Relationship Id="rId237" Type="http://schemas.openxmlformats.org/officeDocument/2006/relationships/externalLink" Target="externalLinks/externalLink223.xml"/><Relationship Id="rId279" Type="http://schemas.openxmlformats.org/officeDocument/2006/relationships/externalLink" Target="externalLinks/externalLink265.xml"/><Relationship Id="rId43" Type="http://schemas.openxmlformats.org/officeDocument/2006/relationships/externalLink" Target="externalLinks/externalLink29.xml"/><Relationship Id="rId139" Type="http://schemas.openxmlformats.org/officeDocument/2006/relationships/externalLink" Target="externalLinks/externalLink125.xml"/><Relationship Id="rId290" Type="http://schemas.openxmlformats.org/officeDocument/2006/relationships/externalLink" Target="externalLinks/externalLink276.xml"/><Relationship Id="rId304" Type="http://schemas.openxmlformats.org/officeDocument/2006/relationships/externalLink" Target="externalLinks/externalLink290.xml"/><Relationship Id="rId346" Type="http://schemas.openxmlformats.org/officeDocument/2006/relationships/externalLink" Target="externalLinks/externalLink332.xml"/><Relationship Id="rId85" Type="http://schemas.openxmlformats.org/officeDocument/2006/relationships/externalLink" Target="externalLinks/externalLink71.xml"/><Relationship Id="rId150" Type="http://schemas.openxmlformats.org/officeDocument/2006/relationships/externalLink" Target="externalLinks/externalLink136.xml"/><Relationship Id="rId192" Type="http://schemas.openxmlformats.org/officeDocument/2006/relationships/externalLink" Target="externalLinks/externalLink178.xml"/><Relationship Id="rId206" Type="http://schemas.openxmlformats.org/officeDocument/2006/relationships/externalLink" Target="externalLinks/externalLink192.xml"/><Relationship Id="rId248" Type="http://schemas.openxmlformats.org/officeDocument/2006/relationships/externalLink" Target="externalLinks/externalLink234.xml"/><Relationship Id="rId12" Type="http://schemas.openxmlformats.org/officeDocument/2006/relationships/worksheet" Target="worksheets/sheet12.xml"/><Relationship Id="rId108" Type="http://schemas.openxmlformats.org/officeDocument/2006/relationships/externalLink" Target="externalLinks/externalLink94.xml"/><Relationship Id="rId315" Type="http://schemas.openxmlformats.org/officeDocument/2006/relationships/externalLink" Target="externalLinks/externalLink301.xml"/><Relationship Id="rId357" Type="http://schemas.openxmlformats.org/officeDocument/2006/relationships/externalLink" Target="externalLinks/externalLink343.xml"/><Relationship Id="rId54" Type="http://schemas.openxmlformats.org/officeDocument/2006/relationships/externalLink" Target="externalLinks/externalLink40.xml"/><Relationship Id="rId96" Type="http://schemas.openxmlformats.org/officeDocument/2006/relationships/externalLink" Target="externalLinks/externalLink82.xml"/><Relationship Id="rId161" Type="http://schemas.openxmlformats.org/officeDocument/2006/relationships/externalLink" Target="externalLinks/externalLink147.xml"/><Relationship Id="rId217" Type="http://schemas.openxmlformats.org/officeDocument/2006/relationships/externalLink" Target="externalLinks/externalLink203.xml"/><Relationship Id="rId259" Type="http://schemas.openxmlformats.org/officeDocument/2006/relationships/externalLink" Target="externalLinks/externalLink245.xml"/><Relationship Id="rId23" Type="http://schemas.openxmlformats.org/officeDocument/2006/relationships/externalLink" Target="externalLinks/externalLink9.xml"/><Relationship Id="rId119" Type="http://schemas.openxmlformats.org/officeDocument/2006/relationships/externalLink" Target="externalLinks/externalLink105.xml"/><Relationship Id="rId270" Type="http://schemas.openxmlformats.org/officeDocument/2006/relationships/externalLink" Target="externalLinks/externalLink256.xml"/><Relationship Id="rId326" Type="http://schemas.openxmlformats.org/officeDocument/2006/relationships/externalLink" Target="externalLinks/externalLink312.xml"/><Relationship Id="rId65" Type="http://schemas.openxmlformats.org/officeDocument/2006/relationships/externalLink" Target="externalLinks/externalLink51.xml"/><Relationship Id="rId130" Type="http://schemas.openxmlformats.org/officeDocument/2006/relationships/externalLink" Target="externalLinks/externalLink116.xml"/><Relationship Id="rId172" Type="http://schemas.openxmlformats.org/officeDocument/2006/relationships/externalLink" Target="externalLinks/externalLink158.xml"/><Relationship Id="rId228" Type="http://schemas.openxmlformats.org/officeDocument/2006/relationships/externalLink" Target="externalLinks/externalLink214.xml"/><Relationship Id="rId281" Type="http://schemas.openxmlformats.org/officeDocument/2006/relationships/externalLink" Target="externalLinks/externalLink267.xml"/><Relationship Id="rId337" Type="http://schemas.openxmlformats.org/officeDocument/2006/relationships/externalLink" Target="externalLinks/externalLink323.xml"/><Relationship Id="rId34" Type="http://schemas.openxmlformats.org/officeDocument/2006/relationships/externalLink" Target="externalLinks/externalLink20.xml"/><Relationship Id="rId76" Type="http://schemas.openxmlformats.org/officeDocument/2006/relationships/externalLink" Target="externalLinks/externalLink62.xml"/><Relationship Id="rId141" Type="http://schemas.openxmlformats.org/officeDocument/2006/relationships/externalLink" Target="externalLinks/externalLink127.xml"/><Relationship Id="rId7" Type="http://schemas.openxmlformats.org/officeDocument/2006/relationships/worksheet" Target="worksheets/sheet7.xml"/><Relationship Id="rId183" Type="http://schemas.openxmlformats.org/officeDocument/2006/relationships/externalLink" Target="externalLinks/externalLink169.xml"/><Relationship Id="rId239" Type="http://schemas.openxmlformats.org/officeDocument/2006/relationships/externalLink" Target="externalLinks/externalLink225.xml"/><Relationship Id="rId250" Type="http://schemas.openxmlformats.org/officeDocument/2006/relationships/externalLink" Target="externalLinks/externalLink236.xml"/><Relationship Id="rId292" Type="http://schemas.openxmlformats.org/officeDocument/2006/relationships/externalLink" Target="externalLinks/externalLink278.xml"/><Relationship Id="rId306" Type="http://schemas.openxmlformats.org/officeDocument/2006/relationships/externalLink" Target="externalLinks/externalLink292.xml"/><Relationship Id="rId45" Type="http://schemas.openxmlformats.org/officeDocument/2006/relationships/externalLink" Target="externalLinks/externalLink31.xml"/><Relationship Id="rId87" Type="http://schemas.openxmlformats.org/officeDocument/2006/relationships/externalLink" Target="externalLinks/externalLink73.xml"/><Relationship Id="rId110" Type="http://schemas.openxmlformats.org/officeDocument/2006/relationships/externalLink" Target="externalLinks/externalLink96.xml"/><Relationship Id="rId348" Type="http://schemas.openxmlformats.org/officeDocument/2006/relationships/externalLink" Target="externalLinks/externalLink334.xml"/><Relationship Id="rId152" Type="http://schemas.openxmlformats.org/officeDocument/2006/relationships/externalLink" Target="externalLinks/externalLink138.xml"/><Relationship Id="rId194" Type="http://schemas.openxmlformats.org/officeDocument/2006/relationships/externalLink" Target="externalLinks/externalLink180.xml"/><Relationship Id="rId208" Type="http://schemas.openxmlformats.org/officeDocument/2006/relationships/externalLink" Target="externalLinks/externalLink194.xml"/><Relationship Id="rId261" Type="http://schemas.openxmlformats.org/officeDocument/2006/relationships/externalLink" Target="externalLinks/externalLink247.xml"/><Relationship Id="rId14" Type="http://schemas.openxmlformats.org/officeDocument/2006/relationships/worksheet" Target="worksheets/sheet14.xml"/><Relationship Id="rId56" Type="http://schemas.openxmlformats.org/officeDocument/2006/relationships/externalLink" Target="externalLinks/externalLink42.xml"/><Relationship Id="rId317" Type="http://schemas.openxmlformats.org/officeDocument/2006/relationships/externalLink" Target="externalLinks/externalLink303.xml"/><Relationship Id="rId359" Type="http://schemas.openxmlformats.org/officeDocument/2006/relationships/externalLink" Target="externalLinks/externalLink345.xml"/><Relationship Id="rId98" Type="http://schemas.openxmlformats.org/officeDocument/2006/relationships/externalLink" Target="externalLinks/externalLink84.xml"/><Relationship Id="rId121" Type="http://schemas.openxmlformats.org/officeDocument/2006/relationships/externalLink" Target="externalLinks/externalLink107.xml"/><Relationship Id="rId163" Type="http://schemas.openxmlformats.org/officeDocument/2006/relationships/externalLink" Target="externalLinks/externalLink149.xml"/><Relationship Id="rId219" Type="http://schemas.openxmlformats.org/officeDocument/2006/relationships/externalLink" Target="externalLinks/externalLink205.xml"/><Relationship Id="rId230" Type="http://schemas.openxmlformats.org/officeDocument/2006/relationships/externalLink" Target="externalLinks/externalLink216.xml"/><Relationship Id="rId25" Type="http://schemas.openxmlformats.org/officeDocument/2006/relationships/externalLink" Target="externalLinks/externalLink11.xml"/><Relationship Id="rId67" Type="http://schemas.openxmlformats.org/officeDocument/2006/relationships/externalLink" Target="externalLinks/externalLink53.xml"/><Relationship Id="rId272" Type="http://schemas.openxmlformats.org/officeDocument/2006/relationships/externalLink" Target="externalLinks/externalLink258.xml"/><Relationship Id="rId328" Type="http://schemas.openxmlformats.org/officeDocument/2006/relationships/externalLink" Target="externalLinks/externalLink314.xml"/><Relationship Id="rId88" Type="http://schemas.openxmlformats.org/officeDocument/2006/relationships/externalLink" Target="externalLinks/externalLink74.xml"/><Relationship Id="rId111" Type="http://schemas.openxmlformats.org/officeDocument/2006/relationships/externalLink" Target="externalLinks/externalLink97.xml"/><Relationship Id="rId132" Type="http://schemas.openxmlformats.org/officeDocument/2006/relationships/externalLink" Target="externalLinks/externalLink118.xml"/><Relationship Id="rId153" Type="http://schemas.openxmlformats.org/officeDocument/2006/relationships/externalLink" Target="externalLinks/externalLink139.xml"/><Relationship Id="rId174" Type="http://schemas.openxmlformats.org/officeDocument/2006/relationships/externalLink" Target="externalLinks/externalLink160.xml"/><Relationship Id="rId195" Type="http://schemas.openxmlformats.org/officeDocument/2006/relationships/externalLink" Target="externalLinks/externalLink181.xml"/><Relationship Id="rId209" Type="http://schemas.openxmlformats.org/officeDocument/2006/relationships/externalLink" Target="externalLinks/externalLink195.xml"/><Relationship Id="rId360" Type="http://schemas.openxmlformats.org/officeDocument/2006/relationships/theme" Target="theme/theme1.xml"/><Relationship Id="rId220" Type="http://schemas.openxmlformats.org/officeDocument/2006/relationships/externalLink" Target="externalLinks/externalLink206.xml"/><Relationship Id="rId241" Type="http://schemas.openxmlformats.org/officeDocument/2006/relationships/externalLink" Target="externalLinks/externalLink227.xml"/><Relationship Id="rId15" Type="http://schemas.openxmlformats.org/officeDocument/2006/relationships/externalLink" Target="externalLinks/externalLink1.xml"/><Relationship Id="rId36" Type="http://schemas.openxmlformats.org/officeDocument/2006/relationships/externalLink" Target="externalLinks/externalLink22.xml"/><Relationship Id="rId57" Type="http://schemas.openxmlformats.org/officeDocument/2006/relationships/externalLink" Target="externalLinks/externalLink43.xml"/><Relationship Id="rId262" Type="http://schemas.openxmlformats.org/officeDocument/2006/relationships/externalLink" Target="externalLinks/externalLink248.xml"/><Relationship Id="rId283" Type="http://schemas.openxmlformats.org/officeDocument/2006/relationships/externalLink" Target="externalLinks/externalLink269.xml"/><Relationship Id="rId318" Type="http://schemas.openxmlformats.org/officeDocument/2006/relationships/externalLink" Target="externalLinks/externalLink304.xml"/><Relationship Id="rId339" Type="http://schemas.openxmlformats.org/officeDocument/2006/relationships/externalLink" Target="externalLinks/externalLink325.xml"/><Relationship Id="rId78" Type="http://schemas.openxmlformats.org/officeDocument/2006/relationships/externalLink" Target="externalLinks/externalLink64.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 Id="rId122" Type="http://schemas.openxmlformats.org/officeDocument/2006/relationships/externalLink" Target="externalLinks/externalLink108.xml"/><Relationship Id="rId143" Type="http://schemas.openxmlformats.org/officeDocument/2006/relationships/externalLink" Target="externalLinks/externalLink129.xml"/><Relationship Id="rId164" Type="http://schemas.openxmlformats.org/officeDocument/2006/relationships/externalLink" Target="externalLinks/externalLink150.xml"/><Relationship Id="rId185" Type="http://schemas.openxmlformats.org/officeDocument/2006/relationships/externalLink" Target="externalLinks/externalLink171.xml"/><Relationship Id="rId350" Type="http://schemas.openxmlformats.org/officeDocument/2006/relationships/externalLink" Target="externalLinks/externalLink336.xml"/><Relationship Id="rId9" Type="http://schemas.openxmlformats.org/officeDocument/2006/relationships/worksheet" Target="worksheets/sheet9.xml"/><Relationship Id="rId210" Type="http://schemas.openxmlformats.org/officeDocument/2006/relationships/externalLink" Target="externalLinks/externalLink196.xml"/><Relationship Id="rId26" Type="http://schemas.openxmlformats.org/officeDocument/2006/relationships/externalLink" Target="externalLinks/externalLink12.xml"/><Relationship Id="rId231" Type="http://schemas.openxmlformats.org/officeDocument/2006/relationships/externalLink" Target="externalLinks/externalLink217.xml"/><Relationship Id="rId252" Type="http://schemas.openxmlformats.org/officeDocument/2006/relationships/externalLink" Target="externalLinks/externalLink238.xml"/><Relationship Id="rId273" Type="http://schemas.openxmlformats.org/officeDocument/2006/relationships/externalLink" Target="externalLinks/externalLink259.xml"/><Relationship Id="rId294" Type="http://schemas.openxmlformats.org/officeDocument/2006/relationships/externalLink" Target="externalLinks/externalLink280.xml"/><Relationship Id="rId308" Type="http://schemas.openxmlformats.org/officeDocument/2006/relationships/externalLink" Target="externalLinks/externalLink294.xml"/><Relationship Id="rId329" Type="http://schemas.openxmlformats.org/officeDocument/2006/relationships/externalLink" Target="externalLinks/externalLink315.xml"/><Relationship Id="rId47" Type="http://schemas.openxmlformats.org/officeDocument/2006/relationships/externalLink" Target="externalLinks/externalLink33.xml"/><Relationship Id="rId68" Type="http://schemas.openxmlformats.org/officeDocument/2006/relationships/externalLink" Target="externalLinks/externalLink54.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33" Type="http://schemas.openxmlformats.org/officeDocument/2006/relationships/externalLink" Target="externalLinks/externalLink119.xml"/><Relationship Id="rId154" Type="http://schemas.openxmlformats.org/officeDocument/2006/relationships/externalLink" Target="externalLinks/externalLink140.xml"/><Relationship Id="rId175" Type="http://schemas.openxmlformats.org/officeDocument/2006/relationships/externalLink" Target="externalLinks/externalLink161.xml"/><Relationship Id="rId340" Type="http://schemas.openxmlformats.org/officeDocument/2006/relationships/externalLink" Target="externalLinks/externalLink326.xml"/><Relationship Id="rId361" Type="http://schemas.openxmlformats.org/officeDocument/2006/relationships/styles" Target="styles.xml"/><Relationship Id="rId196" Type="http://schemas.openxmlformats.org/officeDocument/2006/relationships/externalLink" Target="externalLinks/externalLink182.xml"/><Relationship Id="rId200" Type="http://schemas.openxmlformats.org/officeDocument/2006/relationships/externalLink" Target="externalLinks/externalLink186.xml"/><Relationship Id="rId16" Type="http://schemas.openxmlformats.org/officeDocument/2006/relationships/externalLink" Target="externalLinks/externalLink2.xml"/><Relationship Id="rId221" Type="http://schemas.openxmlformats.org/officeDocument/2006/relationships/externalLink" Target="externalLinks/externalLink207.xml"/><Relationship Id="rId242" Type="http://schemas.openxmlformats.org/officeDocument/2006/relationships/externalLink" Target="externalLinks/externalLink228.xml"/><Relationship Id="rId263" Type="http://schemas.openxmlformats.org/officeDocument/2006/relationships/externalLink" Target="externalLinks/externalLink249.xml"/><Relationship Id="rId284" Type="http://schemas.openxmlformats.org/officeDocument/2006/relationships/externalLink" Target="externalLinks/externalLink270.xml"/><Relationship Id="rId319" Type="http://schemas.openxmlformats.org/officeDocument/2006/relationships/externalLink" Target="externalLinks/externalLink305.xml"/><Relationship Id="rId37" Type="http://schemas.openxmlformats.org/officeDocument/2006/relationships/externalLink" Target="externalLinks/externalLink23.xml"/><Relationship Id="rId58" Type="http://schemas.openxmlformats.org/officeDocument/2006/relationships/externalLink" Target="externalLinks/externalLink44.xml"/><Relationship Id="rId79" Type="http://schemas.openxmlformats.org/officeDocument/2006/relationships/externalLink" Target="externalLinks/externalLink65.xml"/><Relationship Id="rId102" Type="http://schemas.openxmlformats.org/officeDocument/2006/relationships/externalLink" Target="externalLinks/externalLink88.xml"/><Relationship Id="rId123" Type="http://schemas.openxmlformats.org/officeDocument/2006/relationships/externalLink" Target="externalLinks/externalLink109.xml"/><Relationship Id="rId144" Type="http://schemas.openxmlformats.org/officeDocument/2006/relationships/externalLink" Target="externalLinks/externalLink130.xml"/><Relationship Id="rId330" Type="http://schemas.openxmlformats.org/officeDocument/2006/relationships/externalLink" Target="externalLinks/externalLink316.xml"/><Relationship Id="rId90" Type="http://schemas.openxmlformats.org/officeDocument/2006/relationships/externalLink" Target="externalLinks/externalLink76.xml"/><Relationship Id="rId165" Type="http://schemas.openxmlformats.org/officeDocument/2006/relationships/externalLink" Target="externalLinks/externalLink151.xml"/><Relationship Id="rId186" Type="http://schemas.openxmlformats.org/officeDocument/2006/relationships/externalLink" Target="externalLinks/externalLink172.xml"/><Relationship Id="rId351" Type="http://schemas.openxmlformats.org/officeDocument/2006/relationships/externalLink" Target="externalLinks/externalLink337.xml"/><Relationship Id="rId211" Type="http://schemas.openxmlformats.org/officeDocument/2006/relationships/externalLink" Target="externalLinks/externalLink197.xml"/><Relationship Id="rId232" Type="http://schemas.openxmlformats.org/officeDocument/2006/relationships/externalLink" Target="externalLinks/externalLink218.xml"/><Relationship Id="rId253" Type="http://schemas.openxmlformats.org/officeDocument/2006/relationships/externalLink" Target="externalLinks/externalLink239.xml"/><Relationship Id="rId274" Type="http://schemas.openxmlformats.org/officeDocument/2006/relationships/externalLink" Target="externalLinks/externalLink260.xml"/><Relationship Id="rId295" Type="http://schemas.openxmlformats.org/officeDocument/2006/relationships/externalLink" Target="externalLinks/externalLink281.xml"/><Relationship Id="rId309" Type="http://schemas.openxmlformats.org/officeDocument/2006/relationships/externalLink" Target="externalLinks/externalLink295.xml"/><Relationship Id="rId27" Type="http://schemas.openxmlformats.org/officeDocument/2006/relationships/externalLink" Target="externalLinks/externalLink13.xml"/><Relationship Id="rId48" Type="http://schemas.openxmlformats.org/officeDocument/2006/relationships/externalLink" Target="externalLinks/externalLink34.xml"/><Relationship Id="rId69" Type="http://schemas.openxmlformats.org/officeDocument/2006/relationships/externalLink" Target="externalLinks/externalLink55.xml"/><Relationship Id="rId113" Type="http://schemas.openxmlformats.org/officeDocument/2006/relationships/externalLink" Target="externalLinks/externalLink99.xml"/><Relationship Id="rId134" Type="http://schemas.openxmlformats.org/officeDocument/2006/relationships/externalLink" Target="externalLinks/externalLink120.xml"/><Relationship Id="rId320" Type="http://schemas.openxmlformats.org/officeDocument/2006/relationships/externalLink" Target="externalLinks/externalLink306.xml"/><Relationship Id="rId80" Type="http://schemas.openxmlformats.org/officeDocument/2006/relationships/externalLink" Target="externalLinks/externalLink66.xml"/><Relationship Id="rId155" Type="http://schemas.openxmlformats.org/officeDocument/2006/relationships/externalLink" Target="externalLinks/externalLink141.xml"/><Relationship Id="rId176" Type="http://schemas.openxmlformats.org/officeDocument/2006/relationships/externalLink" Target="externalLinks/externalLink162.xml"/><Relationship Id="rId197" Type="http://schemas.openxmlformats.org/officeDocument/2006/relationships/externalLink" Target="externalLinks/externalLink183.xml"/><Relationship Id="rId341" Type="http://schemas.openxmlformats.org/officeDocument/2006/relationships/externalLink" Target="externalLinks/externalLink327.xml"/><Relationship Id="rId362" Type="http://schemas.openxmlformats.org/officeDocument/2006/relationships/sharedStrings" Target="sharedStrings.xml"/><Relationship Id="rId201" Type="http://schemas.openxmlformats.org/officeDocument/2006/relationships/externalLink" Target="externalLinks/externalLink187.xml"/><Relationship Id="rId222" Type="http://schemas.openxmlformats.org/officeDocument/2006/relationships/externalLink" Target="externalLinks/externalLink208.xml"/><Relationship Id="rId243" Type="http://schemas.openxmlformats.org/officeDocument/2006/relationships/externalLink" Target="externalLinks/externalLink229.xml"/><Relationship Id="rId264" Type="http://schemas.openxmlformats.org/officeDocument/2006/relationships/externalLink" Target="externalLinks/externalLink250.xml"/><Relationship Id="rId285" Type="http://schemas.openxmlformats.org/officeDocument/2006/relationships/externalLink" Target="externalLinks/externalLink271.xml"/><Relationship Id="rId17" Type="http://schemas.openxmlformats.org/officeDocument/2006/relationships/externalLink" Target="externalLinks/externalLink3.xml"/><Relationship Id="rId38" Type="http://schemas.openxmlformats.org/officeDocument/2006/relationships/externalLink" Target="externalLinks/externalLink24.xml"/><Relationship Id="rId59" Type="http://schemas.openxmlformats.org/officeDocument/2006/relationships/externalLink" Target="externalLinks/externalLink45.xml"/><Relationship Id="rId103" Type="http://schemas.openxmlformats.org/officeDocument/2006/relationships/externalLink" Target="externalLinks/externalLink89.xml"/><Relationship Id="rId124" Type="http://schemas.openxmlformats.org/officeDocument/2006/relationships/externalLink" Target="externalLinks/externalLink110.xml"/><Relationship Id="rId310" Type="http://schemas.openxmlformats.org/officeDocument/2006/relationships/externalLink" Target="externalLinks/externalLink296.xml"/><Relationship Id="rId70" Type="http://schemas.openxmlformats.org/officeDocument/2006/relationships/externalLink" Target="externalLinks/externalLink56.xml"/><Relationship Id="rId91" Type="http://schemas.openxmlformats.org/officeDocument/2006/relationships/externalLink" Target="externalLinks/externalLink77.xml"/><Relationship Id="rId145" Type="http://schemas.openxmlformats.org/officeDocument/2006/relationships/externalLink" Target="externalLinks/externalLink131.xml"/><Relationship Id="rId166" Type="http://schemas.openxmlformats.org/officeDocument/2006/relationships/externalLink" Target="externalLinks/externalLink152.xml"/><Relationship Id="rId187" Type="http://schemas.openxmlformats.org/officeDocument/2006/relationships/externalLink" Target="externalLinks/externalLink173.xml"/><Relationship Id="rId331" Type="http://schemas.openxmlformats.org/officeDocument/2006/relationships/externalLink" Target="externalLinks/externalLink317.xml"/><Relationship Id="rId352" Type="http://schemas.openxmlformats.org/officeDocument/2006/relationships/externalLink" Target="externalLinks/externalLink338.xml"/><Relationship Id="rId1" Type="http://schemas.openxmlformats.org/officeDocument/2006/relationships/worksheet" Target="worksheets/sheet1.xml"/><Relationship Id="rId212" Type="http://schemas.openxmlformats.org/officeDocument/2006/relationships/externalLink" Target="externalLinks/externalLink198.xml"/><Relationship Id="rId233" Type="http://schemas.openxmlformats.org/officeDocument/2006/relationships/externalLink" Target="externalLinks/externalLink219.xml"/><Relationship Id="rId254" Type="http://schemas.openxmlformats.org/officeDocument/2006/relationships/externalLink" Target="externalLinks/externalLink240.xml"/><Relationship Id="rId28" Type="http://schemas.openxmlformats.org/officeDocument/2006/relationships/externalLink" Target="externalLinks/externalLink14.xml"/><Relationship Id="rId49" Type="http://schemas.openxmlformats.org/officeDocument/2006/relationships/externalLink" Target="externalLinks/externalLink35.xml"/><Relationship Id="rId114" Type="http://schemas.openxmlformats.org/officeDocument/2006/relationships/externalLink" Target="externalLinks/externalLink100.xml"/><Relationship Id="rId275" Type="http://schemas.openxmlformats.org/officeDocument/2006/relationships/externalLink" Target="externalLinks/externalLink261.xml"/><Relationship Id="rId296" Type="http://schemas.openxmlformats.org/officeDocument/2006/relationships/externalLink" Target="externalLinks/externalLink282.xml"/><Relationship Id="rId300" Type="http://schemas.openxmlformats.org/officeDocument/2006/relationships/externalLink" Target="externalLinks/externalLink286.xml"/><Relationship Id="rId60" Type="http://schemas.openxmlformats.org/officeDocument/2006/relationships/externalLink" Target="externalLinks/externalLink46.xml"/><Relationship Id="rId81" Type="http://schemas.openxmlformats.org/officeDocument/2006/relationships/externalLink" Target="externalLinks/externalLink67.xml"/><Relationship Id="rId135" Type="http://schemas.openxmlformats.org/officeDocument/2006/relationships/externalLink" Target="externalLinks/externalLink121.xml"/><Relationship Id="rId156" Type="http://schemas.openxmlformats.org/officeDocument/2006/relationships/externalLink" Target="externalLinks/externalLink142.xml"/><Relationship Id="rId177" Type="http://schemas.openxmlformats.org/officeDocument/2006/relationships/externalLink" Target="externalLinks/externalLink163.xml"/><Relationship Id="rId198" Type="http://schemas.openxmlformats.org/officeDocument/2006/relationships/externalLink" Target="externalLinks/externalLink184.xml"/><Relationship Id="rId321" Type="http://schemas.openxmlformats.org/officeDocument/2006/relationships/externalLink" Target="externalLinks/externalLink307.xml"/><Relationship Id="rId342" Type="http://schemas.openxmlformats.org/officeDocument/2006/relationships/externalLink" Target="externalLinks/externalLink328.xml"/><Relationship Id="rId363" Type="http://schemas.openxmlformats.org/officeDocument/2006/relationships/calcChain" Target="calcChain.xml"/><Relationship Id="rId202" Type="http://schemas.openxmlformats.org/officeDocument/2006/relationships/externalLink" Target="externalLinks/externalLink188.xml"/><Relationship Id="rId223" Type="http://schemas.openxmlformats.org/officeDocument/2006/relationships/externalLink" Target="externalLinks/externalLink209.xml"/><Relationship Id="rId244" Type="http://schemas.openxmlformats.org/officeDocument/2006/relationships/externalLink" Target="externalLinks/externalLink230.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265" Type="http://schemas.openxmlformats.org/officeDocument/2006/relationships/externalLink" Target="externalLinks/externalLink251.xml"/><Relationship Id="rId286" Type="http://schemas.openxmlformats.org/officeDocument/2006/relationships/externalLink" Target="externalLinks/externalLink272.xml"/><Relationship Id="rId50" Type="http://schemas.openxmlformats.org/officeDocument/2006/relationships/externalLink" Target="externalLinks/externalLink36.xml"/><Relationship Id="rId104" Type="http://schemas.openxmlformats.org/officeDocument/2006/relationships/externalLink" Target="externalLinks/externalLink90.xml"/><Relationship Id="rId125" Type="http://schemas.openxmlformats.org/officeDocument/2006/relationships/externalLink" Target="externalLinks/externalLink111.xml"/><Relationship Id="rId146" Type="http://schemas.openxmlformats.org/officeDocument/2006/relationships/externalLink" Target="externalLinks/externalLink132.xml"/><Relationship Id="rId167" Type="http://schemas.openxmlformats.org/officeDocument/2006/relationships/externalLink" Target="externalLinks/externalLink153.xml"/><Relationship Id="rId188" Type="http://schemas.openxmlformats.org/officeDocument/2006/relationships/externalLink" Target="externalLinks/externalLink174.xml"/><Relationship Id="rId311" Type="http://schemas.openxmlformats.org/officeDocument/2006/relationships/externalLink" Target="externalLinks/externalLink297.xml"/><Relationship Id="rId332" Type="http://schemas.openxmlformats.org/officeDocument/2006/relationships/externalLink" Target="externalLinks/externalLink318.xml"/><Relationship Id="rId353" Type="http://schemas.openxmlformats.org/officeDocument/2006/relationships/externalLink" Target="externalLinks/externalLink339.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213" Type="http://schemas.openxmlformats.org/officeDocument/2006/relationships/externalLink" Target="externalLinks/externalLink199.xml"/><Relationship Id="rId234" Type="http://schemas.openxmlformats.org/officeDocument/2006/relationships/externalLink" Target="externalLinks/externalLink220.xml"/><Relationship Id="rId2" Type="http://schemas.openxmlformats.org/officeDocument/2006/relationships/worksheet" Target="worksheets/sheet2.xml"/><Relationship Id="rId29" Type="http://schemas.openxmlformats.org/officeDocument/2006/relationships/externalLink" Target="externalLinks/externalLink15.xml"/><Relationship Id="rId255" Type="http://schemas.openxmlformats.org/officeDocument/2006/relationships/externalLink" Target="externalLinks/externalLink241.xml"/><Relationship Id="rId276" Type="http://schemas.openxmlformats.org/officeDocument/2006/relationships/externalLink" Target="externalLinks/externalLink262.xml"/><Relationship Id="rId297" Type="http://schemas.openxmlformats.org/officeDocument/2006/relationships/externalLink" Target="externalLinks/externalLink283.xml"/><Relationship Id="rId40" Type="http://schemas.openxmlformats.org/officeDocument/2006/relationships/externalLink" Target="externalLinks/externalLink26.xml"/><Relationship Id="rId115" Type="http://schemas.openxmlformats.org/officeDocument/2006/relationships/externalLink" Target="externalLinks/externalLink101.xml"/><Relationship Id="rId136" Type="http://schemas.openxmlformats.org/officeDocument/2006/relationships/externalLink" Target="externalLinks/externalLink122.xml"/><Relationship Id="rId157" Type="http://schemas.openxmlformats.org/officeDocument/2006/relationships/externalLink" Target="externalLinks/externalLink143.xml"/><Relationship Id="rId178" Type="http://schemas.openxmlformats.org/officeDocument/2006/relationships/externalLink" Target="externalLinks/externalLink164.xml"/><Relationship Id="rId301" Type="http://schemas.openxmlformats.org/officeDocument/2006/relationships/externalLink" Target="externalLinks/externalLink287.xml"/><Relationship Id="rId322" Type="http://schemas.openxmlformats.org/officeDocument/2006/relationships/externalLink" Target="externalLinks/externalLink308.xml"/><Relationship Id="rId343" Type="http://schemas.openxmlformats.org/officeDocument/2006/relationships/externalLink" Target="externalLinks/externalLink329.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9" Type="http://schemas.openxmlformats.org/officeDocument/2006/relationships/externalLink" Target="externalLinks/externalLink185.xml"/><Relationship Id="rId203" Type="http://schemas.openxmlformats.org/officeDocument/2006/relationships/externalLink" Target="externalLinks/externalLink189.xml"/><Relationship Id="rId19" Type="http://schemas.openxmlformats.org/officeDocument/2006/relationships/externalLink" Target="externalLinks/externalLink5.xml"/><Relationship Id="rId224" Type="http://schemas.openxmlformats.org/officeDocument/2006/relationships/externalLink" Target="externalLinks/externalLink210.xml"/><Relationship Id="rId245" Type="http://schemas.openxmlformats.org/officeDocument/2006/relationships/externalLink" Target="externalLinks/externalLink231.xml"/><Relationship Id="rId266" Type="http://schemas.openxmlformats.org/officeDocument/2006/relationships/externalLink" Target="externalLinks/externalLink252.xml"/><Relationship Id="rId287" Type="http://schemas.openxmlformats.org/officeDocument/2006/relationships/externalLink" Target="externalLinks/externalLink273.xml"/><Relationship Id="rId30" Type="http://schemas.openxmlformats.org/officeDocument/2006/relationships/externalLink" Target="externalLinks/externalLink16.xml"/><Relationship Id="rId105" Type="http://schemas.openxmlformats.org/officeDocument/2006/relationships/externalLink" Target="externalLinks/externalLink91.xml"/><Relationship Id="rId126" Type="http://schemas.openxmlformats.org/officeDocument/2006/relationships/externalLink" Target="externalLinks/externalLink112.xml"/><Relationship Id="rId147" Type="http://schemas.openxmlformats.org/officeDocument/2006/relationships/externalLink" Target="externalLinks/externalLink133.xml"/><Relationship Id="rId168" Type="http://schemas.openxmlformats.org/officeDocument/2006/relationships/externalLink" Target="externalLinks/externalLink154.xml"/><Relationship Id="rId312" Type="http://schemas.openxmlformats.org/officeDocument/2006/relationships/externalLink" Target="externalLinks/externalLink298.xml"/><Relationship Id="rId333" Type="http://schemas.openxmlformats.org/officeDocument/2006/relationships/externalLink" Target="externalLinks/externalLink319.xml"/><Relationship Id="rId354" Type="http://schemas.openxmlformats.org/officeDocument/2006/relationships/externalLink" Target="externalLinks/externalLink340.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93" Type="http://schemas.openxmlformats.org/officeDocument/2006/relationships/externalLink" Target="externalLinks/externalLink79.xml"/><Relationship Id="rId189" Type="http://schemas.openxmlformats.org/officeDocument/2006/relationships/externalLink" Target="externalLinks/externalLink175.xml"/><Relationship Id="rId3" Type="http://schemas.openxmlformats.org/officeDocument/2006/relationships/worksheet" Target="worksheets/sheet3.xml"/><Relationship Id="rId214" Type="http://schemas.openxmlformats.org/officeDocument/2006/relationships/externalLink" Target="externalLinks/externalLink200.xml"/><Relationship Id="rId235" Type="http://schemas.openxmlformats.org/officeDocument/2006/relationships/externalLink" Target="externalLinks/externalLink221.xml"/><Relationship Id="rId256" Type="http://schemas.openxmlformats.org/officeDocument/2006/relationships/externalLink" Target="externalLinks/externalLink242.xml"/><Relationship Id="rId277" Type="http://schemas.openxmlformats.org/officeDocument/2006/relationships/externalLink" Target="externalLinks/externalLink263.xml"/><Relationship Id="rId298" Type="http://schemas.openxmlformats.org/officeDocument/2006/relationships/externalLink" Target="externalLinks/externalLink284.xml"/><Relationship Id="rId116" Type="http://schemas.openxmlformats.org/officeDocument/2006/relationships/externalLink" Target="externalLinks/externalLink102.xml"/><Relationship Id="rId137" Type="http://schemas.openxmlformats.org/officeDocument/2006/relationships/externalLink" Target="externalLinks/externalLink123.xml"/><Relationship Id="rId158" Type="http://schemas.openxmlformats.org/officeDocument/2006/relationships/externalLink" Target="externalLinks/externalLink144.xml"/><Relationship Id="rId302" Type="http://schemas.openxmlformats.org/officeDocument/2006/relationships/externalLink" Target="externalLinks/externalLink288.xml"/><Relationship Id="rId323" Type="http://schemas.openxmlformats.org/officeDocument/2006/relationships/externalLink" Target="externalLinks/externalLink309.xml"/><Relationship Id="rId344" Type="http://schemas.openxmlformats.org/officeDocument/2006/relationships/externalLink" Target="externalLinks/externalLink330.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62" Type="http://schemas.openxmlformats.org/officeDocument/2006/relationships/externalLink" Target="externalLinks/externalLink48.xml"/><Relationship Id="rId83" Type="http://schemas.openxmlformats.org/officeDocument/2006/relationships/externalLink" Target="externalLinks/externalLink69.xml"/><Relationship Id="rId179" Type="http://schemas.openxmlformats.org/officeDocument/2006/relationships/externalLink" Target="externalLinks/externalLink165.xml"/><Relationship Id="rId190" Type="http://schemas.openxmlformats.org/officeDocument/2006/relationships/externalLink" Target="externalLinks/externalLink176.xml"/><Relationship Id="rId204" Type="http://schemas.openxmlformats.org/officeDocument/2006/relationships/externalLink" Target="externalLinks/externalLink190.xml"/><Relationship Id="rId225" Type="http://schemas.openxmlformats.org/officeDocument/2006/relationships/externalLink" Target="externalLinks/externalLink211.xml"/><Relationship Id="rId246" Type="http://schemas.openxmlformats.org/officeDocument/2006/relationships/externalLink" Target="externalLinks/externalLink232.xml"/><Relationship Id="rId267" Type="http://schemas.openxmlformats.org/officeDocument/2006/relationships/externalLink" Target="externalLinks/externalLink253.xml"/><Relationship Id="rId288" Type="http://schemas.openxmlformats.org/officeDocument/2006/relationships/externalLink" Target="externalLinks/externalLink274.xml"/><Relationship Id="rId106" Type="http://schemas.openxmlformats.org/officeDocument/2006/relationships/externalLink" Target="externalLinks/externalLink92.xml"/><Relationship Id="rId127" Type="http://schemas.openxmlformats.org/officeDocument/2006/relationships/externalLink" Target="externalLinks/externalLink113.xml"/><Relationship Id="rId313" Type="http://schemas.openxmlformats.org/officeDocument/2006/relationships/externalLink" Target="externalLinks/externalLink299.xml"/><Relationship Id="rId10" Type="http://schemas.openxmlformats.org/officeDocument/2006/relationships/worksheet" Target="worksheets/sheet10.xml"/><Relationship Id="rId31" Type="http://schemas.openxmlformats.org/officeDocument/2006/relationships/externalLink" Target="externalLinks/externalLink17.xml"/><Relationship Id="rId52" Type="http://schemas.openxmlformats.org/officeDocument/2006/relationships/externalLink" Target="externalLinks/externalLink38.xml"/><Relationship Id="rId73" Type="http://schemas.openxmlformats.org/officeDocument/2006/relationships/externalLink" Target="externalLinks/externalLink59.xml"/><Relationship Id="rId94" Type="http://schemas.openxmlformats.org/officeDocument/2006/relationships/externalLink" Target="externalLinks/externalLink80.xml"/><Relationship Id="rId148" Type="http://schemas.openxmlformats.org/officeDocument/2006/relationships/externalLink" Target="externalLinks/externalLink134.xml"/><Relationship Id="rId169" Type="http://schemas.openxmlformats.org/officeDocument/2006/relationships/externalLink" Target="externalLinks/externalLink155.xml"/><Relationship Id="rId334" Type="http://schemas.openxmlformats.org/officeDocument/2006/relationships/externalLink" Target="externalLinks/externalLink320.xml"/><Relationship Id="rId355" Type="http://schemas.openxmlformats.org/officeDocument/2006/relationships/externalLink" Target="externalLinks/externalLink341.xml"/><Relationship Id="rId4" Type="http://schemas.openxmlformats.org/officeDocument/2006/relationships/worksheet" Target="worksheets/sheet4.xml"/><Relationship Id="rId180" Type="http://schemas.openxmlformats.org/officeDocument/2006/relationships/externalLink" Target="externalLinks/externalLink166.xml"/><Relationship Id="rId215" Type="http://schemas.openxmlformats.org/officeDocument/2006/relationships/externalLink" Target="externalLinks/externalLink201.xml"/><Relationship Id="rId236" Type="http://schemas.openxmlformats.org/officeDocument/2006/relationships/externalLink" Target="externalLinks/externalLink222.xml"/><Relationship Id="rId257" Type="http://schemas.openxmlformats.org/officeDocument/2006/relationships/externalLink" Target="externalLinks/externalLink243.xml"/><Relationship Id="rId278" Type="http://schemas.openxmlformats.org/officeDocument/2006/relationships/externalLink" Target="externalLinks/externalLink264.xml"/><Relationship Id="rId303" Type="http://schemas.openxmlformats.org/officeDocument/2006/relationships/externalLink" Target="externalLinks/externalLink289.xml"/><Relationship Id="rId42" Type="http://schemas.openxmlformats.org/officeDocument/2006/relationships/externalLink" Target="externalLinks/externalLink28.xml"/><Relationship Id="rId84" Type="http://schemas.openxmlformats.org/officeDocument/2006/relationships/externalLink" Target="externalLinks/externalLink70.xml"/><Relationship Id="rId138" Type="http://schemas.openxmlformats.org/officeDocument/2006/relationships/externalLink" Target="externalLinks/externalLink124.xml"/><Relationship Id="rId345" Type="http://schemas.openxmlformats.org/officeDocument/2006/relationships/externalLink" Target="externalLinks/externalLink331.xml"/><Relationship Id="rId191" Type="http://schemas.openxmlformats.org/officeDocument/2006/relationships/externalLink" Target="externalLinks/externalLink177.xml"/><Relationship Id="rId205" Type="http://schemas.openxmlformats.org/officeDocument/2006/relationships/externalLink" Target="externalLinks/externalLink191.xml"/><Relationship Id="rId247" Type="http://schemas.openxmlformats.org/officeDocument/2006/relationships/externalLink" Target="externalLinks/externalLink233.xml"/><Relationship Id="rId107" Type="http://schemas.openxmlformats.org/officeDocument/2006/relationships/externalLink" Target="externalLinks/externalLink93.xml"/><Relationship Id="rId289" Type="http://schemas.openxmlformats.org/officeDocument/2006/relationships/externalLink" Target="externalLinks/externalLink275.xml"/><Relationship Id="rId11" Type="http://schemas.openxmlformats.org/officeDocument/2006/relationships/worksheet" Target="worksheets/sheet11.xml"/><Relationship Id="rId53" Type="http://schemas.openxmlformats.org/officeDocument/2006/relationships/externalLink" Target="externalLinks/externalLink39.xml"/><Relationship Id="rId149" Type="http://schemas.openxmlformats.org/officeDocument/2006/relationships/externalLink" Target="externalLinks/externalLink135.xml"/><Relationship Id="rId314" Type="http://schemas.openxmlformats.org/officeDocument/2006/relationships/externalLink" Target="externalLinks/externalLink300.xml"/><Relationship Id="rId356" Type="http://schemas.openxmlformats.org/officeDocument/2006/relationships/externalLink" Target="externalLinks/externalLink342.xml"/><Relationship Id="rId95" Type="http://schemas.openxmlformats.org/officeDocument/2006/relationships/externalLink" Target="externalLinks/externalLink81.xml"/><Relationship Id="rId160" Type="http://schemas.openxmlformats.org/officeDocument/2006/relationships/externalLink" Target="externalLinks/externalLink146.xml"/><Relationship Id="rId216" Type="http://schemas.openxmlformats.org/officeDocument/2006/relationships/externalLink" Target="externalLinks/externalLink202.xml"/><Relationship Id="rId258" Type="http://schemas.openxmlformats.org/officeDocument/2006/relationships/externalLink" Target="externalLinks/externalLink244.xml"/><Relationship Id="rId22" Type="http://schemas.openxmlformats.org/officeDocument/2006/relationships/externalLink" Target="externalLinks/externalLink8.xml"/><Relationship Id="rId64" Type="http://schemas.openxmlformats.org/officeDocument/2006/relationships/externalLink" Target="externalLinks/externalLink50.xml"/><Relationship Id="rId118" Type="http://schemas.openxmlformats.org/officeDocument/2006/relationships/externalLink" Target="externalLinks/externalLink104.xml"/><Relationship Id="rId325" Type="http://schemas.openxmlformats.org/officeDocument/2006/relationships/externalLink" Target="externalLinks/externalLink311.xml"/><Relationship Id="rId171" Type="http://schemas.openxmlformats.org/officeDocument/2006/relationships/externalLink" Target="externalLinks/externalLink157.xml"/><Relationship Id="rId227" Type="http://schemas.openxmlformats.org/officeDocument/2006/relationships/externalLink" Target="externalLinks/externalLink213.xml"/><Relationship Id="rId269" Type="http://schemas.openxmlformats.org/officeDocument/2006/relationships/externalLink" Target="externalLinks/externalLink255.xml"/><Relationship Id="rId33" Type="http://schemas.openxmlformats.org/officeDocument/2006/relationships/externalLink" Target="externalLinks/externalLink19.xml"/><Relationship Id="rId129" Type="http://schemas.openxmlformats.org/officeDocument/2006/relationships/externalLink" Target="externalLinks/externalLink115.xml"/><Relationship Id="rId280" Type="http://schemas.openxmlformats.org/officeDocument/2006/relationships/externalLink" Target="externalLinks/externalLink266.xml"/><Relationship Id="rId336" Type="http://schemas.openxmlformats.org/officeDocument/2006/relationships/externalLink" Target="externalLinks/externalLink322.xml"/><Relationship Id="rId75" Type="http://schemas.openxmlformats.org/officeDocument/2006/relationships/externalLink" Target="externalLinks/externalLink61.xml"/><Relationship Id="rId140" Type="http://schemas.openxmlformats.org/officeDocument/2006/relationships/externalLink" Target="externalLinks/externalLink126.xml"/><Relationship Id="rId182" Type="http://schemas.openxmlformats.org/officeDocument/2006/relationships/externalLink" Target="externalLinks/externalLink168.xml"/><Relationship Id="rId6" Type="http://schemas.openxmlformats.org/officeDocument/2006/relationships/worksheet" Target="worksheets/sheet6.xml"/><Relationship Id="rId238" Type="http://schemas.openxmlformats.org/officeDocument/2006/relationships/externalLink" Target="externalLinks/externalLink224.xml"/><Relationship Id="rId291" Type="http://schemas.openxmlformats.org/officeDocument/2006/relationships/externalLink" Target="externalLinks/externalLink277.xml"/><Relationship Id="rId305" Type="http://schemas.openxmlformats.org/officeDocument/2006/relationships/externalLink" Target="externalLinks/externalLink291.xml"/><Relationship Id="rId347" Type="http://schemas.openxmlformats.org/officeDocument/2006/relationships/externalLink" Target="externalLinks/externalLink333.xml"/><Relationship Id="rId44" Type="http://schemas.openxmlformats.org/officeDocument/2006/relationships/externalLink" Target="externalLinks/externalLink30.xml"/><Relationship Id="rId86" Type="http://schemas.openxmlformats.org/officeDocument/2006/relationships/externalLink" Target="externalLinks/externalLink72.xml"/><Relationship Id="rId151" Type="http://schemas.openxmlformats.org/officeDocument/2006/relationships/externalLink" Target="externalLinks/externalLink137.xml"/><Relationship Id="rId193" Type="http://schemas.openxmlformats.org/officeDocument/2006/relationships/externalLink" Target="externalLinks/externalLink179.xml"/><Relationship Id="rId207" Type="http://schemas.openxmlformats.org/officeDocument/2006/relationships/externalLink" Target="externalLinks/externalLink193.xml"/><Relationship Id="rId249" Type="http://schemas.openxmlformats.org/officeDocument/2006/relationships/externalLink" Target="externalLinks/externalLink235.xml"/><Relationship Id="rId13" Type="http://schemas.openxmlformats.org/officeDocument/2006/relationships/worksheet" Target="worksheets/sheet13.xml"/><Relationship Id="rId109" Type="http://schemas.openxmlformats.org/officeDocument/2006/relationships/externalLink" Target="externalLinks/externalLink95.xml"/><Relationship Id="rId260" Type="http://schemas.openxmlformats.org/officeDocument/2006/relationships/externalLink" Target="externalLinks/externalLink246.xml"/><Relationship Id="rId316" Type="http://schemas.openxmlformats.org/officeDocument/2006/relationships/externalLink" Target="externalLinks/externalLink302.xml"/><Relationship Id="rId55" Type="http://schemas.openxmlformats.org/officeDocument/2006/relationships/externalLink" Target="externalLinks/externalLink41.xml"/><Relationship Id="rId97" Type="http://schemas.openxmlformats.org/officeDocument/2006/relationships/externalLink" Target="externalLinks/externalLink83.xml"/><Relationship Id="rId120" Type="http://schemas.openxmlformats.org/officeDocument/2006/relationships/externalLink" Target="externalLinks/externalLink106.xml"/><Relationship Id="rId358" Type="http://schemas.openxmlformats.org/officeDocument/2006/relationships/externalLink" Target="externalLinks/externalLink344.xml"/><Relationship Id="rId162" Type="http://schemas.openxmlformats.org/officeDocument/2006/relationships/externalLink" Target="externalLinks/externalLink148.xml"/><Relationship Id="rId218" Type="http://schemas.openxmlformats.org/officeDocument/2006/relationships/externalLink" Target="externalLinks/externalLink204.xml"/><Relationship Id="rId271" Type="http://schemas.openxmlformats.org/officeDocument/2006/relationships/externalLink" Target="externalLinks/externalLink257.xml"/><Relationship Id="rId24" Type="http://schemas.openxmlformats.org/officeDocument/2006/relationships/externalLink" Target="externalLinks/externalLink10.xml"/><Relationship Id="rId66" Type="http://schemas.openxmlformats.org/officeDocument/2006/relationships/externalLink" Target="externalLinks/externalLink52.xml"/><Relationship Id="rId131" Type="http://schemas.openxmlformats.org/officeDocument/2006/relationships/externalLink" Target="externalLinks/externalLink117.xml"/><Relationship Id="rId327" Type="http://schemas.openxmlformats.org/officeDocument/2006/relationships/externalLink" Target="externalLinks/externalLink313.xml"/><Relationship Id="rId173" Type="http://schemas.openxmlformats.org/officeDocument/2006/relationships/externalLink" Target="externalLinks/externalLink159.xml"/><Relationship Id="rId229" Type="http://schemas.openxmlformats.org/officeDocument/2006/relationships/externalLink" Target="externalLinks/externalLink215.xml"/><Relationship Id="rId240" Type="http://schemas.openxmlformats.org/officeDocument/2006/relationships/externalLink" Target="externalLinks/externalLink226.xml"/><Relationship Id="rId35" Type="http://schemas.openxmlformats.org/officeDocument/2006/relationships/externalLink" Target="externalLinks/externalLink21.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282" Type="http://schemas.openxmlformats.org/officeDocument/2006/relationships/externalLink" Target="externalLinks/externalLink268.xml"/><Relationship Id="rId338" Type="http://schemas.openxmlformats.org/officeDocument/2006/relationships/externalLink" Target="externalLinks/externalLink324.xml"/><Relationship Id="rId8" Type="http://schemas.openxmlformats.org/officeDocument/2006/relationships/worksheet" Target="worksheets/sheet8.xml"/><Relationship Id="rId142" Type="http://schemas.openxmlformats.org/officeDocument/2006/relationships/externalLink" Target="externalLinks/externalLink128.xml"/><Relationship Id="rId184" Type="http://schemas.openxmlformats.org/officeDocument/2006/relationships/externalLink" Target="externalLinks/externalLink170.xml"/><Relationship Id="rId251" Type="http://schemas.openxmlformats.org/officeDocument/2006/relationships/externalLink" Target="externalLinks/externalLink237.xml"/><Relationship Id="rId46" Type="http://schemas.openxmlformats.org/officeDocument/2006/relationships/externalLink" Target="externalLinks/externalLink32.xml"/><Relationship Id="rId293" Type="http://schemas.openxmlformats.org/officeDocument/2006/relationships/externalLink" Target="externalLinks/externalLink279.xml"/><Relationship Id="rId307" Type="http://schemas.openxmlformats.org/officeDocument/2006/relationships/externalLink" Target="externalLinks/externalLink293.xml"/><Relationship Id="rId349" Type="http://schemas.openxmlformats.org/officeDocument/2006/relationships/externalLink" Target="externalLinks/externalLink3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221625</xdr:colOff>
      <xdr:row>1</xdr:row>
      <xdr:rowOff>192569</xdr:rowOff>
    </xdr:from>
    <xdr:to>
      <xdr:col>12</xdr:col>
      <xdr:colOff>455788</xdr:colOff>
      <xdr:row>5</xdr:row>
      <xdr:rowOff>200024</xdr:rowOff>
    </xdr:to>
    <xdr:pic>
      <xdr:nvPicPr>
        <xdr:cNvPr id="2" name="_x104548992" descr="EMB00001ffc5f5a">
          <a:extLst>
            <a:ext uri="{FF2B5EF4-FFF2-40B4-BE49-F238E27FC236}">
              <a16:creationId xmlns:a16="http://schemas.microsoft.com/office/drawing/2014/main" id="{E378B7C8-F842-449B-BD31-19413DF4B03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708275" y="440219"/>
          <a:ext cx="1701013" cy="99805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66260</xdr:colOff>
      <xdr:row>2</xdr:row>
      <xdr:rowOff>41413</xdr:rowOff>
    </xdr:from>
    <xdr:to>
      <xdr:col>8</xdr:col>
      <xdr:colOff>382655</xdr:colOff>
      <xdr:row>2</xdr:row>
      <xdr:rowOff>41413</xdr:rowOff>
    </xdr:to>
    <xdr:sp macro="" textlink="">
      <xdr:nvSpPr>
        <xdr:cNvPr id="2" name="_x471517112">
          <a:extLst>
            <a:ext uri="{FF2B5EF4-FFF2-40B4-BE49-F238E27FC236}">
              <a16:creationId xmlns:a16="http://schemas.microsoft.com/office/drawing/2014/main" id="{8B36F8E7-9473-47A8-A2CE-D37915163C25}"/>
            </a:ext>
          </a:extLst>
        </xdr:cNvPr>
        <xdr:cNvSpPr>
          <a:spLocks noChangeShapeType="1"/>
        </xdr:cNvSpPr>
      </xdr:nvSpPr>
      <xdr:spPr bwMode="auto">
        <a:xfrm>
          <a:off x="3742910" y="574813"/>
          <a:ext cx="1659420" cy="0"/>
        </a:xfrm>
        <a:prstGeom prst="line">
          <a:avLst/>
        </a:prstGeom>
        <a:noFill/>
        <a:ln w="35941" cmpd="dbl">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12836</xdr:colOff>
      <xdr:row>7</xdr:row>
      <xdr:rowOff>5383</xdr:rowOff>
    </xdr:from>
    <xdr:to>
      <xdr:col>2</xdr:col>
      <xdr:colOff>0</xdr:colOff>
      <xdr:row>8</xdr:row>
      <xdr:rowOff>198783</xdr:rowOff>
    </xdr:to>
    <xdr:sp macro="" textlink="">
      <xdr:nvSpPr>
        <xdr:cNvPr id="3" name="_x471520064">
          <a:extLst>
            <a:ext uri="{FF2B5EF4-FFF2-40B4-BE49-F238E27FC236}">
              <a16:creationId xmlns:a16="http://schemas.microsoft.com/office/drawing/2014/main" id="{10C5A1E5-0294-44E5-A04C-A2375AFA6D2A}"/>
            </a:ext>
          </a:extLst>
        </xdr:cNvPr>
        <xdr:cNvSpPr>
          <a:spLocks noChangeShapeType="1"/>
        </xdr:cNvSpPr>
      </xdr:nvSpPr>
      <xdr:spPr bwMode="auto">
        <a:xfrm>
          <a:off x="698636" y="1596058"/>
          <a:ext cx="1634989" cy="412475"/>
        </a:xfrm>
        <a:prstGeom prst="line">
          <a:avLst/>
        </a:prstGeom>
        <a:noFill/>
        <a:ln w="4191">
          <a:solidFill>
            <a:srgbClr val="000000"/>
          </a:solidFill>
          <a:round/>
          <a:headEnd/>
          <a:tailEnd/>
        </a:ln>
        <a:extLst>
          <a:ext uri="{909E8E84-426E-40DD-AFC4-6F175D3DCCD1}">
            <a14:hiddenFill xmlns:a14="http://schemas.microsoft.com/office/drawing/2010/main">
              <a:noFill/>
            </a14:hiddenFill>
          </a:ext>
        </a:extLst>
      </xdr:spPr>
      <xdr:txBody>
        <a:bodyPr/>
        <a:lstStyle/>
        <a:p>
          <a:endParaRPr lang="ko-KR" altLang="en-US"/>
        </a:p>
      </xdr:txBody>
    </xdr:sp>
    <xdr:clientData/>
  </xdr:twoCellAnchor>
  <xdr:twoCellAnchor>
    <xdr:from>
      <xdr:col>1</xdr:col>
      <xdr:colOff>12836</xdr:colOff>
      <xdr:row>7</xdr:row>
      <xdr:rowOff>5383</xdr:rowOff>
    </xdr:from>
    <xdr:to>
      <xdr:col>2</xdr:col>
      <xdr:colOff>0</xdr:colOff>
      <xdr:row>8</xdr:row>
      <xdr:rowOff>198783</xdr:rowOff>
    </xdr:to>
    <xdr:sp macro="" textlink="">
      <xdr:nvSpPr>
        <xdr:cNvPr id="4" name="_x471520064">
          <a:extLst>
            <a:ext uri="{FF2B5EF4-FFF2-40B4-BE49-F238E27FC236}">
              <a16:creationId xmlns:a16="http://schemas.microsoft.com/office/drawing/2014/main" id="{09020922-00A1-4FEC-9FA5-8A6B4A056E02}"/>
            </a:ext>
          </a:extLst>
        </xdr:cNvPr>
        <xdr:cNvSpPr>
          <a:spLocks noChangeShapeType="1"/>
        </xdr:cNvSpPr>
      </xdr:nvSpPr>
      <xdr:spPr bwMode="auto">
        <a:xfrm>
          <a:off x="698636" y="1596058"/>
          <a:ext cx="1634989" cy="412475"/>
        </a:xfrm>
        <a:prstGeom prst="line">
          <a:avLst/>
        </a:prstGeom>
        <a:noFill/>
        <a:ln w="4191">
          <a:solidFill>
            <a:srgbClr val="000000"/>
          </a:solidFill>
          <a:round/>
          <a:headEnd/>
          <a:tailEnd/>
        </a:ln>
        <a:extLst>
          <a:ext uri="{909E8E84-426E-40DD-AFC4-6F175D3DCCD1}">
            <a14:hiddenFill xmlns:a14="http://schemas.microsoft.com/office/drawing/2010/main">
              <a:noFill/>
            </a14:hiddenFill>
          </a:ext>
        </a:extLst>
      </xdr:spPr>
      <xdr:txBody>
        <a:bodyPr/>
        <a:lstStyle/>
        <a:p>
          <a:endParaRPr lang="ko-KR"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179294</xdr:colOff>
      <xdr:row>0</xdr:row>
      <xdr:rowOff>112059</xdr:rowOff>
    </xdr:from>
    <xdr:to>
      <xdr:col>4</xdr:col>
      <xdr:colOff>395029</xdr:colOff>
      <xdr:row>0</xdr:row>
      <xdr:rowOff>832059</xdr:rowOff>
    </xdr:to>
    <xdr:pic>
      <xdr:nvPicPr>
        <xdr:cNvPr id="2" name="_x817212600">
          <a:extLst>
            <a:ext uri="{FF2B5EF4-FFF2-40B4-BE49-F238E27FC236}">
              <a16:creationId xmlns:a16="http://schemas.microsoft.com/office/drawing/2014/main" id="{BF947C25-844B-49C0-BEE4-3DDF108F2C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0569" y="112059"/>
          <a:ext cx="796760"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688731</xdr:colOff>
      <xdr:row>7</xdr:row>
      <xdr:rowOff>88353</xdr:rowOff>
    </xdr:from>
    <xdr:to>
      <xdr:col>0</xdr:col>
      <xdr:colOff>789627</xdr:colOff>
      <xdr:row>7</xdr:row>
      <xdr:rowOff>193128</xdr:rowOff>
    </xdr:to>
    <xdr:pic>
      <xdr:nvPicPr>
        <xdr:cNvPr id="3" name="_x471515816">
          <a:extLst>
            <a:ext uri="{FF2B5EF4-FFF2-40B4-BE49-F238E27FC236}">
              <a16:creationId xmlns:a16="http://schemas.microsoft.com/office/drawing/2014/main" id="{DBAC8BA6-6CB5-460C-8EED-8827DC4CE3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8731" y="3260178"/>
          <a:ext cx="100896"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179294</xdr:colOff>
      <xdr:row>0</xdr:row>
      <xdr:rowOff>112059</xdr:rowOff>
    </xdr:from>
    <xdr:to>
      <xdr:col>4</xdr:col>
      <xdr:colOff>395029</xdr:colOff>
      <xdr:row>0</xdr:row>
      <xdr:rowOff>832059</xdr:rowOff>
    </xdr:to>
    <xdr:pic>
      <xdr:nvPicPr>
        <xdr:cNvPr id="4" name="_x817212600">
          <a:extLst>
            <a:ext uri="{FF2B5EF4-FFF2-40B4-BE49-F238E27FC236}">
              <a16:creationId xmlns:a16="http://schemas.microsoft.com/office/drawing/2014/main" id="{79FE3AD1-8BE3-4BCD-A0F9-8C5E25C90C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0569" y="112059"/>
          <a:ext cx="796760"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688731</xdr:colOff>
      <xdr:row>7</xdr:row>
      <xdr:rowOff>88353</xdr:rowOff>
    </xdr:from>
    <xdr:to>
      <xdr:col>0</xdr:col>
      <xdr:colOff>789627</xdr:colOff>
      <xdr:row>7</xdr:row>
      <xdr:rowOff>193128</xdr:rowOff>
    </xdr:to>
    <xdr:pic>
      <xdr:nvPicPr>
        <xdr:cNvPr id="5" name="_x471515816">
          <a:extLst>
            <a:ext uri="{FF2B5EF4-FFF2-40B4-BE49-F238E27FC236}">
              <a16:creationId xmlns:a16="http://schemas.microsoft.com/office/drawing/2014/main" id="{154D83B2-3AC8-4E38-9E7B-5C2D8136A8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8731" y="3260178"/>
          <a:ext cx="100896"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688731</xdr:colOff>
      <xdr:row>8</xdr:row>
      <xdr:rowOff>88353</xdr:rowOff>
    </xdr:from>
    <xdr:to>
      <xdr:col>0</xdr:col>
      <xdr:colOff>789627</xdr:colOff>
      <xdr:row>8</xdr:row>
      <xdr:rowOff>193128</xdr:rowOff>
    </xdr:to>
    <xdr:pic>
      <xdr:nvPicPr>
        <xdr:cNvPr id="6" name="_x471515816">
          <a:extLst>
            <a:ext uri="{FF2B5EF4-FFF2-40B4-BE49-F238E27FC236}">
              <a16:creationId xmlns:a16="http://schemas.microsoft.com/office/drawing/2014/main" id="{4A81B2A7-710B-4771-85EA-7DECD009175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8731" y="3507828"/>
          <a:ext cx="100896"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688731</xdr:colOff>
      <xdr:row>8</xdr:row>
      <xdr:rowOff>88353</xdr:rowOff>
    </xdr:from>
    <xdr:to>
      <xdr:col>0</xdr:col>
      <xdr:colOff>789627</xdr:colOff>
      <xdr:row>8</xdr:row>
      <xdr:rowOff>193128</xdr:rowOff>
    </xdr:to>
    <xdr:pic>
      <xdr:nvPicPr>
        <xdr:cNvPr id="7" name="_x471515816">
          <a:extLst>
            <a:ext uri="{FF2B5EF4-FFF2-40B4-BE49-F238E27FC236}">
              <a16:creationId xmlns:a16="http://schemas.microsoft.com/office/drawing/2014/main" id="{2DA2B2D3-8F3C-4107-BE1E-8E392BA01EF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8731" y="3507828"/>
          <a:ext cx="100896"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19051</xdr:colOff>
      <xdr:row>0</xdr:row>
      <xdr:rowOff>0</xdr:rowOff>
    </xdr:from>
    <xdr:to>
      <xdr:col>14</xdr:col>
      <xdr:colOff>1</xdr:colOff>
      <xdr:row>19</xdr:row>
      <xdr:rowOff>0</xdr:rowOff>
    </xdr:to>
    <xdr:pic>
      <xdr:nvPicPr>
        <xdr:cNvPr id="8" name="그림 7">
          <a:extLst>
            <a:ext uri="{FF2B5EF4-FFF2-40B4-BE49-F238E27FC236}">
              <a16:creationId xmlns:a16="http://schemas.microsoft.com/office/drawing/2014/main" id="{98A00F77-1F74-4406-B0E0-E6729F555400}"/>
            </a:ext>
          </a:extLst>
        </xdr:cNvPr>
        <xdr:cNvPicPr>
          <a:picLocks noChangeAspect="1"/>
        </xdr:cNvPicPr>
      </xdr:nvPicPr>
      <xdr:blipFill>
        <a:blip xmlns:r="http://schemas.openxmlformats.org/officeDocument/2006/relationships" r:embed="rId3"/>
        <a:stretch>
          <a:fillRect/>
        </a:stretch>
      </xdr:blipFill>
      <xdr:spPr>
        <a:xfrm>
          <a:off x="19051" y="0"/>
          <a:ext cx="11163300" cy="7315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48149;&#54805;&#50865;\&#52285;&#50896;&#46020;&#49884;&#44060;&#48156;\0-&#54532;&#47196;&#51229;&#53944;\P%20Q\3-2003&#45380;\09-&#51221;&#51021;&#49884;%20&#51221;&#52492;&#54788;&#51116;&#54788;%20&#48143;%20&#47932;&#53580;&#47560;&#54028;&#53356;\&#51221;&#51021;&#49884;-&#50857;&#50669;&#45236;&#50669;&#49436;-09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2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51204;&#51109;&#44592;&#49696;&#47928;&#49436;\&#37329;&#22826;&#27704;\&#50641;&#49472;\&#50641;&#49472;\&#54616;&#45768;&#49828;&#51088;&#51116;(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WG/2400/2468-&#44053;&#48513;&#52397;&#49548;&#45380;&#49688;&#47144;&#50896;/2468-&#44053;&#48513;&#52397;&#49548;&#45380;&#49688;&#47144;&#508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8143&#51204;&#49437;&#44540;DR\C\18R\9699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51201;&#44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48149;&#51116;&#49457;\000000&#44277;&#50976;000000\98-102\xls\GUJI-DG.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C\&#44400;&#51109;&#54224;&#49688;\WORK\project\1999\&#48169;&#52492;&#46041;\&#50857;&#47049;\&#44305;&#50577;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WINDOWS\TEMP\TD_0018.DIR\&#44277;&#47924;&#48512;\wm(&#44277;&#49324;&#44288;&#47532;)\&#50641;&#49472;&#47928;&#49436;\&#44277;&#49324;2&#44284;\&#46041;&#51652;&#45453;&#51312;\&#44277;&#47924;&#44284;\&#44228;&#54868;&#51648;&#44396;\99\99&#47932;&#47049;&#48372;\99&#44228;&#54868;&#49884;&#54665;&#48320;&#442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44608;&#51116;&#48393;\PROJECT\hb\&#49340;&#49328;1&#51648;&#44396;(&#49892;&#49884;)\&#51452;&#44277;&#49688;&#47049;\&#51068;&#50948;&#45824;&#44032;98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4608;&#50689;&#51116;\&#44608;&#50689;&#51116;\&#51204;&#44592;&#44288;&#47144;\88&#49440;\&#44148;&#49444;&#45236;&#5066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50896;&#44032;&#48516;&#49437;\&#49688;&#48520;&#48324;\95\&#50896;&#44032;&#53685;&#4837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54924;&#49324;/&#54872;&#44221;&#44277;&#45800;/&#50504;&#50577;/422&#50504;&#50577;&#51089;&#49457;/&#50640;&#49468;/&#50640;&#49468;&#44396;&#51312;/&#51221;&#48128;&#50504;&#51204;&#51652;&#45800;&#44204;&#51201;&#49436;(&#54217;&#52492;%20&#49548;&#44033;&#511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51473;&#48512;&#47932;&#4704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44608;&#48373;&#49692;\C\Excel\&#51068;&#48152;&#49436;&#4988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51221;&#51116;&#50980;\&#44277;&#50976;\My%20Documents\2002&#45380;%20&#49324;&#50629;&#44228;&#54925;\2002&#45380;%20&#49324;&#50629;&#44228;&#54925;(3&#52264;,8,000&#50613;)\windows\TEMP\2&#50900;&#47568;&#51064;&#50896;&#54788;&#548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senceo\shareddocs\WINDOWS\Local%20Settings\Temporary%20Internet%20Files\Content.IE5\06N0X03G\02&#45380;&#51648;&#52840;(&#44608;GJN)\&#49688;&#51089;&#50629;&#49324;&#50629;&#44228;&#54925;&#49688;&#47549;&#51068;&#5122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ROOM\ASAN\C1&#52509;&#4429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LEEYONG\PUSAN154\&#44305;&#50577;&#51204;&#4459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51452;&#50689;&#53469;\&#44305;&#51452;STP&#44256;&#46020;\&#49324;&#50629;&#47749;\&#54620;&#51333;\&#54252;&#54637;SOC\&#51204;&#44592;\&#50696;&#49328;&#49436;\&#44204;&#51201;&#49436;\&#50857;&#50669;&#50756;&#47308;\&#52285;&#49888;\&#44552;&#54840;&#47004;&#46300;(&#44368;&#47049;)\&#45236;&#50669;&#49436;\&#54217;&#53469;&#49884;\&#49884;&#48169;\PT-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54217;&#53469;&#49884;\&#49884;&#48169;\PT-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2256492\&#53804;&#51088;&#44288;&#47532;\My%20Documents\01&#45380;&#50900;&#48324;&#53804;&#51088;&#49892;&#51201;\01&#45380;2&#50900;&#50696;&#49892;\&#51452;&#44036;&#49892;&#51201;&#48372;&#4425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HOL2000\DOWN\KDS\PROJECT\&#52628;%20&#54413;%20&#47161;\&#52628;&#54413;&#52572;&#5133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TEMP\&#51648;&#44396;&#45800;&#50948;&#44228;&#54925;&#54408;&#494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50724;&#54805;&#49885;\&#47196;&#52972;%20&#46356;&#49828;&#53356;%20(d)\song\SONG\&#49324;&#49345;&#44396;&#52397;\&#52572;&#51333;&#45236;~1\&#49328;&#52636;&#51312;&#4943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eechanho\&#51060;&#52268;&#54840;%20&#44277;&#50976;&#47928;&#49436;\01&#50629;&#47924;\001&#44277;&#49324;&#44288;&#47532;1&#54016;\0003&#49324;&#50629;&#44288;&#47532;\0002&#51032;&#49457;&#49836;&#47084;&#51648;\&#50857;&#50669;&#48156;&#51452;\&#52280;&#44256;&#49368;&#54540;\&#51221;&#51021;&#54616;&#49688;&#49836;&#47084;&#51648;\9.%20&#44228;&#50557;&#45236;&#50669;&#4943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54217;&#44032;&#51088;&#47308;/&#44204;&#51201;&#49436;/&#51333;&#52629;&#51109;&#49324;&#5498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LOTUS\9605P\BB_C-BD\OUT\Y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51060;&#50857;&#44592;\&#45796;&#49884;-&#50773;&#44257;\DATA-1\&#49328;&#52397;-&#49688;&#46041;\EXCEL\&#52384;&#44540;&#49688;&#47049;&#51665;&#4422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48149;&#53468;&#49688;\C\&#46020;&#47732;\&#47924;&#45824;&#51109;&#52824;\&#47928;&#49436;\165-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2572;&#51008;&#51452;\&#47196;&#52972;%20&#46356;&#49828;&#53356;%20(e)\&#47928;&#49436;\&#44204;&#51201;\&#51333;&#47448;&#48324;%20&#48516;&#47448;\&#51068;&#50948;&#45824;&#44032;\040615-&#45796;&#49328;(&#50668;&#51452;&#44264;&#54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a363154/DATA/&#50808;&#48512;&#50857;/PE/&#45824;&#54364;/&#44228;&#54925;/AJ98-J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20070516k008%20&#50920;&#53581;%20hd160jj\Documents%20and%20Settings\&#44288;&#47532;&#51088;\&#48148;&#53461;%20&#54868;&#47732;\&#49345;&#48124;\&#49688;&#50896;&#54616;&#49688;&#52376;&#47532;&#51109;(&#49892;&#49884;&#49444;&#44228;)\&#49688;&#50896;(&#49892;&#49884;&#49444;&#44228;_&#51204;&#44592;)\4.&#45236;&#50669;&#49436;\050627&#51204;&#44592;&#45236;&#50669;&#49436;(&#45225;&#54408;)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00.&#44284;&#50629;DATA/01.&#51652;&#54665;&#44284;&#50629;/24.&#50724;&#49328;&#46020;&#49884;&#51116;&#51221;&#48708;&#52489;&#51652;&#51648;&#44396;/00.&#44277;&#47928;&#49436;/01.&#45236;&#50669;&#48143;&#44284;&#50629;&#51648;&#49884;&#49436;/&#52489;&#51652;&#44228;&#54925;/01.&#49328;&#50629;&#45800;&#51648;&#44060;&#48156;&#44228;&#54925;%20(version%2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0976;&#49849;&#54872;\lproject\My%20Documents\K-PRO\My%20Documents\working%20folder\korea\kumdan\Financial%20Model\submission%20FM\final%20position\Kumdan%20Submission%20FM%208.10.01%20v12%20Uncu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PHJ\ACL\BRIDROL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44396;&#48376;&#50613;\C\&#50577;&#49457;&#54868;\&#45824;&#52903;&#5436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44608;&#51652;&#50885;\&#44608;&#51652;&#50885;\&#44608;&#51652;&#50885;\&#49444;&#48708;\&#48372;&#50756;&#53804;&#51088;\&#53804;&#51088;\00&#53804;&#51088;\&#49324;&#50629;&#44228;&#54925;&#49688;&#47549;\00&#45380;&#49688;&#47549;&#52280;&#4425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y\ks\3&#54840;&#49440;&#53552;&#48372;&#45257;&#46041;&#44592;&#49444;&#44228;\&#49444;&#44228;&#49436;\3.&#44160;&#49688;&#44256;&#48143;&#44592;&#53440;&#46041;%20&#49688;&#47049;&#49328;&#52636;&#49436;.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51312;&#46020;&#44228;&#49328;&#4943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49457;&#54620;&#44508;\&#51452;&#49436;&#49884;&#49436;&#51648;&#50836;\&#44277;&#50976;\&#51032;&#49457;&#51204;&#44592;&#44228;&#51109;&#48372;&#44256;&#49436;\L-LIS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03.%20&#51089;&#50629;&#51473;&#54028;&#51068;/17.%20&#44305;&#50516;&#48176;&#49688;&#51648;%20&#44032;&#50517;&#51109;&#49444;&#52824;%20&#49892;&#49884;&#49444;&#44228;/@&#44305;&#50516;&#48176;&#49688;&#51648;%20&#44032;&#50517;&#51109;_5%20&#52264;%20&#49457;&#44284;&#54408;%20(20110607)/&#51204;&#44592;&#48516;&#50556;/6.%20&#44204;&#51201;&#49436;/&#51204;&#44592;/&#49436;&#51204;&#44592;&#51204;/72-75(&#44305;&#50516;&#48176;&#49688;&#51648;%20&#49444;&#52824;&#44277;&#49324;)-&#49436;&#5120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e\HWP22\&#49436;&#55141;&#44592;&#51204;\&#44204;&#51201;,&#45236;&#50669;&#49436;\&#51652;&#54644;&#48373;&#51648;&#44288;&#44032;&#46972;&#44204;&#5120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54889;&#49688;&#51221;\&#50808;&#51109;&#54805;%20&#54616;&#46300;%20(g)\1766\1790\179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48149;&#53468;&#49692;\&#51652;&#54665;%20project\TEAM-5\Office\Excel\9609F\&#44221;&#48513;&#51204;&#4459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54620;&#51648;&#49457;\&#49888;&#47749;&#52488;&#46321;\chy\2000&#45380;\Xls\&#44396;&#54617;&#52488;&#4523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44608;&#49457;&#50885;\D\&#50641;&#49472;DATA\&#54861;&#51452;&#51076;\Book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TEAM-5\Office\Excel\9609F\&#44221;&#48513;&#51204;&#4459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handy.iansan.net/windows/TEMP/Handy/&#47928;&#50896;&#49885;/&#45432;&#54980;&#44288;/2000&#44081;&#49373;&#54945;%20&#51088;&#51116;&#47932;&#47049;&#51665;&#4422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Jjang\down\COMPLECT\KARO\&#54156;&#54532;&#48512;&#5461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gdd605\c\HDPIC\DOCUMENT\&#51116;&#47308;&#48708;.97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4053;&#44221;&#52384;\&#50864;&#51221;&#44397;\&#51076;&#49884;\&#44277;&#50976;\&#52285;&#50896;-&#51068;&#50948;&#45824;&#44032;&#50808;_9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7448;&#49345;&#54788;\&#9733;%20&#54616;&#45224;&#49892;&#49884;&#49444;&#44228;\11%20-%20&#51089;&#50629;&#51088;&#47308;\01%20-%20&#54616;&#45224;&#51613;&#49444;\13%20-%20&#49444;&#44228;&#50696;&#49328;&#49436;\&#49457;&#45224;&#51068;&#5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51060;&#50857;&#51452;/My%20Documents/Smsc%231(72R)/&#44228;&#50557;&#51312;&#51221;(%231)/366&#51221;&#49328;&#51088;&#473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48124;&#54872;&#44592;\&#51452;&#49464;&#50836;!!\&#47691;&#51652;&#45336;%20(Honggi-kim)&#51032;%20&#50629;&#47924;DATA\&#44608;&#54861;&#44592;\CW69&#44288;&#47144;\&#49444;&#44228;&#44288;&#47144;\2&#45800;&#44228;&#49444;&#44228;&#44288;&#47144;\FT&#49444;&#44228;&#45236;&#50669;&#49436;\My%20Documents\&#45909;&#54413;&#44048;&#48513;&#46020;&#47196;\&#45909;&#54413;&#44048;&#48513;&#44221;&#48708;.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44608;&#50857;&#44592;\&#50641;&#49472;\GUMI4B2\&#51228;&#51452;&#50672;&#4604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Documents%20and%20Settings\&#48149;&#51452;&#54788;\&#48148;&#53461;%20&#54868;&#47732;\&#44048;&#47532;&#44288;&#47532;\1&#44048;&#47532;&#48376;&#48512;\1.0&#44228;&#50557;&#51088;&#47308;\3.0&#44228;&#50557;&#51088;&#47308;(2006&#45380;)\24.&#47924;&#50504;&#54872;&#44221;&#49468;&#53552;\CCCC\&#44277;&#49324;&#48512;&#48516;\&#44277;&#49324;&#45236;&#50669;\&#44277;&#49324;&#48320;&#44221;\&#49828;&#53472;&#46300;&#48320;&#44221;\XLS\BOX\&#54620;&#44221;\KHJ\XLS\RC%20RAHMEN\&#54620;&#44397;\&#51473;&#49328;&#4436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WINDOWS\TEMP\WINDOWS\&#48148;&#53461;%20&#54868;&#47732;\&#54868;&#52264;&#54788;&#54889;\My%20Documents\pjd\&#50629;&#47924;&#51088;&#47308;\&#50629;&#47924;&#51068;&#51648;\12&#5090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51452;&#50689;&#49828;\D\&#45208;&#51032;%20&#51089;&#50629;&#47928;&#49436;\&#45236;&#51089;&#50629;&#47928;&#49436;\&#45208;&#51032;&#47784;&#46304;&#51089;&#50629;&#47928;&#49436;&#46308;\&#51088;&#50976;&#54217;&#54868;&#44288;\KKK.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50900;&#49440;&#49688;&#4455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51452;&#50616;\9.&#44221;&#48512;&#44256;&#49549;&#46020;\LJK-LAST\ILWIDAG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49457;&#52824;&#47732;\&#49457;&#52824;&#47732;\URGEN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ain\c\My%20Documents\1999&#45380;\&#50696;&#49328;-&#45236;&#50669;&#49436;\&#50696;&#49328;&#44288;&#47144;&#49436;&#47448;\99-04-19-&#49436;&#50872;&#45824;&#44288;&#47144;\99-04-19-&#49436;&#50872;&#45824;&#44288;&#47144;(&#49688;&#51221;&#5147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50864;&#51333;&#47928;\C\&#49444;&#44228;\&#49328;&#52636;&#44592;&#5248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44608;&#53468;&#50689;&#51032;%20&#49436;&#47448;&#44032;&#48169;\&#37329;&#22826;&#27704;\&#54616;&#45348;&#49828;\K1A1&#49888;&#44508;&#52285;&#49373;(6&#5133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51060;&#51592;3\&#44277;&#50976;(&#49900;&#51221;&#54788;)\&#49444;&#44228;&#50857;&#50669;\&#54620;&#44397;&#44032;&#49828;ENG\&#44305;&#50669;&#54872;&#49345;&#47581;\&#44592;&#48376;&#49444;&#44228;\&#49444;&#44228;&#50857;&#50669;\&#54620;&#44397;&#44032;&#49828;ENG\Ae98033\JJS\KGCGJ1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49436;&#48372;&#49457;\&#44277;%20%20&#49324;\&#49324;&#51649;-&#52488;&#51021;\4&#52264;&#44032;&#47196;&#46321;\WINDOWS\9605G\DS-LOAD.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WINDOWS\9605G\DS-LOAD.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4608;&#54861;&#52384;pc\&#47196;&#52972;%20&#46356;&#49828;&#53356;%20(d)\&#49436;&#49440;&#48176;&#44732;\&#45236;&#47928;&#49436;\&#51473;&#50836;&#51088;&#47308;\KEVIN\EXCEL\SYSTEM\&#51064;&#52380;&#54637;&#51204;&#47141;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ong\d\EXCEL\DATAPCS\DDD.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J5\&#44277;&#49324;&#51068;&#44148;01\EXCEL\DATAPCS\DDD.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j4\c\EXCEL\DATAPCS\DD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aa\c\&#49552;&#45824;&#51648;&#47560;\&#46041;&#49457;&#44204;&#51201;\&#49340;&#44228;(&#44397;&#51228;)~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44608;&#51333;&#49437;\PROJECT-NEW\WINDOWS\Local%20Settings\Temporary%20Internet%20Files\Content.IE5\O1QV4PYF\&#44204;&#51201;FORM(&#50672;&#45824;&#49352;&#48337;&#50896;)(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TM\96&#51089;&#49373;&#45733;.XL"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er\2005\DATA1\ELEC\&#49688;&#46020;&#48512;\&#49324;&#46041;&#54637;\EXCEL\CAP(2)\&#44204;&#51201;&#49324;&#44552;&#5052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DWG/ILOT-MI/SUNGNAM/TAL/SUNGNAM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44608;&#54861;&#52384;pc\&#47196;&#52972;%20&#46356;&#49828;&#53356;%20(D)\Min-pro\&#50644;&#51648;&#45768;&#50612;&#47553;%20&#54924;&#49324;\&#48512;&#44221;&#50644;&#51648;&#45768;&#50612;&#47553;\0306&#54868;&#47749;~&#50577;&#49328;&#44036;(&#44552;&#44257;&#47196;)&#46020;&#47196;&#54869;&#51109;\&#54868;&#47749;~&#50577;&#49328;&#44036;(&#44552;&#44257;&#47196;)&#46020;&#47196;&#54869;&#51109;&#44277;&#49324;\02&#45236;&#50669;&#49436;\&#49436;&#48372;&#49457;\&#44277;%20%20&#49324;\&#49324;&#51649;-&#52488;&#51021;\4&#52264;&#44032;&#47196;&#46321;\DWG\ILOT-MI\SUNGNAM\TAL\SUNGNAM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project-2\020902\04-&#48169;&#51060;&#46041;&#50724;&#54588;&#49828;&#53588;(020909)\&#44228;&#49328;&#49436;(0909)\&#51204;&#44592;&#44228;&#49328;&#49436;-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44608;&#51652;&#50864;\E\BAKUP\OLD-E\1760\1766\1766-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44053;&#49324;&#49457;\&#51064;&#52380;&#44277;&#54637;%20&#44288;\PJT-97\R-SUWONJ\REP\P7-5-31\LX-CA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B:\OSO&#50500;&#4932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windows/TEMP/MSOFFICE/EXCEL/PARK/VVVF.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48512;&#54616;&#50984;(&#44305;&#5145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48176;&#50689;&#54840;\F\00S_DATA\CALC\UNIT-Q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48149;&#50689;&#48120;\&#44204;&#51201;&#49436;\Chol2000\DOWN\My%20Documents\2000&#44204;&#51201;\4&#50900;\0413&#51204;&#49328;&#48376;&#4851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9463866\my%20documents\WINDOWS\TEMP\&#54408;&#51032;&#50696;&#49328;&#54200;&#494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51060;&#55148;&#49464;\PROJECT%20&#52572;&#51333;\project%20&#52572;&#51333;\&#51221;&#49688;&#51109;\&#49688;&#46041;&#51648;&#48169;&#49345;&#49688;&#46020;\&#51204;&#44592;\&#50696;&#49328;&#49436;\project%20&#52572;&#51333;\&#44592;&#53440;\&#48128;&#50577;&#49688;&#49688;\&#44592;&#53440;\ILWIPOH.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48320;&#49437;\D\&#44592;&#51316;&#51088;&#47308;\&#44608;&#54952;&#51652;\&#53664;&#50864;&#44148;&#52629;\&#50672;&#49688;&#44396;&#48372;&#44148;&#49548;\&#50976;&#54620;&#49437;&#52264;&#51109;&#45784;&#51089;&#50629;\&#48320;&#44221;&#54980;\&#47928;&#49436;\&#50672;&#49688;&#44396;&#48372;&#44148;&#4954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KCJ\&#51077;&#52272;\data\&#51204;&#51452;&#44428;\res\xls\&#51204;&#51452;&#48156;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K8G8W5\2001&#45380;&#46020;ES\&#54408;&#47785;\&#49340;&#51473;&#45824;&#51648;&#44396;&#49688;&#47532;&#49884;&#49444;\&#49888;&#46041;&#50500;ES\&#47928;&#54868;&#45236;&#5066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KIM\SK-SU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9661483\my%20documents\WINDOWS\TEMP\&#49849;&#5085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49324;&#50857;&#51088;5\C\down\DOWN\&#44144;&#52285;&#44032;&#51312;&#52488;&#46321;&#53440;&#44204;&#51201;(&#54616;&#5106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G:\Documents%20and%20Settings\&#48149;&#51452;&#54788;\&#48148;&#53461;%20&#54868;&#47732;\&#44048;&#47532;&#44288;&#47532;\1&#44048;&#47532;&#48376;&#48512;\1.0&#44228;&#50557;&#51088;&#47308;\3.0&#44228;&#50557;&#51088;&#47308;(2006&#45380;)\24.&#47924;&#50504;&#54872;&#44221;&#49468;&#53552;\CCCC\&#44277;&#49324;&#48512;&#48516;\&#44277;&#49324;&#45236;&#50669;\TEST\&#51473;&#49328;&#44368;.XLS"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Startup" Target="IC&#49688;&#47049;/&#48176;&#49688;&#44288;&#44277;(I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48176;&#53468;&#47784;\BIW%20LAB\My%20Documents\&#52264;&#51333;&#49436;&#47448;\&#52852;&#45768;&#48156;\12&#47564;&#45824;&#51613;&#49328;\&#52852;&#45768;&#48156;%20&#51613;&#49328;&#48169;&#50504;%20&#44160;&#53664;(&#49888;)99060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project-&#44608;&#54952;&#51652;\&#52280;&#44256;&#46020;&#47732;\&#54620;&#49888;&#52280;&#44256;\&#49436;&#47732;-&#44540;&#45224;&#53552;&#45328;\&#45236;&#50669;&#49436;\4GONG\2&#44277;&#44396;(&#50504;&#50689;)&#45800;&#44032;&#49328;&#5263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52980;&#54504;&#53552;1\&#49888;&#49457;&#50629;&#47924;\EXCEL~1\&#47924;&#45824;&#44204;&#51201;\&#54217;&#50504;&#49328;&#50629;\&#52964;&#48292;&#49496;&#49468;&#5344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44592;&#53440;\C\down\DOWN\&#44144;&#52285;&#44032;&#51312;&#52488;&#46321;&#53440;&#44204;&#51201;(&#54616;&#510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053;&#49324;&#49457;\&#51064;&#52380;&#44277;&#54637;%20&#44288;\P-Iso\Calc-St2\LX-JU.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eechanho\&#51060;&#52268;&#54840;%20&#44277;&#50976;&#47928;&#49436;\10858\&#51088;&#47308;\My%20Documents\ETC\SM&#45812;&#52404;&#54616;&#49688;.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9966831\&#44277;&#50976;&#54028;&#51068;\My%20Documents\&#51060;&#49849;&#51312;\&#54032;&#44288;&#48708;\98&#49324;&#50629;\&#52509;&#47924;.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48708;&#51473;%20(2)"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WORK/&#44256;&#46041;&#48124;/WORK/&#44256;&#46041;&#48124;/&#49884;&#54744;&#50577;&#49885;(&#50641;&#49472;)/&#53804;&#49688;&#49884;&#5474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51089;&#50629;\&#45208;&#51452;&#49884;\000&#54616;&#49688;&#44288;&#44144;&#51221;&#48708;&#44592;&#48376;&#48143;&#49892;&#49884;&#49444;&#44228;\000&#52376;&#47532;&#44396;&#50669;&#54616;&#49688;&#44288;&#44144;&#51221;&#48708;.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49552;&#47749;&#55148;\&#51068;&#44144;&#47532;&#54801;&#51312;\&#48120;&#47196;&#49340;&#52377;\&#49892;&#54665;&#45236;&#50669;\&#48120;&#47196;&#45800;&#4403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08014\&#48155;&#45716;&#44275;!\WINDOWS\GI-LIST.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J:\&#48337;&#54036;&#51060;\&#51077;&#52272;&#50756;&#47308;\&#54633;&#52380;&#54840;\&#51077;&#52272;&#45236;&#50669;&#49436;\&#53552;&#45328;&#51204;&#44592;&#45236;&#5066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44608;&#49457;&#48124;/SMG328r/&#51333;&#54633;&#44032;&#44201;&#44160;&#5366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9463866\my%20documents\WINDOWS\TEMP\&#48372;&#44256;&#50577;&#49885;\&#48372;&#44256;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54868;&#49888;_5(&#50628;&#49457;&#54840;)\D\Program%20Files\AutoCAD%20R14\sungho\2002&#45380;\&#47588;&#54252;&#46020;&#49884;&#44228;&#54925;&#46020;&#47196;\&#54616;&#49884;&#47532;\L&#54805;&#52769;&#4439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03.%20&#51089;&#50629;&#51473;&#54028;&#51068;/17.%20&#44305;&#50516;&#48176;&#49688;&#51648;%20&#44032;&#50517;&#51109;&#49444;&#52824;%20&#49892;&#49884;&#49444;&#44228;/@&#44305;&#50516;&#48176;&#49688;&#51648;%20&#44032;&#50517;&#51109;_5%20&#52264;%20&#49457;&#44284;&#54408;%20(20110607)/&#51204;&#44592;&#48516;&#50556;/6.%20&#44204;&#51201;&#49436;/&#51217;&#51648;/(&#51217;&#51648;)&#45236;&#50669;&#49436;-&#52632;&#44417;&#46041;%20&#44032;&#50517;&#5110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51060;&#54788;\JOB\project\&#45824;&#50864;\&#44221;&#51032;&#49440;\&#44221;&#51032;&#49440;%20(&#52572;&#51333;)\&#45236;&#50669;&#49436;\&#49892;&#49884;&#49444;&#44228;&#45236;&#50669;&#49436;\&#51204;&#44592;&#51068;&#50948;&#45824;&#4403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2005-pro/01-&#51312;&#44221;&#48512;/02-&#49888;&#51116;&#49373;&#50640;&#45320;&#51648;pp/09-&#50808;&#51452;&#44288;&#47144;/&#49368;&#54540;/&#48156;&#51452;&#49436;&#47448;/02&#44592;&#53440;&#44277;&#49324;/&#53664;&#47785;&#44592;&#51456;-&#52397;&#45812;/&#50868;&#51204;&#47732;&#54728;&#49884;&#54744;&#51109;/&#47928;&#52404;&#49884;&#49444;&#49324;&#50629;&#49548;.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SJJ-09010%20&#53945;&#54868;&#45800;&#51648;%20&#53748;&#48708;&#51109;&#45236;%20&#50696;&#45257;&#49884;&#49444;%20&#49444;&#52824;&#44277;&#49324;/01.%20&#51204;&#44592;&#49444;&#48708;/12.%20&#51204;&#44592;&#45236;&#50669;&#49436;/(&#50696;&#45257;&#49444;&#48708;)&#49444;&#44228;&#49436;-09032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Behappy\sp02c121\&#51116;&#51221;&#53804;&#50997;&#51088;&#49900;&#51032;\9&#50900;24&#51068;\&#45236;&#50669;&#48143;&#44277;&#51221;(9&#50900;22&#51068;)_re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52397;&#45812;&#51665;%20work/&#44277;&#49324;&#44288;&#47144;/&#46041;&#51216;&#46041;&#48372;&#46020;&#54252;&#51109;&#44277;&#49324;.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49324;&#50857;&#51088;109\c\My%20Documents\&#49444;&#44228;&#49436;\&#44608;&#55148;&#49688;\MSOFFICE\HEXCEL\&#49892;&#54665;\&#49328;&#52636;&#44540;&#44144;.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Server\&#51089;&#50629;&#51473;\My%20Documents\&#51060;&#52380;\&#44036;&#51060;&#49345;&#49688;&#46020;\99&#45380;&#46020;\&#45453;&#52492;&#45236;&#50669;(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51312;&#49548;&#55148;\&#44277;&#50976;&#54633;&#49884;&#45796;\Hansy\4&#48372;&#49457;STP\&#49892;&#49884;&#54801;&#50557;\&#53440;&#49324;&#50629;\PT%20STP%20JM(103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49457;&#51652;4\C\My%20Documents\&#51228;&#51452;&#50724;&#46972;\&#49345;&#49688;\&#44277;&#44592;&#48320;&#49892;&#49688;&#47049;&#49328;&#52636;-&#48176;&#49688;.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KIM/ILWIDAG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51060;&#50976;&#52285;\&#54532;&#47196;&#51229;&#53944;\2009\1.%20&#51109;&#49457;&#44400;%20&#44032;&#52629;&#48516;&#45544;\1.%20&#54665;&#51221;(&#44228;&#50557;)&#44288;&#47144;\&#44228;&#50557;&#44288;&#47144;\&#44592;&#51316;\&#51109;&#49457;&#44400;%20&#52629;&#49328;&#54224;&#49688;%20&#44592;&#48376;%20&#48143;%20&#49892;&#49884;&#49444;&#44228;%20&#49444;&#44228;&#45236;&#50669;&#49436;08112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MSOFFICE\EXCEL\INVEST\&#51204;&#49328;&#54868;\BRIEFING\INVEST\&#44228;&#54925;\MSOFFICE\EXCEL\INVEST\&#44228;&#54925;\&#51109;&#44592;&#53804;&#51088;.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Server\2005\&#48149;&#51652;&#54840;\&#51020;&#50516;&#52376;&#47532;&#51109;\&#50896;&#44032;&#44228;&#49328;\2002-11(&#48320;&#44221;)\&#54224;&#44592;&#47932;&#52376;&#4753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WFHS107\&#44608;&#48124;&#49453;\98&#48512;&#49436;~1\h\&#51473;&#51109;&#48708;&#44277;&#50976;\My%20Documents\Book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9328;&#50629;&#47196;\My%20Documents\2002&#45236;&#50669;&#49436;\&#48177;&#49437;&#52488;&#51473;\&#48177;&#49437;&#52488;&#46321;&#54617;&#44368;&#51312;&#44221;&#45236;&#50669;&#49436;.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20000356\&#53804;&#52272;&#50857;&#45236;&#50669;\osk-&#53664;&#47785;&#44592;&#49696;&#48512;\06&#53664;&#47785;\01&#44204;&#51201;\07&#49688;&#51088;&#50896;&#44277;&#49324;\02&#54620;&#53444;&#44053;&#45840;&#44148;&#49444;&#44277;&#49324;(&#53556;&#53412;)-&#44592;&#48376;&#49444;&#44228;\&#49444;&#44228;&#45236;&#50669;\&#49444;&#44228;&#45236;&#50669;(&#52572;&#51333;)\&#51204;&#44592;&#53685;&#49888;&#45236;&#50669;&#49436;\&#51204;&#44592;\pjt-2002\&#54217;&#54868;&#51032;&#45840;\&#50696;&#49328;&#49436;(&#51068;&#50948;&#45824;&#44032;,&#45840;)\&#49444;&#44228;&#48320;&#44221;(&#44397;&#51088;)\&#44397;&#51088;&#48320;&#44221;&#53685;&#49888;\13&#5226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44428;&#55148;&#50689;\D\KANG\HWP\HWP\DF98513\My%20Documents\esco.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2004&#49444;&#44228;&#45800;&#4403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45236;&#50669;&#51089;&#50629;/&#51221;&#51088;&#51648;&#44396;/&#45236;&#50669;&#49436;/&#51221;&#51088;&#51648;&#44396;/&#45236;&#50669;(~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hkim\d\LOTUS\9703H\IL-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47592;&#54848;\DATAROOM\CO-RELA\MANHOLE\&#50724;&#49688;&#48155;~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44608;&#50857;&#54984;\&#50689;&#46020;&#54616;&#49688;&#52376;&#47532;\WINDOWS\TEMP\&#51452;&#46405;AP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50672;&#51652;&#51452;\2004&#45380;&#46020;\&#50948;&#54805;&#50868;\XLSDAT\IPC&#44368;&#47049;\ipc&#49688;&#47049;\&#51060;&#52824;2&#44368;\HONG-LIK\DOHWA0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102.1.20.45/Documents%20and%20Settings/&#44608;&#44221;&#47000;/My%20Documents/My%20Received%20Files/&#50689;&#50900;/&#51068;&#50948;&#45824;&#4403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Project\03-Project\&#54616;&#52380;&#51221;&#48708;\&#54805;%20%20%20&#49328;%20%20%20&#44053;\&#54805;&#49328;&#44053;(0302)\&#54805;&#49328;&#44053;(&#44397;&#44032;&#54616;&#52380;)\&#51228;3&#50504;%20&#44552;&#44053;&#50976;&#50669;&#50836;&#50984;&#44284;&#48152;&#48320;&#52380;&#50836;&#50984;&#51201;&#50857;\&#54616;&#47448;-&#54889;&#4405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4869;&#54253;&#485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51060;&#51333;&#47749;\&#52380;&#50504;&#52397;&#49688;&#53469;&#51648;\&#51060;&#51333;&#49688;\&#44592;&#53440;\&#49444;&#44228;\2002&#51068;&#50948;&#45824;&#4403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CIVIL\EXCLE\DAT\&#44256;&#50577;&#44288;&#51116;.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HNCDOC\&#50504;&#46041;-&#50689;&#5145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hhuh\project\MSOFFICE\HEXCEL\&#51204;&#52384;\&#51613;&#49328;&#48320;&#4422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48149;&#49464;&#51652;\C\My%20Documents\97&#48372;&#50756;\&#44396;&#52380;\&#44396;&#52380;&#52380;&#4604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dmj\c\WINDOWS\EXCEL\KIM.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Jhpark\dwg\9705K\HWP(&#52572;&#51333;)\9705K.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50517;&#49569;&#44288;&#47196;\PIP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G:\Project\&#49548;&#44033;\&#44608;&#54644;&#49836;&#47084;&#51648;\&#44277;&#44592;&#47924;&#49884;(&#44608;&#52380;).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Leechanho\&#51060;&#52268;&#54840;%20&#44277;&#50976;&#47928;&#49436;\PROJECT\project\&#46041;&#45824;&#47928;&#44396;\&#50868;&#50689;&#48708;%20&#48143;%20&#51116;&#47924;&#47784;&#45944;\&#46041;&#45824;&#47928;&#54224;&#44592;&#47932;FM03111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F:\&#49444;&#44228;&#50629;&#47924;\&#54217;&#52285;&#44400;\&#51652;&#48512;\&#48373;&#4932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51060;&#49345;&#54984;\&#51069;&#44592;&#50416;&#44592;\&#52380;&#47532;&#50504;\Chol2000\DOWN\&#46972;&#47704;&#53664;&#44277;.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44608;&#50857;&#44592;\&#50641;&#49472;\GUMI4B2\&#51077;&#52272;&#45236;&#50669;\&#52380;&#50504;-~1\&#52380;&#50504;F.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51088;&#50976;&#51648;&#45824;\YSY\BUHA\&#51064;&#50896;&#50868;&#5085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Leechanho\&#51060;&#52268;&#54840;%20&#44277;&#50976;&#47928;&#49436;\Documents%20and%20Settings\&#44608;%20&#48120;&#49440;\My%20Documents\Sunny\2006\&#51201;&#44201;&#49457;\&#46020;&#54616;_&#45909;&#44228;\&#50577;&#51452;&#46041;&#49436;&#46020;&#47196;_FM_VFM_041106_v32\&#50577;&#51452;&#46041;&#49436;&#46020;&#47196;_FM_VFM_041106_v3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Kjb.dr\d\1&#52397;&#49328;&#47732;\&#49688;&#47049;\CIVIL\EXCLE\DAT\&#44256;&#50577;&#44288;&#5111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A:\1&#52397;&#49328;&#47732;\&#49688;&#47049;\CIVIL\EXCLE\DAT\&#44256;&#50577;&#44288;&#51116;.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52572;&#48337;&#47197;\C\Temp\97GD0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User128\c\harley\excel\&#46020;&#47196;\&#45909;&#54217;-&#55121;&#49437;\&#49324;&#50629;2000excell\E&#44397;&#51648;&#46020;\&#47928;&#44305;&#52397;&#52380;\2000year\&#52397;&#52380;&#44396;&#44036;\&#52397;&#52380;&#45909;&#54217;&#44036;\2000&#52397;&#52380;-&#45909;&#54217;&#48156;&#51452;&#54252;&#51109;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MSOFFICE\HEXCEL\INVEST\96&#49892;&#51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mail.ulsan21.net/mail/attachfile_down3.tsp/data/PP,PQ/&#49328;&#50629;&#45800;&#51648;/&#52380;&#50504;&#49328;&#50629;&#45800;&#51648;/&#45236;&#50669;&#49436;/&#50640;&#45320;&#51648;&#45236;&#5066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eechanho\&#51060;&#52268;&#54840;%20&#44277;&#50976;&#47928;&#49436;\&#49324;&#52380;&#49548;&#44033;&#48124;&#44036;&#53804;&#51088;&#49324;&#50629;\&#49324;&#52380;&#48124;&#51088;&#44160;&#53664;\&#49368;&#54540;\&#49457;&#44284;&#54408;\PSC_12200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Documents%20and%20Settings/TG/My%20Documents/&#49444;&#44228;&#51088;&#47308;/&#49836;&#47084;&#51648;/&#50857;&#51064;&#49836;&#47084;&#51648;/PROJECT/OPO/WORK/MONEY/1201/ABB/SEBANG/INCHON/ELEC/DATA.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Notebook2\&#49444;&#44228;.&#50689;&#50629;2004\ABB\SEBANG\INCHON\ELEC\DATA.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S3\&#50896;&#44264;&#51648;&#44396;(90\project2002\SMMIAR\&#52280;&#44256;&#49688;&#47049;\&#53664;&#44277;(1&#44277;&#44396;).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J:\My%20Documents\&#51453;&#44228;02ES\8&#50900;14&#51068;\&#50696;&#51221;&#44277;&#51221;&#52509;&#4429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1217;&#49549;&#46020;&#47196;.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45432;&#51068;&#54872;\&#48155;&#45716;&#44275;\&#44608;&#51333;&#54840;\&#45824;&#51200;\&#46020;&#54637;&#51648;&#44396;\&#45800;&#4403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49552;&#47749;&#55148;\&#51068;&#44144;&#47532;&#54801;&#51312;\project2002\&#54616;&#49688;&#46020;\&#44053;&#52492;STP\&#44228;&#51109;&#51088;&#47308;\&#49884;&#48169;&#49436;\IO.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F:\WINDOWS\TEMP\98-102\xls\GUJI-DG.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49444;&#44228;&#51089;&#50629;&#51473;\09-00(&#49888;&#47161;&#54868;&#49328;&#54616;&#49688;&#52376;&#47532;&#51109;)\3.%20&#44204;&#51201;&#49436;\WINDOWS\Local%20Settings\Temporary%20Internet%20Files\Content.IE5\O1QV4PYF\&#44204;&#51201;FORM(&#50672;&#45824;&#49352;&#48337;&#50896;)(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50976;&#51076;&#46020;\&#50976;&#51076;&#46020;\&#49324;&#50629;&#48708;\&#50689;&#49328;&#44053;4\&#51116;&#47308;&#53664;&#51656;(&#48372;&#50756;).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51204;&#44592;&#49328;&#52636;&#44540;&#4414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44608;&#51025;&#46024;\&#44608;&#51025;&#46024;\MSOFFICE\EXCELL\&#44148;&#54868;ENG\ansung\new\ELE-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My%20Douments\My%20Documents\2001&#45380;&#54260;&#45908;\&#44552;&#44053;&#51648;&#48512;\&#50885;&#54252;&#51648;&#44396;\&#44228;&#50557;&#45236;&#50669;&#54260;&#45908;\2001&#50885;&#54252;&#48372;&#50756;(&#47932;&#47049;&#48372;&#50756;-2)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9267072\my%20documents\WINDOWS\TEMP\4.&#50976;&#52392;-&#51452;&#50836;&#53804;&#51088;&#45236;&#50669;(1&#50613;&#51060;&#49345;).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Hinkil\&#52572;&#51333;\&#51089;&#50629;&#48169;\&#52384;&#46020;&#52397;\&#54252;&#54637;~&#49340;&#52377;\&#44592;&#48376;&#49444;&#44228;\&#45236;&#50669;&#49436;\&#44608;&#48337;&#50689;\&#54616;&#46020;&#44553;&#48320;&#44221;&#45236;&#50669;&#49436;\0001.&#48320;&#44221;&#48143;&#44201;&#51201;&#51473;&#51088;&#47308;\12.&#51076;&#49884;&#49849;&#44053;&#51109;\01.5.8%20&#51076;&#49884;&#49849;&#44053;&#5110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Oh3\project\Documents%20and%20Settings\&#51221;&#44592;&#50857;&#45784;\&#48148;&#53461;%20&#54868;&#47732;\&#44368;&#53685;&#44277;&#45800;\&#49548;&#4816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50980;&#53468;&#49437;\&#50980;&#53468;&#49437;&#51032;%20C\&#44592;&#51109;&#46020;&#49440;&#44288;&#51204;&#44592;\&#49892;&#49884;&#49444;&#44228;\CAL\POWER&amp;TEL\&#44148;&#52629;&#51204;&#44592;-ko\P-Iso\Calc-St2\ILLU.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51060;_&#48124;_&#50857;\&#51089;&#50629;&#48169;\20030210&#51473;&#50521;&#49440;&#44396;&#46164;&#51204;&#52384;&#48320;&#51204;&#49548;&#50808;3&#44060;&#49548;\&#48320;&#51204;&#49444;&#48708;\&#45236;&#50669;&#49436;\&#50577;&#54217;&#51665;&#50976;&#51221;&#45800;&#44032;&#4943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51204;&#48513;&#44592;&#44228;\HIH\2001&#45380;&#49444;&#44228;\&#51648;&#48512;&#51648;&#50896;\&#49888;&#50900;&#51648;&#44396;\&#49688;&#51473;250&#934;\NEWJONG\KSY1\&#50900;&#50556;&#45800;&#4403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44285;&#45824;&#54872;xp\&#45909;&#49548;~&#50857;&#47928;\project\&#51060;&#47928;&#50857;&#44284;&#51109;&#45784;\&#51089;&#50629;&#49892;\&#44221;&#48512;&#49440;\2&#44277;&#44396;&#48156;&#51452;&#49436;\&#45800;&#44032;&#49328;&#52636;&#49436;\&#45800;&#44032;&#49328;&#52636;&#49436;(&#49457;&#44284;&#47932;).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51060;_&#48124;_&#50857;\&#51089;&#50629;&#48169;\&#45800;&#44032;&#49328;&#52636;&#49436;\&#51088;&#47308;&#49892;\&#48149;&#54805;&#49688;\&#45236;&#50669;&#51105;&#50629;&#49892;\&#51473;&#50521;&#49440;(&#52397;&#47049;&#47532;-&#45909;&#49548;)\&#51473;&#50521;&#49440;&#45236;&#50669;&#49436;.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44608;&#49345;&#50864;\&#54028;&#51452;&#49884;&#49345;&#49688;&#46020;\&#44608;&#49345;&#50864;JOB\DOWN&#47700;&#51068;\&#48128;&#50577;&#45236;&#5066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44608;&#54812;&#50689;pc\&#47196;&#52972;%20&#46356;&#49828;&#53356;%20(E)\&#44608;&#49345;&#50864;\&#54028;&#51452;&#49884;&#49345;&#49688;&#46020;\&#44608;&#49345;&#50864;JOB\DOWN&#47700;&#51068;\&#48128;&#50577;&#45236;&#5066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A:\&#52832;&#44257;3\&#48516;&#45817;&#51204;&#4459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My%20Documents/&#51077;&#52272;&#44204;&#51201;/2000&#45380;/&#49345;&#54616;&#49688;&#46020;/&#54077;&#49457;/&#49444;&#44228;&#49436;(&#44592;&#44228;)/&#46020;&#44553;/&#54077;&#49457;&#45236;&#50669;-&#46020;&#44553;.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51312;&#49688;&#49888;\00-&#50896;&#44032;&#44228;&#49328;\&#51221;&#48337;&#52268;\&#50896;&#44032;&#50857;\USQ\01&#45380;\&#45432;&#47924;&#48708;.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down/&#53664;&#47785;%20&#52769;&#47049;%20&#48143;%20&#53664;&#51656;&#51312;&#49324;.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J:\KBS\EXCEL-DA\YANG\&#48516;&#45817;&#51204;&#4459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47448;&#54868;&#49689;\&#47196;&#52972;%20&#46356;&#49828;&#53356;%20(E)\My%20Documents\2001&#45380;&#46020;\&#51228;&#51312;2001\E01009%20&#44221;&#45824;&#52824;&#45824;&#49444;&#48708;&#51088;&#46041;&#51228;&#50612;&#49884;&#49828;&#53596;.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48149;&#51652;&#54840;\&#44608;&#54252;\&#48149;&#51652;&#54840;\&#44608;&#54252;\&#49688;&#47049;\&#49688;&#47049;&#49328;&#52636;\&#48177;&#49324;\&#47592;&#54848;&#4427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HK21887\1129&#49892;&#49884;\My%20Documents\&#44204;&#51201;&#49436;\Project\&#49688;&#50896;&#48124;&#51088;&#50669;&#49324;\&#49688;&#50896;&#48124;&#51088;&#50669;&#49324;&#44204;&#51201;&#49436;.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Jwkwon\usbhdd%20(f)\PJT(&#51652;&#54665;)\05%20&#50521;&#49457;\02%20&#50521;&#49457;&#51228;%202&#52376;&#47532;&#51109;\04%20&#45236;&#50669;&#49436;\&#54620;&#51204;&#49688;&#53441;&#48708;%20&#44228;&#49328;&#44540;&#44144;(2003010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50724;&#54868;&#49437;\&#44277;&#51676;&#48169;\NETWORK\RBSLAB.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51060;_&#48124;_&#50857;\&#51089;&#50629;&#48169;\WINDOWS\&#48148;&#53461;%20&#54868;&#47732;\&#50416;&#44592;&#48169;\email\&#44536;&#47088;&#51667;\&#50896;&#44032;&#49328;&#52637;&#44540;&#44144;.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ystem34\&#51652;&#44368;&#45453;&#44277;&#45800;&#51648;\WINDOWS\TEMP\_hztmp_\&#49688;&#47049;\&#46972;&#47704;&#44368;&#54252;&#5110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51452;&#50689;&#49828;\D\&#51116;&#50857;&#51089;&#50629;&#49892;\2000&#54616;&#48152;&#44592;\&#49888;&#50504;&#54616;&#51032;&#45909;&#48393;\&#52572;&#51333;&#45225;&#54408;\&#51652;&#51676;&#52572;&#51333;\99\&#46021;&#47549;\Chol98\DOWN\KKK.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51228;2&#50668;&#47049;&#44368;\&#50641;&#49472;\&#49444;&#44228;.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My%20Documents\&#44032;&#48169;&#51060;&#48169;\&#54924;&#44288;\&#50696;&#51452;&#47928;&#54868;&#50696;&#49696;\&#49340;&#49324;&#44204;&#51201;&#49436;.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WFER302\&#44053;&#49437;&#54732;\YSY\BUHA\&#51064;&#50896;&#50868;&#5085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ystem28\&#52488;&#47049;&#51648;&#44396;\WINDOWS\TEMP\_hztmp_\&#49688;&#47049;\&#46972;&#47704;&#44368;&#54252;&#511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J:\TEAM-5\WINDOWS\&#48148;&#53461;%20&#54868;&#47732;\dacom\&#51652;&#52380;~&#51613;&#54217;\&#51652;&#52380;,&#51613;&#54217;(9.3).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9661483\c\TEMP\LHI\SB\&#48139;&#49496;&#48324;.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P:\DONG\&#51204;&#44592;\&#50896;&#44032;&#51665;&#44228;.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Jhhuh\project\My%20Documentsm\97\97&#49444;&#44228;\&#51312;&#52264;&#51109;&#50808;\&#51204;&#47141;&#49444;&#44228;.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HNCDOC\J-DORO\0619\&#45824;&#44396;&#50504;&#4604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Jhhuh\project\Project\&#53468;&#48177;&#49440;\hwp\&#52280;&#44256;\&#52572;&#47749;&#49437;\&#50857;&#49328;&#49548;&#54868;&#47932;\&#51068;&#50948;&#45824;&#4403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BYN\JUNKIDAN.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A:\park\&#45453;&#52492;&#50857;&#49688;&#49324;&#50629;\&#48512;&#50504;&#50577;&#49688;\HIH\BATGIBAN\&#48173;&#44592;&#48152;97.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49444;&#44228;&#45800;&#44032;\2003&#45380;\99&#49444;&#44228;&#44592;&#51456;&#45800;&#4403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h:\NALMA\kko\Nalma.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A:\MSOFFICE\EXCEL\INVEST\&#44228;&#54925;\&#52509;&#44292;.97"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45432;&#51068;&#54872;\&#48155;&#45716;&#44275;\KBS\&#51076;&#50984;&#5249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Server\&#51089;&#50629;&#51473;\&#48149;&#49457;&#50857;\&#51076;&#49884;&#48169;\&#50857;&#50669;&#48708;\&#44053;&#50896;&#48176;&#54980;.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44608;&#51452;&#50616;\9.&#44221;&#48512;&#44256;&#49549;&#46020;\LJK-LAST\&#49885;&#51116;&#51064;&#48512;"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JBH.DAT\SHEET\ETC\&#44592;&#53440;\BONG-X.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44204;&#51201;&#49892;/@2003.6.22~/0%20&#50857;&#51064;&#46041;&#48177;/1&#44277;&#44396;/&#53804;&#52272;(1&#44277;&#44396;).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Leechanho\&#51060;&#52268;&#54840;%20&#44277;&#50976;&#47928;&#49436;\WINDOWS\Temporary%20Internet%20Files\Content.IE5\SDS7858B\My%20Documents\&#54788;&#51109;&#44288;&#47532;\&#44032;&#49828;&#44277;&#44553;&#44288;&#47532;&#49548;\My%20Documents\&#46020;&#45796;&#47532;\&#51032;&#51221;&#48512;&#49569;&#49328;4&#44277;&#44396;&#48512;&#45824;&#51077;&#5227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A:\&#44277;&#50976;&#48169;\&#45224;&#51221;1&#51116;&#47308;&#44228;&#49328;&#49436;.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Server\2005\DATA1\ELEC\&#49688;&#46020;&#48512;\&#49324;&#46041;&#54637;\EXCEL\CAP(2)\&#45224;&#49688;&#49688;&#47049;&#49328;&#52636;.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kobis2.kbs.co.kr:70/2002/&#52397;&#51452;/2002&#52397;&#51452;/&#51228;&#51089;&#49884;&#49444;/&#45236;&#50669;&#49436;/&#44396;&#47588;&#44288;&#47144;/&#49352;%20&#54260;&#45908;/My%20Documents/&#51109;&#48708;/'97A&#51109;&#48708;.XLW"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50976;&#49849;&#54872;\lproject\My%20Documents\K-PRO\S%20O%20C\&#44032;&#45909;&#45824;&#44368;\&#50696;&#48708;&#48516;&#49437;\Preassess.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49888;&#54868;\&#44032;&#54217;&#51648;&#44396;\&#46020;&#47732;\&#44256;&#52285;&#51200;&#49688;&#51648;\&#44277;&#49324;&#48708;&#52509;&#44292;\&#44032;&#54217;&#44277;&#49324;&#48708;.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Sunwoo6\DAT%20(F)\kcs\SANGSA3\WONBE\&#51076;&#50984;&#5249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49444;&#44228;\&#50896;&#45817;&#44060;&#48372;&#49688;\WD\&#48393;&#50516;&#48320;&#44221;\9909&#48393;&#50516;.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105.19.10.2:8880/servlet/&#51648;&#45432;/2003/&#51032;&#51221;&#48512;&#49884;/&#51032;&#51221;&#48512;%20%20&#49345;&#54616;&#49688;&#46020;%20&#49444;&#44228;&#45236;&#50669;&#49436;_1.2.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54632;&#49688;&#50672;&#49845;.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44608;&#50689;&#54872;\&#49444;&#44228;\My%20Documents\&#51648;&#44552;&#52824;&#45716;&#4414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SHNOH2\&#51453;&#47548;\WINDOWS\TEMP\_hztmp_\&#44032;&#51256;&#44032;&#49800;\&#12615;&#12615;&#51648;&#44396;%20&#46020;&#49884;&#44060;&#48156;&#49324;&#50629;.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50976;&#48120;\&#49436;&#47448;&#8544;\&#44160;&#49324;&#50896;(&#44053;&#45224;)\&#49444;&#44228;+&#44592;&#49457;(1&#54924;)\&#44053;&#45224;2001&#49444;&#44228;&#48320;&#44221;.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54644;&#44400;APT.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A:\&#52572;&#47749;&#49437;\&#50857;&#49328;&#49548;&#54868;&#47932;\&#51068;&#50948;&#45824;&#4403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2005-pro/01-&#51312;&#44221;&#48512;/02-&#49888;&#51116;&#49373;&#50640;&#45320;&#51648;pp/09-&#50808;&#51452;&#44288;&#47144;/&#49368;&#54540;/&#48156;&#51452;&#49436;&#47448;/02&#44592;&#53440;&#44277;&#49324;/&#53664;&#47785;&#44592;&#51456;-&#52397;&#45812;/&#50868;&#51204;&#47732;&#54728;&#49884;&#54744;&#51109;/My%20Documents/&#46041;&#48156;&#51452;.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http://kobis2.kbs.co.kr:70/Kyobo/Mail/20030502/2002/&#52397;&#51452;/2002&#52397;&#51452;/&#51228;&#51089;&#49884;&#49444;/&#45236;&#50669;&#49436;/&#44396;&#47588;&#44288;&#47144;/&#49352;%20&#54260;&#45908;/My%20Documents/&#51109;&#48708;/'97A&#51109;&#48708;.XLW"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dwg/~~~2004&#45380;&#46020;/~~&#44592;&#53440;%20&#44032;&#47196;&#46321;%20&#44288;&#47144;(em)/EMA08016-&#46020;&#44228;~&#52488;&#51221;&#44036;%20&#50864;&#54924;&#46020;&#47196;(&#51473;&#47196;1-44&#54840;&#49440;)&#44032;&#47196;&#46321;%20&#49444;&#52824;&#44277;&#49324;(&#50976;&#51652;&#49324;)_081119/1.&#51204;&#44592;&#49444;&#48708;/2.&#51204;&#44592;&#45236;&#50669;&#49436;/(&#46020;&#44228;~&#52488;&#51221;&#44036;%20&#44032;&#47196;&#46321;)&#49444;&#44228;&#49436;_081223.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post/&#49688;&#47049;(new)/YOUNGDOC/CIVIL/EXCLE/DAT/&#44288;&#51116;&#47308;.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51060;_&#48124;_&#50857;\&#51089;&#50629;&#48169;\&#51060;&#47532;&#51452;&#49464;&#50668;\&#44221;&#51204;&#49440;&#44305;&#53685;&#49888;\&#48512;&#49328;&#44305;&#53685;&#49888;&#45236;&#50669;&#49436;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44608;&#51452;&#50616;\9.&#44221;&#48512;&#44256;&#49549;&#46020;\LJK-EX\&#53664;&#47785;&#51068;&#50948;.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KHS\&#54617;&#44368;&#48324;\&#47564;&#45909;&#44256;\&#53685;&#49888;&#45236;&#50669;&#49436;(&#52488;.&#51473;.&#44256;.99.11)&#48376;&#52397;&#50857;.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54861;&#52384;&#51060;&#54028;&#51068;/&#44277;&#49324;/&#44592;&#44204;&#51201;/&#46020;&#47196;/&#44404;&#54252;&#44368;/&#49892;&#54665;/&#44204;&#51201;/FCM&#48143;FSM&#44032;&#49444;&#47932;.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49888;&#52384;\D%20&#51089;&#50629;\My%20Documents\&#44032;&#48169;&#51060;&#48169;\&#44256;&#46321;&#54617;&#44368;\&#45432;&#51008;&#44256;&#46321;\&#45432;&#51008;&#53440;&#44204;.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http://192.9.200.4:8080/&#51068;&#49328;(cho).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F:\&#49444;&#44228;&#50629;&#47924;\&#54217;&#52285;&#44400;\&#51652;&#48512;\&#47928;&#44221;&#44032;&#51008;&#44592;&#44228;&#45236;&#50669;.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A:\data\&#44400;&#54252;\DATA\XLS\DONGA3.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J:\DATA1\ELEC\&#49688;&#46020;&#48512;\&#49324;&#46041;&#54637;\EXCEL\CAP(2)\&#45224;&#49688;&#49688;&#47049;&#49328;&#52636;.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44608;&#51452;&#50616;\9.&#44221;&#48512;&#44256;&#49549;&#46020;\LJK-LAST\TOWER\&#44592;&#45392;&#53457;.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49552;&#47749;&#55148;\&#51068;&#44144;&#47532;&#54801;&#51312;\DATA\EXCEL\&#51077;&#52272;&#44204;&#51201;\98&#44204;&#51201;&#51060;&#47141;\&#48512;&#49328;&#49888;&#54637;\&#53804;&#52272;&#45236;&#50669;\DONG-0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My%20Documents\&#48512;&#49328;&#44305;&#50669;&#49884;\&#49345;&#49688;&#46020;\&#48376;&#48512;\&#44553;&#49688;&#48512;\&#47784;&#46972;&#48176;&#49688;&#51648;\My%20Documents\&#48512;&#49328;&#44305;&#50669;&#49884;\&#49345;&#49688;&#46020;\&#48376;&#48512;\&#48152;&#49569;&#48176;&#49688;&#51648;\My%20Documents(2)\&#44608;&#54644;&#45453;&#51648;\&#44204;&#51201;e\&#49688;&#48176;&#51204;&#50696;&#49328;&#49436;(E).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50689;&#50629;&#48512;/My%20Document/&#44204;&#51201;&#49436;/&#44221;&#55148;&#45824;%20&#44204;&#51201;/Work/2001&#45380;%20&#50689;&#50629;&#49444;&#44228;&#51077;&#49688;&#51088;&#47308;/&#49688;&#46020;&#44592;&#49696;&#50672;&#44396;&#49548;/&#45236;&#50669;&#49436;/&#44221;&#48512;2&#48373;&#49440;%20&#52380;&#50504;&#51076;&#49884;&#50669;&#49324;(&#44032;&#44201;&#49328;&#52636;&#45236;&#50669;&#49436;).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A:\My%20Documents\&#50641;&#49472;&#51088;&#47308;\&#52397;&#54616;&#51648;&#44396;\&#45453;&#52492;&#50857;&#49688;\&#45432;&#52492;&#51648;&#44396;(&#52712;&#49688;)\&#45432;&#52492;(98.3&#52712;&#49688;).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A:\MSOFFICE\Excel\DATA1\DD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Jhhuh\project\My%20Documentsm\99\99&#49444;&#44228;\&#44277;&#51221;&#48324;\&#44032;&#44277;&#52992;&#51060;&#48660;&#49888;&#49444;(&#53552;&#45328;).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44608;&#51221;&#49692;\&#45936;&#51060;&#53440;\&#45936;&#51060;&#53440;\&#51648;&#50532;&#51648;\1,2,3,4&#54840;&#49440;\&#44036;&#51648;.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User102\c\My%20Documents\&#50857;&#50516;&#52488;&#46321;&#54617;&#44368;\&#54028;&#51452;&#45209;&#52272;.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50689;&#49436;&#45768;\E\My%20Documents\EXCEL\SEO\&#44221;&#51032;&#49440;(&#50857;&#49328;~&#47928;&#49328;&#44036;)\&#51076;&#49884;&#48176;&#51204;\&#51076;&#49884;&#48176;&#51204;&#45236;&#50669;.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Leechanho\&#51060;&#52268;&#54840;%20&#44277;&#50976;&#47928;&#49436;\&#48124;&#44036;&#53804;&#51088;&#49324;&#50629;\&#49324;&#50629;&#48324;&#51088;&#47308;\&#54616;&#49688;\HS-P\&#54801;&#49345;&#45824;&#49345;&#51088;&#51648;&#51221;&#51204;(040329)\&#49324;&#50629;&#44228;&#54925;&#49436;(&#52572;&#51333;,CD&#51089;&#49457;)\CD-1\&#50868;&#50689;&#44288;&#47532;&#48708;&#49328;&#52636;&#45236;&#50669;(&#51221;&#48512;&#51228;&#52636;&#50857;)\&#54868;&#49692;&#54616;&#49688;&#52376;&#47532;&#51109;(&#52572;&#51333;)-&#45236;&#48512;&#48516;&#49437;&#50857;-(20030425).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J:\&#50976;&#47161;&#49324;&#4528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9661483\my%20documents\WINDOWS\TEMP\&#50672;&#44396;&#44060;&#48156;&#48708;.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Jhhuh\project\My%20Documentsm\99\99&#49444;&#44228;\&#44277;&#51221;&#48324;\&#44060;&#54224;&#44592;&#44060;&#49888;.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9661483\c\WINDOWS\TEMP\WINDOWS\TEMP\&#44608;&#54840;&#53468;\MAL\PRJ&#50696;&#49328;.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48149;&#54805;&#50865;\&#52285;&#50896;&#46020;&#49884;&#44060;&#48156;\&#49352;%20&#54260;&#45908;\&#50504;&#46041;&#54840;&#44288;&#44305;&#51648;\&#44277;&#45800;.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Startup" Target="&#44221;&#49328;&#44288;&#44144;&#51221;&#48708;/&#54616;&#49688;/&#44221;&#49328;&#51221;&#48708;/&#44592;&#48376;&#44228;&#54925;/&#48372;&#44256;&#49436;/&#44160;&#49688;&#54980;/&#44277;&#49324;&#48708;&#49328;&#52636;&#44540;&#44144;.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0.%20DB-Project/2.%202010&#45380;%20&#51652;&#54665;&#50629;&#47924;/5.%20&#54644;&#50808;&#49324;&#50629;-&#51064;&#46020;&#45348;&#49884;&#50500;(Kambang)/&#49324;&#50629;&#48512;&#51648;&#45236;%20&#44592;&#48152;&#49884;&#49444;%20&#44592;&#48376;&#44228;&#54925;.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Jhhuh\project\CAD\WORK\RAIL\JANGHANG\EXCEL\&#47588;&#44257;&#50669;&#4932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49436;&#44221;&#50896;\D\My%20Documents\Excel\&#54840;&#45224;&#49440;%20&#45236;&#50669;(&#44540;&#51221;)\2&#44277;&#44396;(&#54889;&#46321;~&#52380;&#50896;)\&#51061;&#49328;SS\&#51204;&#47141;\&#50868;&#48152;&#48708;(&#51061;&#49328;SS)-&#51204;&#47141;.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49552;&#47749;&#55148;\&#51068;&#44144;&#47532;&#54801;&#51312;\WINDOWS\TEMP\&#45236;&#50669;&#49436;(&#51649;&#50689;&#48708;).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45236;&#50669;&#49436;(&#52572;&#51333;).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WINDOWS\&#48148;&#53461;%20&#54868;&#47732;\&#49324;&#52380;&#49884;\My%20Documents(2)\&#44608;&#54644;&#45236;&#44396;\&#44204;&#51201;e\&#49688;&#48176;&#51204;&#50696;&#49328;&#49436;(E).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B:\KOR2\&#49884;&#54868;&#51088;&#47308;\&#51077;&#52636;&#44552;&#54364;.XLS" TargetMode="External"/></Relationships>
</file>

<file path=xl/externalLinks/_rels/externalLink278.xml.rels><?xml version="1.0" encoding="UTF-8" standalone="yes"?>
<Relationships xmlns="http://schemas.openxmlformats.org/package/2006/relationships"><Relationship Id="rId1" Type="http://schemas.microsoft.com/office/2006/relationships/xlExternalLinkPath/xlStartup" Target="6-6&#44277;&#44396;&#44032;&#47196;&#46321;/&#47560;&#54252;&#44396;/&#54633;&#51221;&#47196;&#45236;&#50669;&#49436;(&#53664;&#47785;).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51060;&#49849;&#54805;\&#54200;&#51648;&#54632;\&#49352;%20&#54260;&#45908;\&#50504;&#46041;&#54840;&#44288;&#44305;&#51648;\&#44277;&#45800;.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A503_10\&#51060;&#51116;&#47749;\&#51060;&#51116;&#47749;\&#45800;&#44032;&#49328;&#52636;&#49436;\&#44592;&#53440;\&#49444;&#44228;&#48320;&#44221;&#50640;%20&#54596;&#50836;&#54620;%20&#44592;&#48376;&#50577;&#49885;.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H:\00000006__&#46041;&#54644;&#51333;&#54633;&#44592;&#49696;&#44277;&#49324;\000000_&#48149;&#51116;&#49457;&#52980;&#54504;&#53552;%20&#48177;&#50629;\2013\10.&#51452;&#54620;&#48120;&#44400;&#44592;&#51648;%20&#46020;&#46160;&#47532;&#44172;&#51060;&#53944;%20&#51076;&#49884;&#52636;&#51077;&#53685;&#51228;&#49548;%20&#49444;&#52824;&#44277;&#49324;%20&#49444;&#44228;&#50857;&#50669;\1.&#46020;&#49436;&#51089;&#50629;\1.&#51076;&#49884;&#51204;&#47141;&#51064;&#51077;%20&#48143;%20&#46020;&#46160;&#47532;&#44172;&#51060;&#53944;\8&#52264;_&#52572;&#51333;&#46020;&#49436;&#49688;&#51221;(&#52572;&#51333;%20&#51204;&#52404;CCTV&#54252;&#54632;)\1.&#51076;&#49884;&#51204;&#47141;&#51064;&#51077;\2.&#45236;&#50669;&#49436;\04.%20&#52832;&#49436;&#52712;&#51221;&#49688;&#51109;%20&#54620;&#51204;&#49688;&#53441;&#48708;.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9661483\c\WINDOWS\TEMP\WINDOWS\TEMP\INVEST\&#44228;&#54925;\&#44228;&#54925;\&#52509;&#44292;.97"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51221;&#49892;&#51109;&#45784;\C\hks\&#44592;&#51109;\&#44228;&#50557;&#44288;&#44228;\&#44592;&#51109;&#44228;&#50557;&#45236;&#50669;&#49436;.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O:\END\05014(&#46020;&#44060;&#44277;)&#45433;&#49328;&#49888;&#54637;&#47564;&#44032;&#47196;&#46321;&#49444;&#52824;\&#44032;&#47196;&#46321;&#52572;&#51333;CD&#45225;&#54408;(05.09.05)\1.1&#44277;&#44396;1&#45800;&#44228;\2.&#45236;&#50669;&#49436;\1&#44277;&#44396;1&#45800;&#44228;&#45236;&#50669;&#49436;.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49888;&#52384;\D%20&#51089;&#50629;\&#47924;&#45824;&#51109;&#52824;\My%20Documents\&#44032;&#48169;&#51060;&#48169;\&#44288;&#44553;\&#50896;&#51088;&#47141;&#50672;&#49688;&#44288;\&#53440;&#44204;&#51201;&#49436;.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49457;&#48177;&#51452;\&#45236;&#50669;&#49436;&#52572;&#51333;\&#53685;&#50689;\sky\&#49444;&#44228;&#49436;\Chol98\DOWN\&#48320;&#51204;&#49548;&#45236;&#50669;&#49436;-&#52572;&#51333;-2.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G:\&#44608;&#49345;&#51068;\&#49444;&#44228;&#49436;\&#49688;&#48393;&#47560;&#51012;%20&#54616;&#49688;&#46020;\&#49345;&#49436;\&#44592;&#52488;&#51088;&#47308;\&#51068;&#50948;.&#45800;&#44032;.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Jij\&#50616;&#50577;&#54924;&#50556;&#50724;&#49688;&#44288;&#44144;\&#45236;&#50669;\&#49345;&#49688;\&#44400;&#51109;&#44277;&#50629;&#50857;&#49688;\&#45236;&#50669;&#49436;.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49552;&#47749;&#55148;\&#51068;&#44144;&#47532;&#54801;&#51312;\TOMOK\WASTE\HAK-SW\&#51077;&#52272;&#44208;&#44284;.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2002&#53664;&#47785;(&#49692;&#49688;)\07-23&#49328;&#50629;&#47196;(&#50668;&#52380;&#44368;-7&#54840;&#44305;&#51109;)&#54869;&#51109;&#44277;&#49324;&#9679;\data\2001&#51089;&#50629;\2001&#51077;&#52272;\06-19&#45433;&#46041;-&#46020;&#45909;&#44036;&#46020;&#47196;&#44148;&#49444;&#44277;&#49324;\2001&#51089;&#50629;\2001&#51077;&#52272;\data\04-11&#49888;&#50577;&#50864;&#54924;&#46020;&#47196;&#44277;&#49324;\&#49888;&#50577;&#50864;&#54924;&#46020;&#47196;.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48149;&#51333;&#50896;/&#50857;&#49328;&#51068;&#49345;&#44160;&#49688;&#44256;%20(&#52509;&#52404;)/&#50857;&#49328;&#51068;&#49345;/&#45236;&#50669;&#49436;.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J:\TEAM-5\My%20Documents\&#54620;&#49556;&#44397;&#49324;\&#45800;&#44032;&#49328;&#52636;.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45432;&#51068;&#54872;\&#48155;&#45716;&#44275;\elework\&#51204;&#44592;&#45800;&#44032;\&#51204;&#44592;&#51088;&#51116;.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9267072\my%20documents\My%20Documents\&#44592;&#53440;\&#48372;&#44256;&#50577;&#49885;.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51221;&#48712;\&#47196;&#52972;%20&#46356;&#49828;&#53356;%20(c)\My%20Documents\&#48176;&#54840;&#49457;\&#45236;&#50669;&#49436;\&#49888;&#45909;&#52572;&#51333;&#45236;&#50669;&#49436;\&#45236;&#50669;&#49436;(&#52509;&#44292;).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51221;&#48712;\&#47196;&#52972;%20&#46356;&#49828;&#53356;%20(c)\Program%20Files\2002plan\&#54617;&#44368;\&#50728;&#52380;&#51204;&#44592;\01.&#50728;&#52380;&#52488;(2&#47732;400)-&#49464;&#51333;\00.&#46020;&#4455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54889;&#54805;&#44540;\MY%20DOCUMENTS\UNIWIN98\DOWN\&#45817;&#51652;&#54868;&#47141;1.2&#51204;&#49440;&#44288;&#51217;&#51648;4&#52264;&#44277;&#49324;&#45236;&#50669;&#49436;(&#44049;).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44608;&#49457;&#50885;\D\&#54952;&#44305;&#44277;&#44256;-2.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PARK.SS/&#45236;&#51089;&#50629;/k.&#44277;&#51452;&#49888;&#44288;&#46041;&#51473;&#50521;&#47196;&#54869;&#51109;&#44277;&#49324;/&#45225;&#54408;/&#49444;&#44228;&#50696;&#49328;&#49436;/&#49888;&#44288;&#46041;&#51473;&#50521;&#47196;&#45236;&#50669;&#49436;.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51088;&#47308;&#48373;&#44396;\&#47928;&#49436;%2002\&#46020;&#47732;\&#54617;&#44368;\&#45824;&#54617;&#44368;\&#52852;&#51060;&#49828;&#53944;&#48372;&#49688;&#44277;&#49324;\&#44592;&#44228;\&#52572;&#51333;\&#52572;&#51333;\2&#50613;&#49688;&#51221;\&#50629;&#52404;&#44204;&#5120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51060;&#49688;&#50689;\(&#51452;)&#50976;&#54872;\EXCEL~1\&#47924;&#45824;&#44204;&#51201;\&#54217;&#50504;&#49328;&#50629;\&#52964;&#48292;&#49496;&#49468;&#53440;.XLS" TargetMode="External"/></Relationships>
</file>

<file path=xl/externalLinks/_rels/externalLink302.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44228;&#49328;&#49436;4.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44608;&#51116;&#47564;\&#44608;&#51116;&#47564;\&#51204;&#52384;\&#44277;&#49324;&#52265;&#44277;\&#44277;&#49324;&#52265;&#44277;\&#49933;&#50857;&#51204;&#52384;&#48320;&#51204;&#49548;&#50808;%209&#44060;&#49548;%20&#48320;&#51204;&#49444;&#48708;%20&#48372;&#49688;&#44277;&#49324;.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A:\My%20Documents\kwon\&#44053;&#45224;&#45824;&#47196;\kwon\&#49888;&#49324;&#46041;598,&#52397;&#45812;49-8\&#51456;&#49444;\2003&#44277;&#49324;&#44288;&#47144;\(&#51452;)&#54812;&#50689;&#44148;&#49444;\&#50976;&#48120;\&#49436;&#47448;&#8544;\&#44160;&#49324;&#50896;(&#44053;&#45224;)\&#49444;&#44228;+&#44592;&#49457;(1&#54924;)\&#44053;&#45224;2001&#49444;&#44228;&#48320;&#44221;.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A:\&#44396;&#54252;&#48176;&#49688;&#47928;.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51089;&#50629;&#48169;/&#49436;&#50872;&#49884;&#52397;/&#47785;&#46041;&#44277;&#46041;&#44396;/&#45236;&#50669;&#49436;/%23project/2003/&#49436;&#50872;&#45824;&#44277;&#50896;/0718&#52572;&#51333;/&#45236;&#50669;/&#49688;&#47049;&#49328;&#52636;3.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45824;&#51204;&#48376;&#49324;&#54868;&#51068;\&#44032;&#48169;&#51060;&#48169;(&#50641;&#49472;&#47928;&#49436;)\&#44288;&#44553;\&#46041;&#54617;&#54785;&#47749;&#44592;&#45392;&#44288;\&#44592;&#53440;\My%20Documents\&#44032;&#48169;&#51060;&#48169;\&#44592;&#53440;\&#50896;&#51088;&#47141;&#50672;&#49688;&#44288;\&#53440;&#44204;&#51201;&#49436;.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49457;&#48177;&#51452;\&#45236;&#50669;&#49436;&#52572;&#51333;\&#49373;&#49328;&#44592;&#51648;(&#47928;&#49436;)\&#45236;&#50669;&#49436;\000918-&#52572;&#51333;\&#48320;&#51204;&#49548;&#45236;&#50669;&#49436;-%233.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49457;&#48177;&#51452;\&#45236;&#50669;&#49436;&#52572;&#51333;\&#49373;&#49328;&#44592;&#51648;(&#47928;&#49436;)\&#45236;&#50669;&#49436;\000918-&#52572;&#51333;\&#48320;&#51204;&#49548;&#45236;&#50669;&#49436;-&#52572;&#51333;-2.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49457;&#48177;&#51452;\&#45236;&#50669;&#49436;&#52572;&#51333;\&#53685;&#50689;\sky\&#49444;&#44228;&#49436;\Chol98\DOWN\&#48320;&#51204;&#49548;&#45236;&#50669;&#49436;-%233.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45432;&#51068;&#54872;\&#48155;&#45716;&#44275;\&#44592;&#51204;&#49324;&#50629;&#52376;\&#51204;&#44592;&#48512;&#51088;&#47308;\&#49444;&#44228;\2004&#49444;&#44228;\&#51648;&#49324;&#49324;&#50725;\&#54861;&#48372;&#49324;&#50629;&#49548;\&#45236;&#50669;&#49436;\KCS\SONOAO5\&#51076;&#50984;&#52492;.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54861;&#52384;&#51060;&#54028;&#51068;/&#44277;&#49324;/&#44204;&#51201;&#51473;/0306&#52397;&#44228;&#52380;&#48373;&#50896;3&#44277;&#44396;/021025&#51204;&#46972;&#49440;&#45236;&#50669;_&#51088;&#51116;&#48708;&#51665;&#44228;.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dlatl\&#45824;&#51204;-1.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BODY4TEAM7\&#44053;&#44552;&#44396;\DOS\WINDOWS\TEMP\&#50896;&#44032;&#48516;&#49437;\&#49688;&#48520;&#48324;\95\&#50896;&#44032;&#53685;&#48372;.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Documents%20and%20Settings/TG/My%20Documents/&#49444;&#44228;&#51088;&#47308;/&#47588;&#47549;&#51109;&#44288;&#47144;/&#49444;&#44228;&#50696;&#49328;&#49436;/WINDOWS/&#48148;&#53461;%20&#54868;&#47732;/&#44256;&#49457;&#44400;%20&#54644;&#49345;&#47532;%20&#51068;&#50896;%20&#49437;&#49328;&#44060;&#48156;&#49324;&#50629;%20&#54872;&#44221;&#50689;&#54693;&#54217;&#44032;&#44204;&#51201;&#49436;.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45208;&#51032;%20&#50629;&#47924;&#48169;/&#51077;&#52272;&#44208;&#44284;&#49436;/hado.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51312;&#49548;&#55148;\&#44277;&#50976;&#54633;&#49884;&#45796;\project2001\&#54616;&#49688;&#46020;\&#54252;&#54637;STP\&#45236;&#50669;&#49436;\&#44204;&#51201;&#49436;\&#50857;&#50669;&#50756;&#47308;\&#52285;&#49888;\&#44552;&#54840;&#47004;&#46300;(&#44368;&#47049;)\&#45236;&#50669;&#49436;\&#54217;&#53469;&#49884;\&#49884;&#48169;\PT-01.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Sgdd605\c\HDPIC\VIEWTMP\DATA\NEW\1956&#45824;\EXCEL\&#47532;&#54252;&#53944;\&#44036;&#51217;&#51665;&#44228;.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JYPARK\Y03009_&#47924;&#50504;\000_&#44228;&#50557;&#44288;&#47144;\xls\&#44277;&#50976;\&#54620;&#50857;&#55148;\&#51089;&#50629;&#54028;&#51068;\excel\&#54616;&#49688;&#44288;&#44144;\&#44256;&#50577;&#54616;&#49688;&#44288;&#44144;\&#49444;&#44228;&#45236;&#50669;&#49436;\2&#52264;\&#45236;&#50669;&#49436;\4&#52264;\&#49444;&#44228;&#45236;&#50669;&#49436;(&#52572;&#51333;).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54620;&#50689;&#46041;\d\&#45236;&#47928;&#49436;\MY-EXL\&#51064;&#52380;%20&#44061;&#54868;&#52264;%20&#48320;&#45824;%20&#44060;&#47049;&#44277;&#49324;\&#45236;&#50669;&#49436;\&#49444;&#44228;&#49436;.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50577;&#54788;&#49457;\&#44277;&#50976;&#47928;&#49436;\&#51068;&#49328;(cho).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Dy\ks\song\SONG\&#49324;&#49345;&#44396;&#52397;\&#52572;&#51333;&#45236;~1\&#49328;&#52636;&#51312;&#49436;.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KIM/TR-R222.XLW"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Wddj502\c\office\TT\TTT\&#44592;&#48376;&#44368;&#50977;\SEO\&#44256;&#49549;&#51204;&#52384;\97&#50696;&#49328;2.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MSOFFICE/EXCEL/&#45225;&#54408;&#54788;&#54889;.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44608;&#50689;&#54872;\&#49444;&#44228;\B.2002&#45380;&#46020;\&#47749;&#50516;&#46020;&#47196;&#54869;&#54252;&#51109;&#44277;&#49324;\&#49688;&#47049;\&#52280;&#44256;\6)&#54252;&#51109;&#44277;.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48149;&#51116;&#49457;\000000&#44277;&#50976;000000\&#54532;&#47196;&#51229;&#53944;%202010\03%20&#44608;&#54252;%20&#50528;&#44592;&#48393;&#44060;&#48156;&#49324;&#50629;%20&#44592;&#48376;%20&#48143;%20&#49892;&#49884;&#49444;&#44228;\02%20&#50696;&#49328;&#49436;\00%20&#50696;&#49328;&#49436;%200817_&#52572;&#51333;\&#44049;&#51648;_&#51204;&#44592;&#50696;&#49328;&#49436;(&#50528;&#44592;&#48393;)_0817.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50976;&#51068;5\D\&#50857;&#50669;&#50756;&#47308;\&#52285;&#49888;\&#44552;&#54840;&#47004;&#46300;(&#44368;&#47049;)\&#45236;&#50669;&#49436;\&#54217;&#53469;&#49884;\&#49884;&#48169;\PT-01.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49888;&#45909;&#50577;1&#44277;&#44396;\&#44285;&#44285;&#51060;\WINDOWS\&#48148;&#53461;%20&#54868;&#47732;\GNG\9&#44277;&#44396;\&#50868;&#48152;9.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5209;&#52272;&#45236;&#50669;\&#54861;&#52380;&#51473;&#45209;&#52272;\&#49888;&#44600;&#51333;&#54633;&#48373;&#51648;&#44288;&#52509;&#44292;(&#52397;&#54788;).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49552;&#47749;&#55148;\&#51068;&#44144;&#47532;&#54801;&#51312;\MSOffice\Excel\&#44204;&#51201;&#49892;\&#48120;&#47196;&#49340;&#52377;\&#49444;&#44228;&#45236;&#50669;\&#48120;&#47196;&#49340;&#52377;.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50508;&#48148;\MY%20DOCUMENTS\My%20Documents\&#51648;&#44552;&#52824;&#45716;&#4414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54889;&#44508;&#51652;\D\&#49324;&#50629;&#47749;\&#54620;&#51333;\&#44032;&#52285;&#51221;&#49688;&#51109;\&#51204;&#44592;\&#50696;&#49328;&#49436;\4&#52264;&#50696;&#49328;\YES.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52572;&#51652;&#54840;\&#46020;&#49884;&#44228;&#54925;\&#54408;&#49480;\&#54408;&#49480;\&#54408;&#49480;(&#44060;&#51221;&#54032;).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44608;&#50689;&#44600;\&#49688;&#51656;\WINDOWS\&#48148;&#53461;%20&#54868;&#47732;\&#49324;&#52380;&#49884;\My%20Documents(2)\&#44608;&#54644;&#45453;&#51648;\&#44204;&#51201;e\&#49688;&#48176;&#51204;&#50696;&#49328;&#49436;(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My%20Documents/&#44608;&#54252;&#46020;&#47196;/&#44608;&#54252;&#53804;&#52272;.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A:\PROJECT\&#51204;&#51452;&#44036;\&#51204;&#44592;\HWP\HWP\DF98513\PROJECT\LOAD\BONGSAN\BONG\HWP\OUT\YES.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50864;&#52384;&#54840;\2004-01-07\&#48512;&#45824;&#44277;-1\&#52769;&#44396;&#44277;.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9324;&#50629;&#44288;&#47532;\MAP\&#50900;MAP&#49892;&#51201;\MAP&#47588;&#45684;&#50620;&#52572;&#51333;(2&#52264;&#44060;&#51221;).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dong%20hee\&#47924;&#52285;&#49688;&#48708;\&#47924;&#52285;&#51204;&#52404;\&#49444;&#44228;&#48320;&#44221;5&#54924;\&#44288;&#44553;&#52509;&#44292;.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44053;&#48513;&#45236;&#50669;&#49436;(&#49688;&#54644;).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51452;&#50689;&#53469;\&#45824;&#49328;&#47732;&#54616;&#49688;&#52376;\BBS\design\&#46041;&#44053;\&#46041;&#44053;&#44148;&#52629;\&#46041;&#44053;&#44148;&#52629;.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C:\Users\admin\Documents\&#51228;&#52380;%20TALK\Talk%20&#48155;&#51008;%20&#54028;&#51068;\&#51228;&#52380;&#54616;&#49688;&#52376;&#47532;&#51109;%20&#44060;&#47049;&#44277;&#49324;(&#52968;&#48288;&#51060;&#50612;)2606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총괄"/>
      <sheetName val="1지형측량"/>
      <sheetName val="총괄"/>
      <sheetName val="2급"/>
      <sheetName val="3급"/>
      <sheetName val="4급"/>
      <sheetName val="수준1급"/>
      <sheetName val="지형"/>
      <sheetName val="원가계산-토지적성"/>
      <sheetName val="2토지적성"/>
      <sheetName val="원가계산-교통"/>
      <sheetName val="3교통영향"/>
      <sheetName val="원가계산-환경"/>
      <sheetName val="4환경성검토"/>
      <sheetName val="원가계산-지구단위"/>
      <sheetName val="5지구단위개요"/>
      <sheetName val="5지구단위"/>
      <sheetName val="원가계산-문화재"/>
      <sheetName val="6문화재"/>
      <sheetName val="정부노임단가"/>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깨기"/>
      <sheetName val="Sheet1"/>
      <sheetName val="전기일위대가"/>
      <sheetName val="견적대비 견적서"/>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K1자재(3차등)"/>
      <sheetName val="중기일위대가"/>
      <sheetName val="건축내역"/>
    </sheetNames>
    <sheetDataSet>
      <sheetData sheetId="0" refreshError="1"/>
      <sheetData sheetId="1">
        <row r="1">
          <cell r="A1" t="str">
            <v>순</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2)"/>
      <sheetName val="견적(대)"/>
      <sheetName val="보수일위"/>
      <sheetName val="임률기준"/>
      <sheetName val="물가9월 (2)"/>
      <sheetName val="외자배분"/>
      <sheetName val="외자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9910( R)"/>
      <sheetName val="설비"/>
      <sheetName val="工완성공사율"/>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과조달"/>
      <sheetName val="laroux"/>
      <sheetName val="반포-봉암"/>
      <sheetName val="표지"/>
      <sheetName val="집계표"/>
      <sheetName val="변경예산안"/>
      <sheetName val="변경예산안 (2)"/>
      <sheetName val="차액보증"/>
      <sheetName val="일위대가목차"/>
      <sheetName val="기초코드"/>
      <sheetName val="조건표"/>
      <sheetName val="입찰안"/>
      <sheetName val="MAIN_TABLE"/>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제출내역 (2)"/>
      <sheetName val="입출재고현황 (2)"/>
      <sheetName val="설계개요"/>
      <sheetName val="설계"/>
      <sheetName val="BID9697"/>
      <sheetName val="경비2내역"/>
      <sheetName val="적격"/>
      <sheetName val="sw1"/>
      <sheetName val="수문보고"/>
      <sheetName val="목표세부명세"/>
      <sheetName val="보도경계블럭"/>
      <sheetName val="#REF"/>
      <sheetName val="EP0618"/>
      <sheetName val="수량산출"/>
      <sheetName val="주현(해보)"/>
      <sheetName val="주현(영광)"/>
      <sheetName val="ilch"/>
      <sheetName val="NOMUBI"/>
      <sheetName val="내역"/>
      <sheetName val="설 계"/>
      <sheetName val="Pier 3"/>
      <sheetName val="106C0300"/>
      <sheetName val="전체제잡비"/>
      <sheetName val="준검 내역서"/>
      <sheetName val="내역서"/>
      <sheetName val="SG"/>
      <sheetName val="BID"/>
      <sheetName val="터파기및재료"/>
      <sheetName val="예가표"/>
      <sheetName val="ELECTRIC"/>
      <sheetName val="CTEMCOST"/>
      <sheetName val="SCHEDULE"/>
      <sheetName val="6PILE  (돌출)"/>
      <sheetName val="INPUT"/>
      <sheetName val="교각계산"/>
      <sheetName val="4.2.1 마루높이 검토"/>
      <sheetName val="단가"/>
      <sheetName val="SLAB&quot;1&quot;"/>
      <sheetName val="ABUT수량-A1"/>
      <sheetName val="하수급견적대비"/>
      <sheetName val="일위대가표"/>
      <sheetName val="장비"/>
      <sheetName val="Sheet1"/>
      <sheetName val="횡배수관토공수량"/>
      <sheetName val="진접"/>
      <sheetName val="설치공사2"/>
      <sheetName val="날개벽"/>
      <sheetName val="기초공"/>
      <sheetName val="일반공사"/>
      <sheetName val="기둥(원형)"/>
      <sheetName val="업체별통장계좌번호"/>
      <sheetName val="내역(중앙)"/>
      <sheetName val="내역(창신)"/>
      <sheetName val="철근단면적"/>
      <sheetName val="관로토공집계표"/>
      <sheetName val="steel data sheet"/>
      <sheetName val="sort"/>
      <sheetName val="IMPEADENCE MAP 취수장"/>
      <sheetName val="EQUIPMENT -2"/>
      <sheetName val="부대공사비"/>
      <sheetName val="출력표"/>
      <sheetName val="단면 (2)"/>
      <sheetName val="소요자재"/>
      <sheetName val="현장지지물물량"/>
      <sheetName val="유림골조"/>
      <sheetName val="A-4"/>
      <sheetName val="공종별내역서(토목-1)"/>
      <sheetName val="노임단가"/>
      <sheetName val="자재단가"/>
      <sheetName val="내역서(전체)"/>
      <sheetName val="내역서 (08,07)"/>
      <sheetName val="공사비예산서(토목분)"/>
      <sheetName val="공사비집계"/>
      <sheetName val="금액내역서"/>
      <sheetName val="변경예산안_(2)"/>
      <sheetName val="1. 설계조건 2.단면가정 3. 하중계산"/>
      <sheetName val="DATA 입력란"/>
      <sheetName val="용산3(영광)"/>
      <sheetName val="예정(3)"/>
      <sheetName val="견적서"/>
      <sheetName val="입찰"/>
      <sheetName val="현경"/>
      <sheetName val="Sheet6"/>
      <sheetName val="일위(토목)"/>
      <sheetName val="노임"/>
      <sheetName val="ENE-CAL 1"/>
      <sheetName val="차선도색현황"/>
      <sheetName val="산출내역서집계표"/>
      <sheetName val="갑지"/>
      <sheetName val="건축내역"/>
      <sheetName val="전체철근집계"/>
      <sheetName val="하도급기성_(2)"/>
      <sheetName val="하도급단가산출_(2)"/>
      <sheetName val="Proposal"/>
      <sheetName val="동원(3)"/>
      <sheetName val="1.설계조건"/>
      <sheetName val="TRE TABLE"/>
      <sheetName val="DATA"/>
      <sheetName val="인건비"/>
      <sheetName val="(1)본선수량집계"/>
      <sheetName val="백호우계수"/>
      <sheetName val="01"/>
      <sheetName val="sum1 (2)"/>
      <sheetName val="연돌일위집계"/>
      <sheetName val="음료실행"/>
      <sheetName val="주형"/>
      <sheetName val="2.대외공문"/>
      <sheetName val="BQ"/>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Sheet2"/>
      <sheetName val="Sheet3"/>
      <sheetName val="원가계산갑지"/>
      <sheetName val="전(원가)"/>
      <sheetName val="전(중총)"/>
      <sheetName val="전(소총)"/>
      <sheetName val="1.1"/>
      <sheetName val="1.2"/>
      <sheetName val="1.3"/>
      <sheetName val="1.4"/>
      <sheetName val="1.5"/>
      <sheetName val="E(소총)"/>
      <sheetName val="ESCO"/>
      <sheetName val="관(소총)"/>
      <sheetName val="관급"/>
      <sheetName val="통(원가)"/>
      <sheetName val="통(총)"/>
      <sheetName val="2.1"/>
      <sheetName val="2.1(공)"/>
      <sheetName val="2.2"/>
      <sheetName val="소(원가)"/>
      <sheetName val="소(총)"/>
      <sheetName val="3.1"/>
      <sheetName val="3.2"/>
      <sheetName val="일위총괄"/>
      <sheetName val="일위대가"/>
      <sheetName val="단가산출"/>
      <sheetName val="기본공율"/>
      <sheetName val="공량산출서"/>
      <sheetName val="공.옥외"/>
      <sheetName val="laroux"/>
      <sheetName val="총집계"/>
      <sheetName val="주요기자재 집계"/>
      <sheetName val="주요기자재 산출"/>
      <sheetName val="동력접지집계"/>
      <sheetName val="동력 산출"/>
      <sheetName val="접지 산출"/>
      <sheetName val="건축전기집계"/>
      <sheetName val="조명 산출"/>
      <sheetName val="통신 산출"/>
      <sheetName val="자탐 산출"/>
      <sheetName val="계장집계"/>
      <sheetName val="계장 산출"/>
      <sheetName val="원가계산서(수탁비포함)"/>
      <sheetName val="대총괄표"/>
      <sheetName val="중총괄표"/>
      <sheetName val="소총괄표"/>
      <sheetName val="옥외전력간선"/>
      <sheetName val="전력인입및수변전"/>
      <sheetName val="옥내전력간선"/>
      <sheetName val="동력"/>
      <sheetName val="전등"/>
      <sheetName val="전열"/>
      <sheetName val="피뢰침"/>
      <sheetName val="전기TRAY"/>
      <sheetName val="소방"/>
      <sheetName val="전기수량"/>
      <sheetName val="전열및전력간선"/>
      <sheetName val="전등설비"/>
      <sheetName val="동력설비"/>
      <sheetName val="피뢰침및접지"/>
      <sheetName val="약전"/>
      <sheetName val="방송"/>
      <sheetName val="TG전력간선"/>
      <sheetName val="TG전등"/>
      <sheetName val="TG약전"/>
      <sheetName val="원가(칠곡다부)"/>
      <sheetName val="집계표"/>
      <sheetName val="다부IC내역"/>
      <sheetName val="원가(재방송)"/>
      <sheetName val="재방송"/>
      <sheetName val="다부내역"/>
      <sheetName val="읍내터널"/>
      <sheetName val="칠곡IC내역"/>
      <sheetName val="일위"/>
      <sheetName val="원가계산서"/>
      <sheetName val="단가조사서"/>
      <sheetName val="한전공사비 1공"/>
      <sheetName val="한전공사비 2공"/>
      <sheetName val="통합  내역서"/>
      <sheetName val="1공구 내역서"/>
      <sheetName val="2공구 내역서"/>
      <sheetName val="견적조건"/>
      <sheetName val="부대입찰내역"/>
      <sheetName val="삼호개발"/>
      <sheetName val="정주"/>
      <sheetName val="효동"/>
      <sheetName val="집계1"/>
      <sheetName val="집계2"/>
      <sheetName val="집계3"/>
      <sheetName val="집계4"/>
      <sheetName val="내(토)"/>
      <sheetName val="내(건)"/>
      <sheetName val="건축"/>
      <sheetName val="건축설비집계"/>
      <sheetName val="건축설비"/>
      <sheetName val="기타"/>
      <sheetName val="Sheet4"/>
      <sheetName val="Sheet5"/>
      <sheetName val="Sheet6"/>
      <sheetName val="Sheet7"/>
      <sheetName val="Sheet8"/>
      <sheetName val="Sheet9"/>
      <sheetName val="Sheet10"/>
      <sheetName val="monci"/>
      <sheetName val="원가"/>
      <sheetName val="공사집계표"/>
      <sheetName val="전력간선"/>
      <sheetName val="전화"/>
      <sheetName val="티브이"/>
      <sheetName val="일위대가서"/>
      <sheetName val="MCC,분전반"/>
      <sheetName val="PANEL"/>
      <sheetName val="갑지"/>
      <sheetName val="총신대(총괄집계)"/>
      <sheetName val="총신대(신설)"/>
      <sheetName val="총신대(철거)"/>
      <sheetName val="공사개요"/>
      <sheetName val="000000"/>
      <sheetName val="XXXXXX"/>
      <sheetName val="터널공사"/>
      <sheetName val="집계표(터널내)"/>
      <sheetName val="터널공사 비교"/>
      <sheetName val="터널외구간"/>
      <sheetName val="집계표(터널외)"/>
      <sheetName val="터널외구간비교"/>
      <sheetName val="VXXXXX"/>
      <sheetName val="표 지"/>
      <sheetName val="설계조건"/>
      <sheetName val="설계기준"/>
      <sheetName val="처리효율"/>
      <sheetName val="물질수지"/>
      <sheetName val="반응조 규격"/>
      <sheetName val="전처리설비"/>
      <sheetName val="생물반응조설비"/>
      <sheetName val="pipe &amp; motor"/>
      <sheetName val="증감표"/>
      <sheetName val="증감"/>
      <sheetName val="총괄◀"/>
      <sheetName val="원가◀"/>
      <sheetName val="총괄 "/>
      <sheetName val="순공"/>
      <sheetName val="순공◀"/>
      <sheetName val="토목원가◀"/>
      <sheetName val="건축원가◀"/>
      <sheetName val="기계원가◀"/>
      <sheetName val="전기원가◀"/>
      <sheetName val="통신원가◀"/>
      <sheetName val="results"/>
      <sheetName val="토목"/>
      <sheetName val="원가계산서(건축)"/>
      <sheetName val="건축3차분2회변경"/>
      <sheetName val="건축3차분2회변경(원가)"/>
      <sheetName val="Sheet11"/>
      <sheetName val="Sheet12"/>
      <sheetName val="Sheet13"/>
      <sheetName val="Sheet14"/>
      <sheetName val="Sheet15"/>
      <sheetName val="Sheet16"/>
      <sheetName val="■총괄"/>
      <sheetName val="순공(ROUND)"/>
      <sheetName val="토목원가"/>
      <sheetName val="건축원가"/>
      <sheetName val="기계원가"/>
      <sheetName val="전기원가"/>
      <sheetName val="통신원가"/>
      <sheetName val="BID"/>
      <sheetName val="BID (2)"/>
      <sheetName val="견적갑지 (2)"/>
      <sheetName val="평택항"/>
      <sheetName val="담보금융비용"/>
      <sheetName val="담보금융비용(0.18)"/>
      <sheetName val="설계참고목차"/>
      <sheetName val="수량조서"/>
      <sheetName val="1.스코트변압기"/>
      <sheetName val="2.단권변압기"/>
      <sheetName val="3.가스절연"/>
      <sheetName val="4.가스절연"/>
      <sheetName val="5.전자식제어반"/>
      <sheetName val="6.전자식제어반"/>
      <sheetName val="7.전자식제어반"/>
      <sheetName val="8.소규모제어장치"/>
      <sheetName val="9.고장점표정반"/>
      <sheetName val="10.보조릴레이반"/>
      <sheetName val="11.저압반"/>
      <sheetName val="12.무정전전원장치"/>
      <sheetName val="13.축전지반"/>
      <sheetName val="14.소내용TR"/>
      <sheetName val="15.고압반"/>
      <sheetName val="16.전철RTU"/>
      <sheetName val="17.GP"/>
      <sheetName val="18.기기가대"/>
      <sheetName val="19.모선배선"/>
      <sheetName val="20.제어및전력케이블"/>
      <sheetName val="21.핏트"/>
      <sheetName val="22.스틸그레이팅(M.TR)"/>
      <sheetName val="23.스틸그레이팅(AT)"/>
      <sheetName val="24.접지장치"/>
      <sheetName val="25.전선관"/>
      <sheetName val="26.무근콘크리트"/>
      <sheetName val="27.케이블트레이"/>
      <sheetName val="28.자갈부설"/>
      <sheetName val="29.옥외외등"/>
      <sheetName val="30.무인화설비"/>
      <sheetName val="31.JIB크레인설치"/>
      <sheetName val="32.전력RTU"/>
      <sheetName val="33.지중케이블"/>
      <sheetName val="34.전력용관로"/>
      <sheetName val="35.장주신설"/>
      <sheetName val="36.맨홀"/>
      <sheetName val="37.무인온라인"/>
      <sheetName val="38.영주SCADA"/>
      <sheetName val="39.가설비"/>
      <sheetName val="40.운반비"/>
      <sheetName val="운반비(철재류)"/>
      <sheetName val="운반비(전선류)"/>
      <sheetName val="호표"/>
      <sheetName val="시중노임표"/>
      <sheetName val="견적단가"/>
      <sheetName val="재료단가"/>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총괄"/>
      <sheetName val="토공"/>
      <sheetName val="흙막이"/>
      <sheetName val="어스앙카"/>
      <sheetName val="구조물"/>
      <sheetName val="방수공"/>
      <sheetName val="지반보강"/>
      <sheetName val="포장공"/>
      <sheetName val="지장물보호공"/>
      <sheetName val="부대공"/>
      <sheetName val="사급자재"/>
      <sheetName val="자재"/>
      <sheetName val="叉택항"/>
      <sheetName val="진건차집도급"/>
      <sheetName val="진건실행"/>
      <sheetName val="작업별비목별집계"/>
      <sheetName val="내역서"/>
      <sheetName val="주요자재집계표"/>
      <sheetName val="표지"/>
      <sheetName val="토적표(부지조성)"/>
      <sheetName val="구조물토공집계표"/>
      <sheetName val="배수토공"/>
      <sheetName val="견적조건보고서"/>
      <sheetName val="견적갑지"/>
      <sheetName val="을지"/>
      <sheetName val="견적갑&quot;A&quot;공구"/>
      <sheetName val="견적조건보고서&quot;A&quot;공구"/>
      <sheetName val="A비엠"/>
      <sheetName val="공율산출"/>
      <sheetName val="기계원가계산서"/>
      <sheetName val="집계"/>
      <sheetName val="가설내역"/>
      <sheetName val="b"/>
      <sheetName val="2003년시공계획"/>
      <sheetName val="2003년실행총괄표"/>
      <sheetName val="시공참여자실행계획"/>
      <sheetName val="자재(직영)"/>
      <sheetName val="노무(직영)"/>
      <sheetName val="장비(직영)"/>
      <sheetName val="자재 (시공))"/>
      <sheetName val="노무 (시공)"/>
      <sheetName val="장비 (시공)"/>
      <sheetName val="관리비"/>
      <sheetName val="공정표"/>
      <sheetName val="간지"/>
      <sheetName val="전체집계표"/>
      <sheetName val="철근집계"/>
      <sheetName val="삽입도면1"/>
      <sheetName val="강관말뚝"/>
      <sheetName val="간지 (2)"/>
      <sheetName val="암거집계표"/>
      <sheetName val="삽입도면2"/>
      <sheetName val="암거공"/>
      <sheetName val="간지 (3)"/>
      <sheetName val="u-type집계표"/>
      <sheetName val="삽입도면3"/>
      <sheetName val="u-type1"/>
      <sheetName val="u-type2"/>
      <sheetName val="xxxx"/>
      <sheetName val="건설기계평균가격"/>
      <sheetName val="특별교실"/>
      <sheetName val="기숙사"/>
      <sheetName val="화장실"/>
      <sheetName val="총집계-1"/>
      <sheetName val="총집계-2"/>
      <sheetName val="원가-1"/>
      <sheetName val="원가-2"/>
      <sheetName val="VXXX"/>
      <sheetName val="공사비대비 (2)"/>
      <sheetName val="공사비대비"/>
      <sheetName val="옹벽공"/>
      <sheetName val="연당4교"/>
      <sheetName val="연당5교"/>
      <sheetName val="연당6교"/>
      <sheetName val="노임단가"/>
      <sheetName val="단가조서"/>
      <sheetName val="불광(총괄집계)"/>
      <sheetName val="불광(신설)"/>
      <sheetName val="불광(철거)"/>
      <sheetName val="내역"/>
      <sheetName val="PACKING OPEN"/>
      <sheetName val="견적정보"/>
      <sheetName val="갑지1"/>
      <sheetName val="집계표1"/>
      <sheetName val="장비비"/>
      <sheetName val="도급내역서"/>
      <sheetName val="실행내역서"/>
      <sheetName val="직종노임"/>
      <sheetName val="운반단가"/>
      <sheetName val="터널투입집계"/>
      <sheetName val="투입내역"/>
      <sheetName val="터널내역"/>
      <sheetName val="합계"/>
      <sheetName val="01.가설공사"/>
      <sheetName val="02.토공사"/>
      <sheetName val="03.철근콘크리트"/>
      <sheetName val="04.조적공사"/>
      <sheetName val="05.방수공사"/>
      <sheetName val="06.타일공사"/>
      <sheetName val="07.석공사"/>
      <sheetName val="08.목공사"/>
      <sheetName val="09.금속공사"/>
      <sheetName val="10.미장공사"/>
      <sheetName val="11.창호공사"/>
      <sheetName val="11.창호-1"/>
      <sheetName val="12.유리공사"/>
      <sheetName val="13.도장공사"/>
      <sheetName val="14.수장공사"/>
      <sheetName val="15.지붕및홈통"/>
      <sheetName val="16.잡공사"/>
      <sheetName val="17.주요자재"/>
      <sheetName val="18.작업부산물"/>
      <sheetName val="공사비"/>
      <sheetName val="가드레일산근"/>
      <sheetName val="수량집계표"/>
      <sheetName val="수량"/>
      <sheetName val="단가비교"/>
      <sheetName val="적용2002"/>
      <sheetName val="중기"/>
      <sheetName val="단가비교표"/>
      <sheetName val="Chart1"/>
      <sheetName val="단위내역목록"/>
      <sheetName val="단위내역서"/>
      <sheetName val="총괄표"/>
      <sheetName val="원가(1)"/>
      <sheetName val="원가(2)"/>
      <sheetName val="★현설표지"/>
      <sheetName val="★현장설명서(토공,철콘)"/>
      <sheetName val="★현설참가확인(토공철콘)"/>
      <sheetName val="★현설시 설명자료"/>
      <sheetName val="현설시 설명자료(내부)"/>
      <sheetName val="지역부대토공"/>
      <sheetName val="지역부대철콘"/>
      <sheetName val="근로자현황파악"/>
      <sheetName val="근로자현황파악 (2)"/>
      <sheetName val="보건증"/>
      <sheetName val="명단"/>
      <sheetName val="협력업체"/>
      <sheetName val="건강진단통보"/>
      <sheetName val="건강진단통보 (2)"/>
      <sheetName val="작업변경신청서"/>
      <sheetName val="노동청"/>
      <sheetName val="노동청 (특검)"/>
      <sheetName val="노동청 (작업)"/>
      <sheetName val="암검사"/>
      <sheetName val="암검사 (2)"/>
      <sheetName val="이중자격완료통보"/>
      <sheetName val="보건교육요청"/>
      <sheetName val="보건교육시행통보"/>
      <sheetName val="일반건강진단통보"/>
      <sheetName val="의보 정정신고"/>
      <sheetName val="자산총괄서"/>
      <sheetName val="영대증축"/>
      <sheetName val="원가(영대증축)"/>
      <sheetName val="전라선(남원)"/>
      <sheetName val="원가(남원)"/>
      <sheetName val="경비(남원)"/>
      <sheetName val="창원"/>
      <sheetName val="원가(창원)"/>
      <sheetName val="대산면"/>
      <sheetName val="원가(대산면)"/>
      <sheetName val="경비(대산면)"/>
      <sheetName val="다산"/>
      <sheetName val="원가(다산)"/>
      <sheetName val="가창"/>
      <sheetName val="원가(가창)"/>
      <sheetName val="경비(가창)"/>
      <sheetName val="恤_x0000__x0000__x0000__x0000_"/>
      <sheetName val="_x0000__x000f__x0000__x0004_ðj_x0000__x0000__x0000_B_x0001__x000a_ð_x0008__x0000__x0000__x0000_-_x0000__x0000_@_x000a__x0000__x0000__x0000__x000b_ð0_x0000_"/>
      <sheetName val="인당매출(2003.11)-전체"/>
      <sheetName val="현장별 인건비(2003.12)"/>
      <sheetName val="인당매출그래프"/>
      <sheetName val="2003ACCM "/>
      <sheetName val="12월"/>
      <sheetName val="보고"/>
      <sheetName val="투찰서표지"/>
      <sheetName val="총괄 (3)"/>
      <sheetName val="원가(총)"/>
      <sheetName val="대안원가"/>
      <sheetName val="원안원가"/>
      <sheetName val="원안"/>
      <sheetName val="대안"/>
      <sheetName val="폐기물"/>
      <sheetName val="이전비 "/>
      <sheetName val="참고"/>
      <sheetName val="갑지 (2)"/>
      <sheetName val="철콘갑지(2)"/>
      <sheetName val="철콘내역서(2)"/>
      <sheetName val="철콘갑지"/>
      <sheetName val="철콘내역서"/>
      <sheetName val="깝데기"/>
      <sheetName val="설명자료"/>
      <sheetName val="수량산출집계표(후)"/>
      <sheetName val="수량산출2(후)"/>
      <sheetName val="수량산출"/>
      <sheetName val="적용단가"/>
      <sheetName val="적용단가 (2)"/>
      <sheetName val="일위대가목록(전+후)"/>
      <sheetName val="일위대가(전+후)"/>
      <sheetName val="경안천1"/>
      <sheetName val="경안천2"/>
      <sheetName val="금강1"/>
      <sheetName val="금강2"/>
      <sheetName val="남천1"/>
      <sheetName val="남천2"/>
      <sheetName val="녹동1"/>
      <sheetName val="녹동2"/>
      <sheetName val="삼산1"/>
      <sheetName val="삼산2"/>
      <sheetName val="서천1"/>
      <sheetName val="서천2"/>
      <sheetName val="성주1"/>
      <sheetName val="성주2"/>
      <sheetName val="수원"/>
      <sheetName val="아주1"/>
      <sheetName val="아주2"/>
      <sheetName val="울진1"/>
      <sheetName val="울진2"/>
      <sheetName val="조양1"/>
      <sheetName val="조양2"/>
      <sheetName val="창녕1"/>
      <sheetName val="창녕2"/>
      <sheetName val="추풍령1"/>
      <sheetName val="추풍령2"/>
      <sheetName val="고단대기"/>
      <sheetName val="공주이인"/>
      <sheetName val="구암도로"/>
      <sheetName val="낙산대교"/>
      <sheetName val="부산3호선"/>
      <sheetName val="서남권철도"/>
      <sheetName val="증평괴산"/>
      <sheetName val="서초IC"/>
      <sheetName val="신길"/>
      <sheetName val="분당1"/>
      <sheetName val="분당2"/>
      <sheetName val="삼막1"/>
      <sheetName val="삼막2"/>
      <sheetName val="김천1"/>
      <sheetName val="김천2"/>
      <sheetName val="용산"/>
      <sheetName val="전주"/>
      <sheetName val="알림장"/>
      <sheetName val="예산표지 "/>
      <sheetName val="제잡비2"/>
      <sheetName val="지급자재1"/>
      <sheetName val="지급자재2"/>
      <sheetName val="지급자재3"/>
      <sheetName val="예산집계"/>
      <sheetName val="제잡비1"/>
      <sheetName val="공제금액"/>
      <sheetName val="정기안전점검비"/>
      <sheetName val="정기안전점검비(직접인건비)"/>
      <sheetName val="공제금액(단가산출서용)"/>
      <sheetName val="사토장 (공통공사)"/>
      <sheetName val="기술료(출력말것)"/>
      <sheetName val="기계갑지"/>
      <sheetName val="기계설비공사"/>
      <sheetName val="소화갑지"/>
      <sheetName val="소화설비공사"/>
      <sheetName val="기계설비공사 (품)"/>
      <sheetName val="소화설비공사 (품)"/>
      <sheetName val="기계(3공구)"/>
      <sheetName val="_x000f__x0000__x0004_ðj_x0000_B_x0001__x000a_ð_x0008__x0000_-_x0000_@_x000a_ƒ_x000b_ð0_x0000_¿_x0000__x0008__x0000__x0008__x0000__x0000_?"/>
      <sheetName val="가설도로수량집계(1-8)"/>
      <sheetName val="가설도로입적수량"/>
      <sheetName val="측점(1)-삭제"/>
      <sheetName val="측점(2)-삭제"/>
      <sheetName val="측점(3)-신규"/>
      <sheetName val="측점(4)-신규"/>
      <sheetName val="가호안"/>
      <sheetName val="이식수목"/>
      <sheetName val="훼손예상1"/>
      <sheetName val="훼손예상2"/>
      <sheetName val="산정과정"/>
      <sheetName val="불광(총괄집계ဩ"/>
      <sheetName val="수입물자"/>
      <sheetName val="MAIN"/>
      <sheetName val="총공사비"/>
      <sheetName val="T1"/>
      <sheetName val="san"/>
      <sheetName val="LIST"/>
      <sheetName val="sw1"/>
      <sheetName val="sw2"/>
      <sheetName val="sw3"/>
      <sheetName val="sw4"/>
      <sheetName val="sw5"/>
      <sheetName val="sw6"/>
      <sheetName val="sw7"/>
      <sheetName val="NOMUBI"/>
      <sheetName val="공사비대비표"/>
      <sheetName val="설계변경개요"/>
      <sheetName val="참고list"/>
      <sheetName val="품 및 별표관련변경"/>
      <sheetName val="자재변경"/>
      <sheetName val="내역서 (2002예산산출)"/>
      <sheetName val="토공집계표"/>
      <sheetName val="적용단가산출조서"/>
      <sheetName val="적용단가산출조서 (추가)"/>
      <sheetName val="품셈총괄표"/>
      <sheetName val="품셈"/>
      <sheetName val="추품총괄표"/>
      <sheetName val="추품"/>
      <sheetName val="부표총괄표"/>
      <sheetName val="부표"/>
      <sheetName val="추부총괄표"/>
      <sheetName val="추부"/>
      <sheetName val="추부총괄표."/>
      <sheetName val="추부."/>
      <sheetName val="별표(변경없슴)"/>
      <sheetName val="별표총괄표"/>
      <sheetName val="추별"/>
      <sheetName val="수정 리스트"/>
      <sheetName val="재료단가표"/>
      <sheetName val="_x0000__x000f__x0000__x0004_ðj_x0000__x0000__x0000_B_x0001__x000a_ð_x0008__x0000__x0000__x0000_-€_x0000__x0000_@_x000a__x0000__x0000_ƒ_x0000__x000b_ð0_x0000_"/>
      <sheetName val="_x000f__x0000__x0004_ðj_x0000_B_x0001__x000a_ð_x0008__x0000_-€_x0000_@_x000a_ƒ_x000b_ð0_x0000_¿_x0000__x0008__x0000__x0008__x0000_€_x0000_?"/>
      <sheetName val="실행(도급대비)"/>
      <sheetName val="피ꢰ침"/>
      <sheetName val="Module1"/>
      <sheetName val="대안별개선효과"/>
      <sheetName val="개선효과누계"/>
      <sheetName val="공사이익"/>
      <sheetName val="인천창고"/>
      <sheetName val="금융센터임차"/>
      <sheetName val="자사주펀드"/>
      <sheetName val="동부월드"/>
      <sheetName val="인천공항철도"/>
      <sheetName val="계열사별자금부담"/>
      <sheetName val="자기주식_미반영"/>
      <sheetName val="집수정총괄집계"/>
      <sheetName val="집수정수량집계"/>
      <sheetName val="설치현황"/>
      <sheetName val="개요"/>
      <sheetName val="목차"/>
      <sheetName val="1. 공사개요"/>
      <sheetName val="2. 현장기구조직표"/>
      <sheetName val="3. 공사진행[터,토,구]"/>
      <sheetName val="4. 투자대비"/>
      <sheetName val="5. 실행대비"/>
      <sheetName val="6. 금월분 투자대비"/>
      <sheetName val="2002년도 사업계획서"/>
      <sheetName val="결재란"/>
      <sheetName val="원가계산"/>
      <sheetName val="조도계산서"/>
      <sheetName val="표지(1)"/>
      <sheetName val="공총괄표"/>
      <sheetName val="공내역서"/>
      <sheetName val="인공산출"/>
      <sheetName val="산출기초"/>
      <sheetName val="자재단가"/>
      <sheetName val="전기 BM 내역서"/>
      <sheetName val="겉장"/>
      <sheetName val="기성검사원"/>
      <sheetName val="39.각설비"/>
      <sheetName val=""/>
      <sheetName val="0000"/>
      <sheetName val="수량계산서"/>
      <sheetName val="산출내역B"/>
      <sheetName val="산출내역(A)"/>
      <sheetName val="견적대비"/>
      <sheetName val="직영비"/>
      <sheetName val="설치대상"/>
      <sheetName val="예정공정표"/>
      <sheetName val="단가산출서"/>
      <sheetName val="일위대가표"/>
      <sheetName val="제잡비 계산서"/>
      <sheetName val="기안지"/>
      <sheetName val="식음"/>
      <sheetName val="#BAŞV"/>
      <sheetName val="2-1. 경관조명 내역총괄표"/>
      <sheetName val="갑지 "/>
      <sheetName val="추정손익"/>
      <sheetName val="(추정손익) (3)"/>
      <sheetName val="직집비산근"/>
      <sheetName val="실행예산"/>
      <sheetName val="부대비교"/>
      <sheetName val="보험료"/>
      <sheetName val="_x000f_"/>
      <sheetName val="산출근거 LIST"/>
      <sheetName val="산출근거"/>
      <sheetName val="노무단가"/>
      <sheetName val="중기사용료"/>
      <sheetName val="====1===="/>
      <sheetName val="내역서(1공구)"/>
      <sheetName val="내역서(1공구) (2)"/>
      <sheetName val="골재운반소요시간(필요없슴)"/>
      <sheetName val="각공정별내역서 (2)"/>
      <sheetName val="도급자재조서(필요없슴)"/>
      <sheetName val="표지01"/>
      <sheetName val="3.간지"/>
      <sheetName val="3.인수공"/>
      <sheetName val="3.관로"/>
      <sheetName val="4.간지"/>
      <sheetName val="4.토적집계표"/>
      <sheetName val="5.재료집계표"/>
      <sheetName val="5.재료산출집계01"/>
      <sheetName val="6.관로보호공"/>
      <sheetName val="==기초계산용=="/>
      <sheetName val="양시01"/>
      <sheetName val="4.토적목록"/>
      <sheetName val="6.관부산출내역"/>
      <sheetName val="7.간지"/>
      <sheetName val="6.간지"/>
      <sheetName val="7부대공"/>
      <sheetName val="8.간지"/>
      <sheetName val="8.동원인원총괄"/>
      <sheetName val="===산출공통=="/>
      <sheetName val="4.토적-1COD"/>
      <sheetName val="4.토적-2COD"/>
      <sheetName val="직2호(인공)"/>
      <sheetName val="부표01_법면보호콘크리트 (2)"/>
      <sheetName val="==일위대가=="/>
      <sheetName val="도급원가"/>
      <sheetName val="도급내역"/>
      <sheetName val="견적원가"/>
      <sheetName val="견적내역"/>
      <sheetName val="공원가"/>
      <sheetName val="공내역"/>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부하표(A)"/>
      <sheetName val="부하표(B)"/>
      <sheetName val="I.P계산"/>
      <sheetName val="단락용량계산1"/>
      <sheetName val="CABLE SIZE-1"/>
      <sheetName val="CABLE SIZE-2"/>
      <sheetName val="CABLE SIZE-3"/>
      <sheetName val="차단기선정"/>
      <sheetName val="콘덴서용량"/>
      <sheetName val="DATA1"/>
      <sheetName val="DATA2"/>
      <sheetName val="일위대가"/>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계화총괄"/>
      <sheetName val="계화배수"/>
      <sheetName val="당초수문"/>
      <sheetName val="계화양산"/>
      <sheetName val="일위대가"/>
      <sheetName val="계화수문"/>
      <sheetName val="자재단가"/>
      <sheetName val="DOJANGB"/>
      <sheetName val="GYUNGBI"/>
      <sheetName val="ILDEGA"/>
      <sheetName val="INGEONB"/>
      <sheetName val="JAJEBI"/>
      <sheetName val="JANGBI"/>
      <sheetName val="JANGBIC"/>
      <sheetName val="SOMOJAJ"/>
      <sheetName val="B부대공"/>
      <sheetName val="광양 3기 유입수"/>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산출근거"/>
      <sheetName val="골재산출"/>
      <sheetName val="내역"/>
      <sheetName val="데리네이타현황"/>
      <sheetName val="차수공개요"/>
      <sheetName val="집계표"/>
      <sheetName val="표지"/>
      <sheetName val="입찰안"/>
      <sheetName val="guard(mac)"/>
      <sheetName val="DATA"/>
      <sheetName val="바닥판"/>
      <sheetName val="입력DATA"/>
      <sheetName val="식생블럭단위수량"/>
      <sheetName val="상시"/>
      <sheetName val="지장물C"/>
      <sheetName val="6PILE  (돌출)"/>
      <sheetName val="철근량"/>
      <sheetName val="흥양2교토공집계표"/>
      <sheetName val="신고조서"/>
      <sheetName val="Sheet1"/>
      <sheetName val="각종양식"/>
      <sheetName val="암거단위"/>
      <sheetName val="오동"/>
      <sheetName val="대조"/>
      <sheetName val="나한"/>
      <sheetName val="#REF"/>
      <sheetName val="조건표"/>
      <sheetName val="공사비총괄표"/>
      <sheetName val="당초"/>
      <sheetName val="96정변2"/>
      <sheetName val="직접공사비"/>
      <sheetName val="재료"/>
      <sheetName val="목차 "/>
      <sheetName val="일위대가1"/>
      <sheetName val="도로경계단위"/>
      <sheetName val="원형1호맨홀토공수량"/>
      <sheetName val="입력란"/>
      <sheetName val="97노임단가"/>
      <sheetName val="교각1"/>
      <sheetName val="주beam"/>
      <sheetName val="총괄표"/>
      <sheetName val="토목"/>
      <sheetName val="설명서 "/>
      <sheetName val="날개벽"/>
      <sheetName val="수량산출"/>
      <sheetName val="추가예산"/>
      <sheetName val="우수받이"/>
      <sheetName val="예산M11A"/>
      <sheetName val="총수량집계표"/>
      <sheetName val="터파기및재료"/>
      <sheetName val="실행"/>
      <sheetName val="부대내역"/>
      <sheetName val="내역서1999.8최종"/>
      <sheetName val="97년 추정"/>
      <sheetName val="102역사"/>
      <sheetName val="말뚝지지력산정"/>
      <sheetName val="월말"/>
      <sheetName val="대로근거"/>
      <sheetName val="노임단가"/>
      <sheetName val="4.2유효폭의 계산"/>
      <sheetName val="내역서중"/>
      <sheetName val="일위대가9803"/>
      <sheetName val="INPUT"/>
      <sheetName val="분석"/>
      <sheetName val="자재단가비교표"/>
      <sheetName val="포장물량집계"/>
      <sheetName val="공동구수량"/>
      <sheetName val="우수내용"/>
      <sheetName val="BID"/>
      <sheetName val="뚝토공"/>
      <sheetName val="4. 주형설계"/>
      <sheetName val="내역서"/>
      <sheetName val="H-PILE수량집계"/>
      <sheetName val="DATE"/>
      <sheetName val="1,2공구원가계산서"/>
      <sheetName val="2공구산출내역"/>
      <sheetName val="1공구산출내역서"/>
      <sheetName val="산근"/>
      <sheetName val="노임"/>
      <sheetName val="간접1"/>
      <sheetName val="일위대가표"/>
      <sheetName val="단면 (2)"/>
      <sheetName val="8.석축단위(H=1.5M)"/>
      <sheetName val="지점별강우량"/>
      <sheetName val="차수"/>
      <sheetName val="날개벽수량표"/>
      <sheetName val="자료"/>
      <sheetName val="관급자재"/>
      <sheetName val="N賃率-職"/>
      <sheetName val="내역서적용수량"/>
      <sheetName val="일위대가목차"/>
      <sheetName val="인명부"/>
      <sheetName val="물량표"/>
      <sheetName val="PIPING"/>
      <sheetName val="#3_일위대가목록"/>
      <sheetName val="#2_일위대가목록"/>
      <sheetName val="공정코드"/>
      <sheetName val="중로근거"/>
      <sheetName val="기성내역"/>
      <sheetName val="양식3"/>
      <sheetName val="견적서"/>
      <sheetName val="공사개요"/>
      <sheetName val="99총공사내역서"/>
      <sheetName val="대림경상68억"/>
      <sheetName val="표준차도부연장집계-ASP"/>
      <sheetName val="기계경비(시간당)"/>
      <sheetName val="램머"/>
      <sheetName val="적용토목"/>
      <sheetName val="실행철강하도"/>
      <sheetName val="2.단면가정"/>
      <sheetName val="수우미양가(Vlookup)"/>
      <sheetName val="발주내역"/>
      <sheetName val="준검 내역서"/>
      <sheetName val="0506생활권구적"/>
      <sheetName val="세골재  T2 변경 현황"/>
      <sheetName val="0.단가"/>
      <sheetName val="초기화면"/>
      <sheetName val="갑지"/>
      <sheetName val="도수로수량산출"/>
      <sheetName val="장비집계"/>
      <sheetName val="재료비"/>
      <sheetName val="찍기"/>
      <sheetName val="2000년1차"/>
      <sheetName val="2000전체분"/>
      <sheetName val="역T형교대(말뚝기초)"/>
      <sheetName val="철집"/>
      <sheetName val="3련 BOX"/>
      <sheetName val="C.배수관공"/>
      <sheetName val="수량집"/>
      <sheetName val="입력변수"/>
      <sheetName val="ABUT수량-A1"/>
      <sheetName val="BOX수량"/>
      <sheetName val="재료집계표"/>
      <sheetName val="총괄내역서"/>
      <sheetName val="신천3호용수로"/>
      <sheetName val="CC16-내역서"/>
      <sheetName val="3BL공동구 수량"/>
      <sheetName val="이토변실"/>
      <sheetName val="단위단가"/>
      <sheetName val="교대(A1)"/>
      <sheetName val="단위수량"/>
      <sheetName val="건축공사실행"/>
      <sheetName val="연결관암거"/>
      <sheetName val="가시설수량"/>
      <sheetName val="식재가격"/>
      <sheetName val="식재총괄"/>
      <sheetName val="일위목록"/>
      <sheetName val="기초일위"/>
      <sheetName val="시설일위"/>
      <sheetName val="조명일위"/>
      <sheetName val="기본1"/>
      <sheetName val="수정일위대가"/>
      <sheetName val="품셈TABLE"/>
      <sheetName val="토공(우물통,기타) "/>
      <sheetName val="골조"/>
      <sheetName val="요율"/>
      <sheetName val="조명율표"/>
      <sheetName val="조경일람"/>
      <sheetName val="실행대비"/>
      <sheetName val="환율"/>
      <sheetName val="구조물터파기수량집계"/>
      <sheetName val="덕전리"/>
      <sheetName val="간지"/>
      <sheetName val="바닥판의 설계"/>
      <sheetName val="설직재-1"/>
      <sheetName val="중기"/>
      <sheetName val="증감내역서"/>
      <sheetName val="해평견적"/>
      <sheetName val="CAT_5"/>
      <sheetName val="원가"/>
      <sheetName val="CIVIL4"/>
      <sheetName val="VE절감"/>
      <sheetName val="자재단가"/>
      <sheetName val="건축공사"/>
      <sheetName val="JUCKEYK"/>
      <sheetName val="차액보증"/>
      <sheetName val="MAIN_TABLE"/>
      <sheetName val="1호맨홀토공"/>
      <sheetName val="개인"/>
      <sheetName val="200"/>
      <sheetName val="TYPE-A"/>
      <sheetName val="ATM기초철가"/>
      <sheetName val="종배수관면벽구"/>
      <sheetName val="금액내역서"/>
      <sheetName val="수안보-MBR1"/>
      <sheetName val="항목등록"/>
      <sheetName val="내역_ver1.0"/>
      <sheetName val="crude.SLAB RE-bar"/>
      <sheetName val="CRUDE RE-bar"/>
      <sheetName val="토목내역서 (도급단가)"/>
      <sheetName val="공통가설공사"/>
      <sheetName val="산출내역서"/>
      <sheetName val="총괄내역"/>
      <sheetName val="코드"/>
      <sheetName val="I一般比"/>
      <sheetName val="일위대가목록"/>
      <sheetName val="자료입력"/>
      <sheetName val="지급자재"/>
      <sheetName val="세부내역"/>
      <sheetName val="약품공급2"/>
      <sheetName val="COPING"/>
      <sheetName val="단가표"/>
      <sheetName val="CTEMCOST"/>
      <sheetName val="RAMP 단면(R2)"/>
      <sheetName val="업무분장"/>
      <sheetName val="인수공규격"/>
      <sheetName val="내역서 제출"/>
      <sheetName val="토사(PE)"/>
      <sheetName val="PSCbeam설계"/>
      <sheetName val="노무비 근거"/>
      <sheetName val="총괄"/>
      <sheetName val="역T형(H=6.0) (2)"/>
      <sheetName val="교각계산"/>
      <sheetName val="대비"/>
      <sheetName val="지중자재단가"/>
      <sheetName val="계수시트"/>
      <sheetName val="집계표(OPTION)"/>
      <sheetName val="보차도경계석"/>
      <sheetName val="견적단가"/>
      <sheetName val="용수량(생활용수)"/>
      <sheetName val="최적단면"/>
      <sheetName val="암거날개벽"/>
      <sheetName val="종배수관위치조서"/>
      <sheetName val="표  지"/>
      <sheetName val="신우"/>
      <sheetName val="재료할증"/>
      <sheetName val="원가계산서구조조정"/>
      <sheetName val="H-pile(298x299)"/>
      <sheetName val="H-pile(250x250)"/>
      <sheetName val="참조"/>
      <sheetName val="INPUT(덕도방향-시점)"/>
      <sheetName val="노임이"/>
      <sheetName val="제경비"/>
      <sheetName val="단가 및 재료비"/>
      <sheetName val="중기사용료산출근거"/>
      <sheetName val="천방교접속"/>
      <sheetName val="대포2교접속"/>
      <sheetName val="참고사항"/>
      <sheetName val="제수변 수량집계표(보통)"/>
      <sheetName val="1062-X방향 "/>
      <sheetName val="3.하중산정4.지지력"/>
      <sheetName val="1련박스"/>
      <sheetName val="세부내역서(전기)"/>
      <sheetName val="맨홀수량"/>
      <sheetName val="노무비"/>
      <sheetName val="단양 00 아파트-세부내역"/>
      <sheetName val="유림골조"/>
      <sheetName val="단가"/>
      <sheetName val="건축내역"/>
      <sheetName val="공사비산출내역"/>
      <sheetName val="MAIN"/>
      <sheetName val="견적990322"/>
      <sheetName val="지장물_data"/>
      <sheetName val="공사착공계"/>
      <sheetName val="배수내역"/>
      <sheetName val="원형맨홀수량"/>
      <sheetName val="물가자료"/>
      <sheetName val="접지수량"/>
      <sheetName val="Sheet2"/>
      <sheetName val="코드표"/>
      <sheetName val="Y-WORK"/>
      <sheetName val=" 총괄표"/>
      <sheetName val="단가산출"/>
      <sheetName val="NYS"/>
      <sheetName val="실행내역"/>
      <sheetName val="금융비용"/>
      <sheetName val="단가비교표_공통1"/>
      <sheetName val="토공 total"/>
      <sheetName val="직노"/>
      <sheetName val="Customer Databas"/>
      <sheetName val="단면가정"/>
      <sheetName val="기흥하도용"/>
      <sheetName val="당진1,2호기전선관설치및접지4차공사내역서-을지"/>
      <sheetName val="가격조사서"/>
      <sheetName val="배수공"/>
      <sheetName val="암거"/>
      <sheetName val="포장공"/>
      <sheetName val="Sheet5"/>
      <sheetName val="을지"/>
      <sheetName val="WORK"/>
      <sheetName val="일위(수원)"/>
      <sheetName val="전체제잡비"/>
      <sheetName val="미드수량"/>
      <sheetName val="2000용수잠관-수량집계"/>
      <sheetName val="대부예산서"/>
      <sheetName val="CODE"/>
      <sheetName val="기초공"/>
      <sheetName val="MOTOR"/>
      <sheetName val="기둥(원형)"/>
      <sheetName val="제직재"/>
      <sheetName val="배수장토목공사비"/>
      <sheetName val="시행후면적"/>
      <sheetName val="설계조건"/>
      <sheetName val="마산월령동골조물량변경"/>
      <sheetName val="총괄-1"/>
      <sheetName val="암거 제원표-1단계"/>
      <sheetName val="분뇨"/>
      <sheetName val="토공(1)"/>
      <sheetName val="절대지우지말것"/>
      <sheetName val="집기손료"/>
      <sheetName val="대창(함평)"/>
      <sheetName val="대창(장성)"/>
      <sheetName val="대창(함평)-창열"/>
      <sheetName val="암거 제원표"/>
      <sheetName val="WING3"/>
      <sheetName val="단위중량"/>
      <sheetName val="소도3교"/>
      <sheetName val="소보"/>
      <sheetName val="포장면적집계"/>
      <sheetName val="출력X"/>
      <sheetName val="우각부보강"/>
      <sheetName val="전체"/>
      <sheetName val="원가서"/>
      <sheetName val="위치조서"/>
      <sheetName val="여과지동"/>
      <sheetName val="기초자료"/>
      <sheetName val="DB"/>
      <sheetName val="101동"/>
      <sheetName val="문학간접"/>
      <sheetName val="간접"/>
      <sheetName val="연돌일위집계"/>
      <sheetName val="소요자재명세서"/>
      <sheetName val="노무비명세서"/>
      <sheetName val="빗물받이(910-510-410)"/>
      <sheetName val="단가일람"/>
      <sheetName val="지질조사"/>
      <sheetName val="수량집계표"/>
      <sheetName val="Macro(전선)"/>
      <sheetName val="단가조사서"/>
      <sheetName val="보도단위"/>
      <sheetName val="건축-물가변동"/>
      <sheetName val="전기"/>
      <sheetName val="율촌법률사무소2내역"/>
      <sheetName val="일위-1"/>
      <sheetName val="보증수수료산출"/>
      <sheetName val="Macro1"/>
      <sheetName val="실행간접비용"/>
      <sheetName val="제잡비"/>
      <sheetName val="중기근거"/>
      <sheetName val="본체"/>
      <sheetName val="안정계산"/>
      <sheetName val="단면검토"/>
      <sheetName val="교량"/>
      <sheetName val="특별땅고르기"/>
      <sheetName val="상-교대(A1-A2)"/>
      <sheetName val="수량3"/>
      <sheetName val="시중노임단가"/>
      <sheetName val="수량산출서"/>
      <sheetName val="우수공"/>
      <sheetName val="교수설계"/>
      <sheetName val="woo(mac)"/>
      <sheetName val="설치조서"/>
      <sheetName val="Sheet3"/>
      <sheetName val="배수공집계표"/>
      <sheetName val="예정공정표"/>
      <sheetName val="갑지(추정)"/>
      <sheetName val="갑지1"/>
      <sheetName val="건축기계설비표선정수장"/>
      <sheetName val="연결관수량 (2)"/>
      <sheetName val="사다리"/>
      <sheetName val="토적표"/>
      <sheetName val="을"/>
      <sheetName val="날개벽(시점좌측)"/>
      <sheetName val="설계개요"/>
      <sheetName val="spiral"/>
      <sheetName val="설계내역서"/>
      <sheetName val="48전력선로일위"/>
      <sheetName val="CALCULATION"/>
      <sheetName val="내역표지"/>
      <sheetName val="AIR SHOWER(3인용)"/>
      <sheetName val="SLAB&quot;1&quot;"/>
      <sheetName val="환경보전비B"/>
      <sheetName val="가옥철거(지장물조서)"/>
      <sheetName val="진주방향"/>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3"/>
      <sheetName val="Module4"/>
      <sheetName val="1"/>
      <sheetName val="도움말"/>
      <sheetName val="사용설명"/>
      <sheetName val="기타경비산출근거"/>
      <sheetName val="갑지"/>
      <sheetName val="원가계산기준"/>
      <sheetName val="갑지인쇄"/>
      <sheetName val="공사비내역서"/>
      <sheetName val="일반자재단가"/>
      <sheetName val="중기가격"/>
      <sheetName val="중기산출"/>
      <sheetName val="노임단가"/>
      <sheetName val="시중노임인쇄"/>
      <sheetName val="Dialog2"/>
      <sheetName val="TW"/>
      <sheetName val="BW"/>
      <sheetName val="UW"/>
      <sheetName val="GJ"/>
      <sheetName val="PJ"/>
      <sheetName val="BD"/>
      <sheetName val="CODE"/>
      <sheetName val="Dialog4"/>
      <sheetName val="Dialog5"/>
      <sheetName val="Dialog6"/>
      <sheetName val="Dialog7"/>
      <sheetName val="Dialog8"/>
      <sheetName val="Dialog9"/>
      <sheetName val="Dialog10"/>
      <sheetName val="목록보기"/>
      <sheetName val="초기"/>
      <sheetName val="토공목차"/>
      <sheetName val="법면목차"/>
      <sheetName val="배수공목차"/>
      <sheetName val="구조물공목차"/>
      <sheetName val="포장공목차"/>
      <sheetName val="부대공목차"/>
      <sheetName val="토공"/>
      <sheetName val="법면"/>
      <sheetName val="배수공1"/>
      <sheetName val="포장공"/>
      <sheetName val="구조물공"/>
      <sheetName val="부대공"/>
      <sheetName val="중기일위대가"/>
      <sheetName val="중기일위대가목록인쇄"/>
      <sheetName val="예정공정표"/>
      <sheetName val="일위대가표"/>
      <sheetName val="건축내역"/>
      <sheetName val="대가목록"/>
      <sheetName val="정부노임단가"/>
      <sheetName val="WORK"/>
      <sheetName val="전압강하계산"/>
      <sheetName val="Y-WORK"/>
      <sheetName val="일위대가-1"/>
      <sheetName val="건설내역"/>
      <sheetName val="일위대가"/>
      <sheetName val="ITEM"/>
      <sheetName val="TABLE"/>
      <sheetName val="IMP(MAIN)"/>
      <sheetName val="IMP (REA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CE"/>
      <sheetName val="협조전"/>
      <sheetName val="문제점"/>
      <sheetName val="Sheet1"/>
      <sheetName val="Sheet2"/>
      <sheetName val="Sheet3"/>
      <sheetName val="협"/>
      <sheetName val="문"/>
      <sheetName val="1QTR (2)"/>
      <sheetName val="1QTR"/>
      <sheetName val="요약"/>
      <sheetName val="자체실적Y"/>
      <sheetName val="중장기판매계획"/>
    </sheetNames>
    <sheetDataSet>
      <sheetData sheetId="0"/>
      <sheetData sheetId="1" refreshError="1"/>
      <sheetData sheetId="2" refreshError="1"/>
      <sheetData sheetId="3"/>
      <sheetData sheetId="4"/>
      <sheetData sheetId="5"/>
      <sheetData sheetId="6" refreshError="1"/>
      <sheetData sheetId="7" refreshError="1"/>
      <sheetData sheetId="8"/>
      <sheetData sheetId="9"/>
      <sheetData sheetId="10"/>
      <sheetData sheetId="1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
      <sheetName val="인원산출"/>
      <sheetName val="1. 설계조건 2.단면가정 3. 하중계산"/>
      <sheetName val="DATA 입력란"/>
    </sheetNames>
    <sheetDataSet>
      <sheetData sheetId="0"/>
      <sheetData sheetId="1"/>
      <sheetData sheetId="2"/>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예정시추물량"/>
      <sheetName val="예정시험내역"/>
      <sheetName val="일위대가"/>
      <sheetName val="내역서"/>
      <sheetName val="시추물량표"/>
      <sheetName val="실행내역서"/>
      <sheetName val="예산서"/>
      <sheetName val="품의서"/>
      <sheetName val="탐사현장비"/>
      <sheetName val="정산"/>
      <sheetName val="시추현장비"/>
      <sheetName val="Sheet7"/>
      <sheetName val="Sheet9"/>
      <sheetName val="Sheet10"/>
      <sheetName val="Sheet11"/>
      <sheetName val="Sheet12"/>
      <sheetName val="Sheet13"/>
      <sheetName val="Sheet14"/>
      <sheetName val="Sheet15"/>
      <sheetName val="Sheet16"/>
      <sheetName val="입출재고현황 (2)"/>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내"/>
      <sheetName val="버스운행안내"/>
      <sheetName val="예방접종계획"/>
      <sheetName val="근태계획서"/>
      <sheetName val="Sheet1"/>
    </sheetNames>
    <sheetDataSet>
      <sheetData sheetId="0" refreshError="1"/>
      <sheetData sheetId="1">
        <row r="6">
          <cell r="F6">
            <v>0.375</v>
          </cell>
        </row>
      </sheetData>
      <sheetData sheetId="2">
        <row r="2">
          <cell r="H2">
            <v>36651</v>
          </cell>
        </row>
      </sheetData>
      <sheetData sheetId="3">
        <row r="3">
          <cell r="I3" t="str">
            <v>●</v>
          </cell>
        </row>
      </sheetData>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서별"/>
      <sheetName val="SG"/>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작업사업계획수립"/>
      <sheetName val="투수(정수위)"/>
      <sheetName val="조내역"/>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1총괄"/>
      <sheetName val="노임단가"/>
      <sheetName val="단가산출근거(1)"/>
      <sheetName val="1.설계조건"/>
      <sheetName val="집계표"/>
      <sheetName val="토공정보"/>
      <sheetName val="두앙"/>
      <sheetName val="일위대가"/>
      <sheetName val="갑지(추정)"/>
      <sheetName val="sw1"/>
      <sheetName val="NOMUBI"/>
      <sheetName val="대가수량"/>
      <sheetName val="YES-T"/>
      <sheetName val="6PILE  (돌출)"/>
      <sheetName val="갑지"/>
      <sheetName val="금액내역서"/>
      <sheetName val="전기 원가계산서"/>
      <sheetName val="CAT_5"/>
      <sheetName val="할증 "/>
      <sheetName val="입상내역"/>
      <sheetName val="BOX"/>
      <sheetName val="inter"/>
      <sheetName val="실행철강하도"/>
      <sheetName val="IMPEADENCE MAP 취수장"/>
      <sheetName val="SG"/>
      <sheetName val="별총"/>
      <sheetName val="토사(PE)"/>
      <sheetName val="Sheet17"/>
      <sheetName val="일위대가목차"/>
      <sheetName val="예정(3)"/>
      <sheetName val="동원(3)"/>
      <sheetName val="교각계산"/>
      <sheetName val="토목주소"/>
      <sheetName val="프랜트면허"/>
      <sheetName val="#REF"/>
      <sheetName val="내역서"/>
      <sheetName val="견"/>
      <sheetName val="업무분장"/>
      <sheetName val="견적대비표"/>
      <sheetName val="직영비"/>
      <sheetName val="D-경비1"/>
      <sheetName val="갑지1"/>
      <sheetName val="허용전류-IEC"/>
      <sheetName val="허용전류-IEC DATA"/>
      <sheetName val="입찰"/>
      <sheetName val="현경"/>
      <sheetName val="일위대가(계측기설치)"/>
      <sheetName val="갑지(집행)"/>
      <sheetName val="일위(PN)"/>
      <sheetName val="입출재고현황 (2)"/>
      <sheetName val="D-623D"/>
      <sheetName val="구조물철거타공정이월"/>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광양전기"/>
      <sheetName val="2.´e¿U°ø¹R"/>
      <sheetName val="EP0618"/>
      <sheetName val="5.단가대비표"/>
      <sheetName val="내역서"/>
      <sheetName val="일위대가"/>
      <sheetName val="6PILE  (돌출)"/>
      <sheetName val="집계표"/>
      <sheetName val="관일"/>
      <sheetName val="입출재고현황 (2)"/>
      <sheetName val="입찰안"/>
      <sheetName val="일위대가표"/>
      <sheetName val="토목품셈"/>
      <sheetName val="SG"/>
      <sheetName val="갑지"/>
      <sheetName val="동력부하계산"/>
      <sheetName val="화재 탐지 설비"/>
      <sheetName val="Sheet1"/>
      <sheetName val="8.PILE  (돌출)"/>
      <sheetName val="예정(3)"/>
      <sheetName val="DATA"/>
      <sheetName val="Baby일위대가"/>
      <sheetName val="저"/>
      <sheetName val="차액보증"/>
      <sheetName val="공사비예산서(토목분)"/>
      <sheetName val="개요입력"/>
      <sheetName val="수량기준"/>
      <sheetName val="단가기준"/>
      <sheetName val="수량산출"/>
      <sheetName val="토적표"/>
      <sheetName val="01"/>
      <sheetName val="PW3"/>
      <sheetName val="PW4"/>
      <sheetName val="SC1"/>
      <sheetName val="교각계산"/>
      <sheetName val="부하(성남)"/>
      <sheetName val="D-623D"/>
      <sheetName val="cal"/>
      <sheetName val="고창방향"/>
      <sheetName val="1. 설계조건 2.단면가정 3. 하중계산"/>
      <sheetName val="DATA 입력란"/>
      <sheetName val="내역표지"/>
      <sheetName val="#2_일위대가목록"/>
      <sheetName val="토목내역서"/>
      <sheetName val="총괄"/>
      <sheetName val="금액내역서"/>
      <sheetName val="갑지(추정)"/>
      <sheetName val="INPUT"/>
      <sheetName val="#REF"/>
      <sheetName val="일위대가(계측기설치)"/>
      <sheetName val="화전내"/>
      <sheetName val="BALIK201"/>
      <sheetName val="S.중기사용료"/>
      <sheetName val="97노임단가"/>
      <sheetName val="입력란"/>
      <sheetName val="member design"/>
      <sheetName val="design criteria"/>
      <sheetName val="working load at the btm ft."/>
      <sheetName val="plan&amp;section of foundation"/>
      <sheetName val="soil bearing check"/>
      <sheetName val="동원(3)"/>
      <sheetName val="설계명세서(선로)"/>
      <sheetName val="시설물일위"/>
      <sheetName val="설계가"/>
      <sheetName val="TRE TABLE"/>
      <sheetName val="sum1 (2)"/>
      <sheetName val="투자효율분석"/>
      <sheetName val="재료"/>
      <sheetName val="TYPE-1"/>
      <sheetName val="내역"/>
      <sheetName val="날개벽(좌,우=60도-4개)"/>
      <sheetName val="부하계산서"/>
      <sheetName val="일반공사"/>
      <sheetName val="출자한도"/>
      <sheetName val="장비내역서"/>
      <sheetName val="설계명세서"/>
      <sheetName val="상반기손익차2총괄"/>
      <sheetName val="토사(PE)"/>
      <sheetName val="대운산출"/>
      <sheetName val="현장지지물물량"/>
      <sheetName val="법면단"/>
      <sheetName val="법면설면"/>
      <sheetName val="석축단"/>
      <sheetName val="법면수집"/>
      <sheetName val="석축설면"/>
      <sheetName val="위치조서"/>
      <sheetName val="입상내역"/>
      <sheetName val="UG_BOM"/>
      <sheetName val="LinerWt"/>
      <sheetName val="본사공가현황"/>
      <sheetName val="0226"/>
      <sheetName val="제-노임"/>
      <sheetName val="제직재"/>
      <sheetName val="수량3"/>
      <sheetName val="ABUT수량-A1"/>
      <sheetName val="주현(해보)"/>
      <sheetName val="주현(영광)"/>
      <sheetName val="용산3(영광)"/>
    </sheetNames>
    <definedNames>
      <definedName name="¿i·Iº¹≫c"/>
      <definedName name="AI¼a"/>
      <definedName name="ÀÎ¼â"/>
      <definedName name="Áö¿ì±â"/>
      <definedName name="복사준비"/>
      <definedName name="우로복사"/>
      <definedName name="인쇄"/>
      <definedName name="지우기"/>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일위대가(가설)"/>
      <sheetName val="노임"/>
      <sheetName val="PT-01"/>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IMPEADENCE MAP 취수장"/>
      <sheetName val="일위대가(가설)"/>
      <sheetName val="DATE"/>
      <sheetName val="옹벽철근"/>
      <sheetName val="단위수량(출력X)"/>
      <sheetName val="수량집계"/>
      <sheetName val="총체보활공정표"/>
      <sheetName val="요율"/>
      <sheetName val="PT-01"/>
      <sheetName val="Sheet1"/>
      <sheetName val="45,46"/>
      <sheetName val="뚝토공"/>
      <sheetName val="단가산출"/>
      <sheetName val="광통신 견적내역서1"/>
      <sheetName val="제수변수량"/>
      <sheetName val="공기변수량"/>
      <sheetName val="예가표"/>
      <sheetName val="8.PILE  (돌출)"/>
      <sheetName val="내역서"/>
      <sheetName val="노임"/>
      <sheetName val="9"/>
      <sheetName val="일위대가표"/>
      <sheetName val="내역서 "/>
      <sheetName val="물질수지(2011)"/>
      <sheetName val="INPUT-DATA"/>
      <sheetName val="물질수지"/>
      <sheetName val="약품설비"/>
      <sheetName val="약품공급2"/>
      <sheetName val="별표 "/>
      <sheetName val="VENT"/>
      <sheetName val="횡배수관토공수량"/>
      <sheetName val="설계명세서"/>
      <sheetName val="일위목록"/>
      <sheetName val="배수공"/>
      <sheetName val="지하1층"/>
      <sheetName val="전신환매도율"/>
      <sheetName val="산출내역서집계표"/>
      <sheetName val="EQUIPMENT -2"/>
      <sheetName val="일위목차"/>
      <sheetName val="노임단가"/>
      <sheetName val="PAD TR보호대기초"/>
      <sheetName val="가로등기초"/>
      <sheetName val="HANDHOLE(2)"/>
      <sheetName val="일위대가"/>
      <sheetName val="금액내역서"/>
      <sheetName val="연돌일위집계"/>
      <sheetName val="차수"/>
      <sheetName val="낙찰표"/>
      <sheetName val="위치조서"/>
      <sheetName val="설계명세서(선로)"/>
      <sheetName val="#REF"/>
      <sheetName val="전체"/>
      <sheetName val="제수"/>
      <sheetName val="공기"/>
      <sheetName val="DAN"/>
      <sheetName val="3지구단위"/>
      <sheetName val="수로단위수량"/>
      <sheetName val="자재단가"/>
      <sheetName val="지구단위계획"/>
      <sheetName val="날개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간보고 (2)"/>
      <sheetName val="Sheet1"/>
      <sheetName val="Sheet2"/>
      <sheetName val="Sheet3"/>
      <sheetName val="4)유동표"/>
    </sheetNames>
    <sheetDataSet>
      <sheetData sheetId="0"/>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시계획(재정비)"/>
      <sheetName val="도시계획시설(변경)결정"/>
      <sheetName val="도시(지역)교통계획"/>
      <sheetName val="지구단위계획"/>
      <sheetName val="지형도면고시계획"/>
      <sheetName val="노임단가"/>
      <sheetName val="기본DATA"/>
      <sheetName val="입찰안"/>
      <sheetName val="단가"/>
      <sheetName val="포장복구집계"/>
      <sheetName val="중기사용료"/>
      <sheetName val="적용노임"/>
      <sheetName val="일반자재"/>
      <sheetName val="직접경비"/>
      <sheetName val="DATE"/>
      <sheetName val="5지구단위"/>
      <sheetName val="ABUT수량-A1"/>
      <sheetName val="입력변수"/>
      <sheetName val="일위대가(계측기설치)"/>
      <sheetName val="증감대비"/>
      <sheetName val="1.설계기준"/>
      <sheetName val="차선도색현황"/>
      <sheetName val="날개벽수량표"/>
      <sheetName val="I一般比"/>
      <sheetName val="도장수량(하1)"/>
      <sheetName val="주형"/>
      <sheetName val="상수도토공집계표"/>
      <sheetName val="예정공정표"/>
      <sheetName val="총계"/>
      <sheetName val="설계예산서"/>
      <sheetName val="예산내역서"/>
      <sheetName val="집수정"/>
      <sheetName val="설계"/>
      <sheetName val="개발계획수립"/>
      <sheetName val="수량산출"/>
      <sheetName val="내역서"/>
      <sheetName val="지구단위계획품셈"/>
      <sheetName val="각종양식"/>
      <sheetName val="표지"/>
      <sheetName val="원가계산서"/>
      <sheetName val="별표집계"/>
      <sheetName val="공사내역"/>
      <sheetName val="데리네이타현황"/>
      <sheetName val="통합"/>
      <sheetName val="11.우각부 보강"/>
      <sheetName val="3지구단위"/>
      <sheetName val="단가조사"/>
      <sheetName val="INPUT"/>
      <sheetName val="범용개발순소요비용"/>
      <sheetName val="입출재고현황 (2)"/>
      <sheetName val="DATA"/>
      <sheetName val="갑지"/>
      <sheetName val="날개벽"/>
      <sheetName val="일위대가시트"/>
      <sheetName val="환경평가"/>
      <sheetName val="1호맨홀토공"/>
      <sheetName val="내역서 "/>
      <sheetName val="표준계약서"/>
      <sheetName val="심사계산"/>
      <sheetName val="4.장비손료"/>
      <sheetName val="BID"/>
      <sheetName val="화산경계"/>
      <sheetName val="세부내역(직접인건비)"/>
      <sheetName val="우배수"/>
      <sheetName val="재해-호표"/>
      <sheetName val="1~69"/>
      <sheetName val="분배내역서(당초)"/>
      <sheetName val="배치표(당초변경)"/>
      <sheetName val="TOTAL3"/>
      <sheetName val="Sheet6"/>
      <sheetName val="#REF"/>
      <sheetName val="Sheet17"/>
      <sheetName val="교각토공"/>
      <sheetName val="내역표지"/>
      <sheetName val="을지"/>
      <sheetName val="4공철탑검토"/>
      <sheetName val="횡배수관토공수량"/>
      <sheetName val="9GNG운반"/>
      <sheetName val="(2)"/>
      <sheetName val="피벗테이블데이터분석"/>
      <sheetName val="적용단위길이"/>
      <sheetName val="특수기호강도거푸집"/>
      <sheetName val="종배수관면벽신"/>
      <sheetName val="종배수관(신)"/>
      <sheetName val="자료입력"/>
      <sheetName val="배수공"/>
      <sheetName val="N賃率-職"/>
      <sheetName val="45,46"/>
      <sheetName val="전신환매도율"/>
      <sheetName val="경비_원본"/>
      <sheetName val="97년추정손익계산서"/>
      <sheetName val="가공2원도"/>
      <sheetName val="기계경비"/>
      <sheetName val="단가산출"/>
      <sheetName val="DB구축"/>
      <sheetName val="상수구조화편집부표"/>
      <sheetName val="설계명세서"/>
      <sheetName val="품셈(기초)"/>
      <sheetName val="자재단가비교표"/>
      <sheetName val="기둥(원형)"/>
      <sheetName val="총괄내역서"/>
      <sheetName val="건축내역"/>
      <sheetName val="설비"/>
      <sheetName val="Sheet1"/>
      <sheetName val="양수장(기계)"/>
      <sheetName val="설계조건"/>
      <sheetName val="6PILE  (돌출)"/>
      <sheetName val="수습"/>
      <sheetName val="Sheet1 (2)"/>
      <sheetName val="수량산출서"/>
      <sheetName val="단가입력창"/>
      <sheetName val="산출명세"/>
      <sheetName val="본사업"/>
      <sheetName val="항공측량노임단가"/>
      <sheetName val="맨홀수량"/>
      <sheetName val="공량산출서"/>
      <sheetName val="4)유동표"/>
      <sheetName val="취수탑"/>
      <sheetName val="중기비"/>
      <sheetName val="첫장"/>
      <sheetName val="평가내역"/>
      <sheetName val="전기"/>
      <sheetName val="1.설계조건"/>
      <sheetName val="국공유지및사유지"/>
      <sheetName val="포장공"/>
      <sheetName val="토공"/>
      <sheetName val="2014년사무실경비관련"/>
      <sheetName val="대가2(원본)"/>
      <sheetName val="관음목장(제출용)자105인97.5"/>
      <sheetName val="수량이동"/>
      <sheetName val="화성이화모듈공장"/>
      <sheetName val="직접인건비"/>
      <sheetName val="각종단가"/>
      <sheetName val="포장재료집계표"/>
      <sheetName val="-몰탈콘크리트"/>
      <sheetName val="-배수구조물공토공"/>
      <sheetName val="횡배수관재료-"/>
      <sheetName val="계산서(직선부)"/>
      <sheetName val="콘크리트측구연장"/>
      <sheetName val="공사비명세서"/>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6"/>
      <sheetName val="2-1"/>
      <sheetName val="감1"/>
      <sheetName val="감2"/>
      <sheetName val="감3"/>
      <sheetName val="조1"/>
      <sheetName val="조2"/>
      <sheetName val="조3"/>
      <sheetName val="6-1"/>
      <sheetName val="3-1"/>
      <sheetName val="3-2"/>
      <sheetName val="노임단가"/>
      <sheetName val="환율"/>
      <sheetName val="산출조서"/>
      <sheetName val="98수문일위"/>
      <sheetName val="DATA"/>
      <sheetName val="데이타"/>
      <sheetName val="설직재-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
      <sheetName val="용역비내역"/>
      <sheetName val="간지"/>
      <sheetName val="도서인쇄"/>
      <sheetName val="산출근거1"/>
      <sheetName val="산출근거2"/>
      <sheetName val="산출근거3"/>
      <sheetName val="ABUT수량-A1"/>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data"/>
      <sheetName val="표지"/>
      <sheetName val="평가내역"/>
      <sheetName val="협의내용변경"/>
      <sheetName val="노임단가"/>
    </sheetNames>
    <sheetDataSet>
      <sheetData sheetId="0" refreshError="1"/>
      <sheetData sheetId="1"/>
      <sheetData sheetId="2" refreshError="1"/>
      <sheetData sheetId="3"/>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YES"/>
      <sheetName val="특별교실"/>
      <sheetName val="기숙사"/>
      <sheetName val="화장실"/>
      <sheetName val="총집계-1"/>
      <sheetName val="총집계-2"/>
      <sheetName val="원가-1"/>
      <sheetName val="원가-2"/>
      <sheetName val="표지"/>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기안"/>
      <sheetName val="갑지"/>
      <sheetName val="견적서"/>
      <sheetName val="내역서"/>
      <sheetName val="XXXXXX"/>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데이타"/>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단가비교표"/>
      <sheetName val="노무비"/>
      <sheetName val="N賃率-職"/>
      <sheetName val="간선계산"/>
      <sheetName val="손익분석"/>
      <sheetName val="MOTOR"/>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견적조건"/>
      <sheetName val="견적조건(을지)"/>
      <sheetName val="JUCK"/>
      <sheetName val="98지급계획"/>
      <sheetName val="남양시작동자105노65기1.3화1.2"/>
      <sheetName val="일반공사"/>
      <sheetName val="표지 (2)"/>
      <sheetName val="제-노임"/>
      <sheetName val="제직재"/>
      <sheetName val="을지"/>
      <sheetName val="일위대가"/>
      <sheetName val="을"/>
      <sheetName val="FILE1"/>
      <sheetName val="단가산출"/>
      <sheetName val="직노"/>
      <sheetName val="실행내역"/>
      <sheetName val="중기일위대가"/>
      <sheetName val="부하계산서"/>
      <sheetName val="Baby일위대가"/>
      <sheetName val="매립"/>
      <sheetName val="DATA"/>
      <sheetName val="일위대가(가설)"/>
      <sheetName val="전선 및 전선관"/>
      <sheetName val="대구실행"/>
      <sheetName val="0.집계"/>
      <sheetName val="1.수변전설비공사"/>
      <sheetName val="구역화물"/>
      <sheetName val="단가일람"/>
      <sheetName val="입찰안"/>
      <sheetName val="ITEM"/>
      <sheetName val="자재단가"/>
      <sheetName val="말뚝지지력산정"/>
      <sheetName val="수량"/>
      <sheetName val="전차선로 물량표"/>
      <sheetName val="인건비"/>
      <sheetName val="unit 4"/>
      <sheetName val="200"/>
      <sheetName val="I一般比"/>
      <sheetName val="조도계산서 (도서)"/>
      <sheetName val="49-119"/>
      <sheetName val="일위대가목차"/>
      <sheetName val="발신정보"/>
      <sheetName val="재집"/>
      <sheetName val="직재"/>
      <sheetName val="준검 내역서"/>
      <sheetName val="2F 회의실견적(5_14 일대)"/>
      <sheetName val="부하(성남)"/>
      <sheetName val="연부97-1"/>
      <sheetName val="갑지1"/>
      <sheetName val="J直材4"/>
      <sheetName val="공사원가계산서)"/>
      <sheetName val="내역집계표"/>
      <sheetName val="전기내역"/>
      <sheetName val="산출근거"/>
      <sheetName val="대가집계표"/>
      <sheetName val="대가전기"/>
      <sheetName val="자료"/>
      <sheetName val="집계표(관급)"/>
      <sheetName val="전기내역관급"/>
      <sheetName val="내역"/>
      <sheetName val="기초단가"/>
      <sheetName val="입찰보고"/>
      <sheetName val="보차도경계석"/>
      <sheetName val="부대내역"/>
      <sheetName val="AIR SHOWER(3인용)"/>
      <sheetName val="부대공Ⅱ"/>
      <sheetName val="설계내역서"/>
      <sheetName val="대치판정"/>
      <sheetName val="연습"/>
      <sheetName val="신우"/>
      <sheetName val="아산추가1220"/>
      <sheetName val="조명율표"/>
      <sheetName val="48전력선로일위"/>
      <sheetName val="검사원"/>
      <sheetName val="원가"/>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경상직원"/>
      <sheetName val="노임"/>
      <sheetName val="MAIN_TABLE"/>
      <sheetName val="1.설계조건"/>
      <sheetName val="재료"/>
      <sheetName val="Macro1"/>
      <sheetName val="당초"/>
      <sheetName val="3-1.CB"/>
      <sheetName val="CTEMCOST"/>
      <sheetName val="ITB COST"/>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설계예산서"/>
      <sheetName val="Macro(전선)"/>
      <sheetName val="#REF"/>
      <sheetName val="내역(설계)"/>
      <sheetName val="식생블럭단위수량"/>
      <sheetName val="LOPCALC"/>
      <sheetName val="가로등부표"/>
      <sheetName val="제경비율"/>
      <sheetName val="XL4Poppy"/>
      <sheetName val="96보완계획7.12"/>
      <sheetName val="DANGA"/>
      <sheetName val="C3"/>
      <sheetName val="금리계산"/>
      <sheetName val="원가계산서"/>
      <sheetName val="우배수"/>
      <sheetName val="맨홀"/>
      <sheetName val="3.공통공사대비"/>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Y-WORK"/>
      <sheetName val="STORAGE"/>
      <sheetName val="산출내역서집계표"/>
      <sheetName val="원가계산서 (총괄)"/>
      <sheetName val="원가계산서 (건축)"/>
      <sheetName val="(총괄집계)"/>
      <sheetName val="내역구성"/>
      <sheetName val="4원가"/>
      <sheetName val="임시급식"/>
      <sheetName val="옥외가스"/>
      <sheetName val="임시급식 (2)"/>
      <sheetName val="수량집계"/>
      <sheetName val="토목"/>
      <sheetName val="가로등내역서"/>
      <sheetName val="- INFORMATION -"/>
      <sheetName val="Module1"/>
      <sheetName val="Module2"/>
      <sheetName val="Module3"/>
      <sheetName val="Module4"/>
      <sheetName val="Module5"/>
      <sheetName val="Module6"/>
      <sheetName val="Module8"/>
      <sheetName val="Module9"/>
      <sheetName val="Module7"/>
      <sheetName val="목차"/>
      <sheetName val="BQ"/>
      <sheetName val="정부노임단가"/>
      <sheetName val="1.수인터널"/>
      <sheetName val="단가조사"/>
      <sheetName val="노무비단가"/>
      <sheetName val="본공사"/>
      <sheetName val="수량산출서"/>
      <sheetName val="2000.11월설계내역"/>
      <sheetName val="터파기및재료"/>
      <sheetName val="점수계산1-2"/>
      <sheetName val="BID"/>
      <sheetName val="부대공사비"/>
      <sheetName val="현장관리비집계표"/>
      <sheetName val="실행내역서"/>
      <sheetName val="INPUT"/>
      <sheetName val="적용공정"/>
      <sheetName val="L_RPTB02_01"/>
      <sheetName val="단가"/>
      <sheetName val="총괄표"/>
      <sheetName val="집계표"/>
      <sheetName val="Summary Sheets"/>
      <sheetName val="요율"/>
      <sheetName val="일위목록-기"/>
      <sheetName val="Module11"/>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6동"/>
      <sheetName val="Chart1"/>
      <sheetName val="단위내역목록"/>
      <sheetName val="단위내역서"/>
      <sheetName val="원가(1)"/>
      <sheetName val="원가(2)"/>
      <sheetName val="공량산출서"/>
      <sheetName val="1차설계변경내역"/>
      <sheetName val="대비"/>
      <sheetName val="자료입력"/>
      <sheetName val="예산명세서"/>
      <sheetName val="가설건물"/>
      <sheetName val="Macro2"/>
      <sheetName val="금호"/>
      <sheetName val="계수시트"/>
      <sheetName val="토공"/>
      <sheetName val="Total"/>
      <sheetName val="설직재-1"/>
      <sheetName val="자동 철거"/>
      <sheetName val="자동 설치"/>
      <sheetName val="토목 철주"/>
      <sheetName val="철거 일위대가(1-19)"/>
      <sheetName val="철거 일위대가(20-22)"/>
      <sheetName val="설치 일위대가(23-45호)"/>
      <sheetName val="설치 일위대가(46~78호)"/>
      <sheetName val="설비내역서"/>
      <sheetName val="건축내역서"/>
      <sheetName val="전기내역서"/>
      <sheetName val="001"/>
      <sheetName val="총계"/>
      <sheetName val="12월31일"/>
      <sheetName val="90.03실행 "/>
      <sheetName val="조명시설"/>
      <sheetName val="BID-도로"/>
      <sheetName val="내력서"/>
      <sheetName val="실행철강하도"/>
      <sheetName val="내역서2안"/>
      <sheetName val="소야공정계획표"/>
      <sheetName val="한강운반비"/>
      <sheetName val="자재"/>
      <sheetName val="공통(20-91)"/>
      <sheetName val="차액보증"/>
      <sheetName val="타공종이기"/>
      <sheetName val="본선차로수량집계표"/>
      <sheetName val="기계내역"/>
      <sheetName val="수량산출"/>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노원열병합  건축공사기성내역서"/>
      <sheetName val="CA지입"/>
      <sheetName val="공종별내역서"/>
      <sheetName val="설계명세서"/>
      <sheetName val="기계경비(시간당)"/>
      <sheetName val="램머"/>
      <sheetName val="고분전시관"/>
      <sheetName val="설비"/>
      <sheetName val="단위단가"/>
      <sheetName val="토량산출서"/>
      <sheetName val="98NS-N"/>
      <sheetName val="단가 및 재료비"/>
      <sheetName val="봉양~조차장간고하개명(신설)"/>
      <sheetName val="주상도"/>
      <sheetName val="6호기"/>
      <sheetName val="하조서"/>
      <sheetName val="보증수수료산출"/>
      <sheetName val="기계경비"/>
      <sheetName val="가로등"/>
      <sheetName val="공사비예산서(토목분)"/>
      <sheetName val="수목데이타 "/>
      <sheetName val="변압기 및 발전기 용량"/>
      <sheetName val="일위대가(목록)"/>
      <sheetName val="재료비"/>
      <sheetName val="참고"/>
      <sheetName val="공사개요"/>
      <sheetName val="각형맨홀"/>
      <sheetName val="수목단가"/>
      <sheetName val="시설수량표"/>
      <sheetName val="식재수량표"/>
      <sheetName val="일위목록"/>
      <sheetName val="예산변경사항"/>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000년1차"/>
      <sheetName val="수입"/>
      <sheetName val="조건표"/>
      <sheetName val="JJ"/>
      <sheetName val="설계"/>
      <sheetName val="설 계"/>
      <sheetName val="ASP포장"/>
      <sheetName val="내역서(전기)"/>
      <sheetName val="3BL공동구 수량"/>
      <sheetName val="일위대가표"/>
      <sheetName val="단가산출서(기계)"/>
      <sheetName val="에너지동"/>
      <sheetName val="코드표"/>
      <sheetName val="Sheet1 (2)"/>
      <sheetName val="공사비"/>
      <sheetName val="가드레일산근"/>
      <sheetName val="수량집계표"/>
      <sheetName val="단가비교"/>
      <sheetName val="적용2002"/>
      <sheetName val="중기"/>
      <sheetName val="45,46"/>
      <sheetName val="교대(A1)"/>
      <sheetName val="교대(A1-A2)"/>
      <sheetName val="교각1"/>
      <sheetName val="자재대"/>
      <sheetName val="소요자재"/>
      <sheetName val="노무산출서"/>
      <sheetName val="ETC"/>
      <sheetName val="우수맨홀공제단위수량"/>
      <sheetName val="스톱로그내역"/>
      <sheetName val="수주현황2월"/>
      <sheetName val="단면 (2)"/>
      <sheetName val="토공유동표"/>
      <sheetName val="교각계산"/>
      <sheetName val="JUCKEYK"/>
      <sheetName val="돌망태단위수량"/>
      <sheetName val="전기일위대가"/>
      <sheetName val="단면(RW1)"/>
      <sheetName val="시설물일위"/>
      <sheetName val="WORK"/>
      <sheetName val="비교표"/>
      <sheetName val="소비자가"/>
      <sheetName val="ilch"/>
      <sheetName val="A-4"/>
      <sheetName val="IMP(MAIN)"/>
      <sheetName val="IMP (REACTOR)"/>
      <sheetName val="오산갈곳"/>
      <sheetName val="맨홀수량집계"/>
      <sheetName val="설계조건"/>
      <sheetName val="날개벽(TYPE3)"/>
      <sheetName val="안정계산"/>
      <sheetName val="단면검토"/>
      <sheetName val="예정(3)"/>
      <sheetName val="동원(3)"/>
      <sheetName val="1.설계기준"/>
      <sheetName val="터널조도"/>
      <sheetName val="주형"/>
      <sheetName val="3차설계"/>
      <sheetName val="현황CODE"/>
      <sheetName val="손익현황"/>
      <sheetName val="기둥(원형)"/>
      <sheetName val="ABUT수량-A1"/>
      <sheetName val="밸브설치"/>
      <sheetName val="3.바닥판설계"/>
      <sheetName val="지진시"/>
      <sheetName val="6PILE  (돌출)"/>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³»¿ª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ÀÏÀ§´ë°¡"/>
      <sheetName val="경율산정"/>
      <sheetName val="지주목시비량산출서"/>
      <sheetName val="율촌법률사무소2내역"/>
      <sheetName val="인건-측정"/>
      <sheetName val="기자재비"/>
      <sheetName val="현장관리비내역서"/>
      <sheetName val="포장복구집계"/>
      <sheetName val="BJJIN"/>
      <sheetName val="전선"/>
      <sheetName val="CABLE"/>
      <sheetName val="지급자재"/>
      <sheetName val="단가 "/>
      <sheetName val="관리,공감"/>
      <sheetName val="수로교총재료집계"/>
      <sheetName val="건축공사"/>
      <sheetName val="전체"/>
      <sheetName val="단"/>
      <sheetName val="포장공"/>
      <sheetName val="관접합및부설"/>
      <sheetName val="1차증가원가계산"/>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ÀÔÂû¾È"/>
      <sheetName val="ºÎÇÏ°è»ê¼­"/>
      <sheetName val="À»Áö"/>
      <sheetName val="Á¶µµ°è»ê¼­ (µµ¼­)"/>
      <sheetName val="´Ü°¡»êÃâ"/>
      <sheetName val="°ßÀûÁ¶°Ç"/>
      <sheetName val="°ßÀûÁ¶°Ç(À»Áö)"/>
      <sheetName val="Á÷³ë"/>
      <sheetName val="½ÇÇà³»¿ª"/>
      <sheetName val="토적표"/>
      <sheetName val="TABLE"/>
      <sheetName val="Sheet17"/>
      <sheetName val="99총공사내역서"/>
      <sheetName val="L_RPTA05_목록"/>
      <sheetName val="plan&amp;section of foundation"/>
      <sheetName val="할증 "/>
      <sheetName val="9811"/>
      <sheetName val="투찰내역"/>
      <sheetName val="COVER-P"/>
      <sheetName val="기본단가"/>
      <sheetName val="상수도토공집계표"/>
      <sheetName val="단면가정"/>
      <sheetName val="CABLE SIZE-3"/>
      <sheetName val="EQUIP-H"/>
      <sheetName val="경비_원본"/>
      <sheetName val="제수변수량"/>
      <sheetName val="공기변수량"/>
      <sheetName val="영업소실적"/>
      <sheetName val="일위대가(계측기설치)"/>
      <sheetName val="입찰결과(DATA)"/>
      <sheetName val="점검총괄"/>
      <sheetName val="공구원가계산"/>
      <sheetName val="5.정산서"/>
      <sheetName val="기계경비시간당손료목록"/>
      <sheetName val="동력부하(도산)"/>
      <sheetName val="자재목록"/>
      <sheetName val="연결관산출조서"/>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¼Ò¾ß°øÁ¤°èÈ¹Ç¥"/>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 상부공통집계(총괄)"/>
      <sheetName val="관급총괄"/>
      <sheetName val="2007일위 "/>
      <sheetName val="토목일위 (83~)"/>
      <sheetName val="표지판일위(105~"/>
      <sheetName val="장비일위"/>
      <sheetName val="재료1월호"/>
      <sheetName val="노무비 "/>
      <sheetName val="철거집계"/>
      <sheetName val="토목공사"/>
      <sheetName val="토공산출(주차장)"/>
      <sheetName val="총괄내역서"/>
      <sheetName val="간접비"/>
      <sheetName val="3련 BOX"/>
      <sheetName val="간접"/>
      <sheetName val="일반수량"/>
      <sheetName val="간지"/>
      <sheetName val="COVER"/>
      <sheetName val="역T형교대(말뚝기초)"/>
      <sheetName val="토목주소"/>
      <sheetName val="프랜트면허"/>
      <sheetName val="경산"/>
      <sheetName val="SLAB&quot;1&quot;"/>
      <sheetName val="품셈"/>
      <sheetName val="기초코드"/>
      <sheetName val="단위수량"/>
      <sheetName val="맨홀토공수량"/>
      <sheetName val="3.내역서"/>
      <sheetName val="사전공사"/>
      <sheetName val="공비대비"/>
      <sheetName val="화재 탐지 설비"/>
      <sheetName val="unit"/>
      <sheetName val="차수공개요"/>
      <sheetName val="직공비"/>
      <sheetName val="주관사업"/>
      <sheetName val="수문일1"/>
      <sheetName val="발주설계서(당초)"/>
      <sheetName val="안정검토"/>
      <sheetName val="SG"/>
      <sheetName val="빌딩 안내"/>
      <sheetName val="데리네이타현황"/>
      <sheetName val="EQUIPMENT -2"/>
      <sheetName val="MBR9"/>
      <sheetName val="DATE"/>
      <sheetName val="TYPE-1"/>
      <sheetName val="본부소개"/>
      <sheetName val="주사무실종합"/>
      <sheetName val="기초자료"/>
      <sheetName val="여과지동"/>
      <sheetName val="내역표지"/>
      <sheetName val="전기2005"/>
      <sheetName val="통신2005"/>
      <sheetName val="97 사업추정(WEKI)"/>
      <sheetName val="공종"/>
      <sheetName val="계산식"/>
      <sheetName val="가도공"/>
      <sheetName val="동해title"/>
      <sheetName val="내역서 (2)"/>
      <sheetName val="사원등록"/>
      <sheetName val="호봉 (2)"/>
      <sheetName val="적상기초자료"/>
      <sheetName val="다이꾸"/>
      <sheetName val="연결임시"/>
      <sheetName val="말뚝물량"/>
      <sheetName val="BSD (2)"/>
      <sheetName val="ELECTRIC"/>
      <sheetName val="SCHEDULE"/>
      <sheetName val="실행간접비용"/>
      <sheetName val="노무비 근거"/>
      <sheetName val="단  가  대  비  표"/>
      <sheetName val="일  위  대  가  목  록"/>
      <sheetName val="Customer Databas"/>
      <sheetName val="20관리비율"/>
      <sheetName val="입적표"/>
      <sheetName val="효동"/>
      <sheetName val="유첨#2"/>
      <sheetName val="증감대비"/>
      <sheetName val="CODE"/>
      <sheetName val="00000000"/>
      <sheetName val="일위대가표(유단가)"/>
      <sheetName val="AS포장복구 "/>
      <sheetName val="간접1"/>
      <sheetName val="예산갑지"/>
      <sheetName val="가감수량"/>
      <sheetName val="맨홀수량산출"/>
      <sheetName val="2000전체분"/>
      <sheetName val="외주"/>
      <sheetName val="Macro(차단기)"/>
      <sheetName val="BOX전기내역"/>
      <sheetName val="개요"/>
      <sheetName val="변경품셈총괄"/>
      <sheetName val="36신설수량"/>
      <sheetName val="통장출금액"/>
      <sheetName val="품종별-이름"/>
      <sheetName val="인사자료총집계"/>
      <sheetName val=" 갑  지 "/>
      <sheetName val="기성"/>
      <sheetName val="기성내역 진짜"/>
      <sheetName val="기성갑지"/>
      <sheetName val="2회기성사정"/>
      <sheetName val="3회기성갑지"/>
      <sheetName val="3회총괄"/>
      <sheetName val="3회기성"/>
      <sheetName val="소방사항"/>
      <sheetName val="날개벽수량표"/>
      <sheetName val="총괄집계표"/>
      <sheetName val="고창터널(고창방향)"/>
      <sheetName val="2006기계경비산출표"/>
      <sheetName val="현관"/>
      <sheetName val="접지수량"/>
      <sheetName val="U-TYPE(1)"/>
      <sheetName val="플랜트 설치"/>
      <sheetName val="총수량집계표"/>
      <sheetName val="기계경비일람"/>
      <sheetName val="견적"/>
      <sheetName val="철거산출근거"/>
      <sheetName val="내역서(전체)"/>
      <sheetName val="96정변2"/>
      <sheetName val="대림산업"/>
      <sheetName val="전기"/>
      <sheetName val="품의서"/>
      <sheetName val="물가시세"/>
      <sheetName val="전신환매도율"/>
      <sheetName val="물가자료"/>
      <sheetName val="EACT10"/>
      <sheetName val="방음벽기초(H=4m)"/>
      <sheetName val="guard(mac)"/>
      <sheetName val="부속동"/>
      <sheetName val="단가조사서"/>
      <sheetName val="적용(기계)"/>
      <sheetName val="Mc1"/>
      <sheetName val="2000,9월 일위"/>
      <sheetName val="물량산출근거"/>
      <sheetName val="토목내역"/>
      <sheetName val="CONCRETE"/>
      <sheetName val="일위대가목록"/>
      <sheetName val="설산1.나"/>
      <sheetName val="본사S"/>
      <sheetName val="전압강하계산"/>
      <sheetName val="DATA1"/>
      <sheetName val="D-3503"/>
      <sheetName val="과천MAIN"/>
      <sheetName val="조건"/>
      <sheetName val="여흥"/>
      <sheetName val="고등학교"/>
      <sheetName val="대외공문"/>
      <sheetName val="NYS"/>
      <sheetName val="연령현황"/>
      <sheetName val="MIJIBI"/>
      <sheetName val="건축직"/>
      <sheetName val="노임변동률"/>
      <sheetName val="COMPRESSOR"/>
      <sheetName val="변경내역을"/>
      <sheetName val=" 견적서"/>
      <sheetName val="기본설계도급항목"/>
      <sheetName val="BOQ"/>
      <sheetName val="48평단가"/>
      <sheetName val="57단가"/>
      <sheetName val="54평단가"/>
      <sheetName val="66평단가"/>
      <sheetName val="61단가"/>
      <sheetName val="89평단가"/>
      <sheetName val="84평단가"/>
      <sheetName val="가시설흙막이"/>
      <sheetName val="TOT"/>
      <sheetName val="강북라우터"/>
      <sheetName val="건축공사실행"/>
      <sheetName val="건축내역"/>
      <sheetName val="노무비산출"/>
      <sheetName val="DWPM"/>
      <sheetName val="보합"/>
      <sheetName val="내역서(토목)"/>
      <sheetName val="집수정(600-700)"/>
      <sheetName val="합천내역"/>
      <sheetName val="2000년 공정표"/>
      <sheetName val="1공구(을)"/>
      <sheetName val="교통대책내역"/>
      <sheetName val="대공종"/>
      <sheetName val="보할공정"/>
      <sheetName val="BOQ(전체)"/>
      <sheetName val="구리토평1전기"/>
      <sheetName val="세부내역"/>
      <sheetName val="220 (2)"/>
      <sheetName val="1공구 건정토건 토공"/>
      <sheetName val="세목전체"/>
      <sheetName val="펌프장수량산출(토)"/>
      <sheetName val="노임이"/>
      <sheetName val="A갑지"/>
      <sheetName val="22단가(철거)"/>
      <sheetName val="49단가"/>
      <sheetName val="49단가(철거)"/>
      <sheetName val="22단가"/>
      <sheetName val="효성CB 1P기초"/>
      <sheetName val="EQ-R1"/>
      <sheetName val="품목"/>
      <sheetName val="일용노임단가"/>
      <sheetName val="³ëÀÓ"/>
      <sheetName val="pbs_lambda"/>
      <sheetName val="Matériel embarqué PVC"/>
      <sheetName val="세부견적서(DAS Call Back)"/>
      <sheetName val="OPGW기별"/>
      <sheetName val="2공구수량"/>
      <sheetName val="cost"/>
      <sheetName val="광혁기성"/>
      <sheetName val="건설장비기초단가"/>
      <sheetName val="부하LOAD"/>
      <sheetName val="시중노임단가"/>
      <sheetName val="기본DATA"/>
      <sheetName val="내역총괄"/>
      <sheetName val="내역총괄2"/>
      <sheetName val="내역총괄3"/>
      <sheetName val="9GNG운반"/>
      <sheetName val="단가목록"/>
      <sheetName val="물량표"/>
      <sheetName val="1단계"/>
      <sheetName val="주방환기"/>
      <sheetName val="총인원"/>
      <sheetName val="직급인원"/>
      <sheetName val="차종별"/>
      <sheetName val="유동표(변경)"/>
      <sheetName val="Man Power &amp; Comp"/>
      <sheetName val="대림경상68억"/>
      <sheetName val="1._x0018_변전설비"/>
      <sheetName val="VA_code"/>
      <sheetName val="공종별원가계산"/>
      <sheetName val="말고개터널조명전압강하"/>
      <sheetName val="별표"/>
      <sheetName val="구조물철거타공정이월"/>
      <sheetName val="조경일람"/>
      <sheetName val="경비2내역"/>
      <sheetName val="일위대가표 (2)"/>
      <sheetName val="REACTION(USD지진시)"/>
      <sheetName val="REACTION(USE평시)"/>
      <sheetName val="단가대비표"/>
      <sheetName val="Testing"/>
      <sheetName val="계화배수"/>
      <sheetName val="방음벽 기초 일반수량"/>
      <sheetName val="I.설계조건"/>
      <sheetName val="부재력정리"/>
      <sheetName val="BLOCK(1)"/>
      <sheetName val="단면치수"/>
      <sheetName val="NEYOK"/>
      <sheetName val="교각별수량"/>
      <sheetName val="원가산출서"/>
      <sheetName val="Dae_Jiju"/>
      <sheetName val="Sikje_ingun"/>
      <sheetName val="TREE_D"/>
      <sheetName val="품셈집계표"/>
      <sheetName val="자재조사표(참고용)"/>
      <sheetName val="일반부표집계표"/>
      <sheetName val="FOOTING단면력"/>
      <sheetName val="분전함신설"/>
      <sheetName val="접지1종"/>
      <sheetName val="날개벽(시점좌측)"/>
      <sheetName val="기지국"/>
      <sheetName val="산근1,2"/>
      <sheetName val="케이블"/>
      <sheetName val="암거날개벽재료집계"/>
      <sheetName val="경비"/>
      <sheetName val="실행(1)"/>
      <sheetName val="도급"/>
      <sheetName val="단가대비"/>
      <sheetName val="굴착현장"/>
      <sheetName val="백암비스타내역"/>
      <sheetName val="DB"/>
      <sheetName val="참조-(1)"/>
      <sheetName val="단가비교표_공통1"/>
      <sheetName val="PROJECT BRIEF"/>
      <sheetName val="CAT_5"/>
      <sheetName val="바닥판"/>
      <sheetName val="MANUFACTORY"/>
      <sheetName val="PIPE"/>
      <sheetName val="VALVE"/>
      <sheetName val="전류"/>
      <sheetName val="일위목차"/>
      <sheetName val="포장절단"/>
      <sheetName val="DATA(BAC)"/>
      <sheetName val="일위단가"/>
      <sheetName val="일위(설)"/>
      <sheetName val="A 견적"/>
      <sheetName val="전기공사일위대가"/>
      <sheetName val="금액내역서"/>
      <sheetName val="하수급견적대비"/>
      <sheetName val="9-1차이내역"/>
      <sheetName val="수안보-MBR1"/>
      <sheetName val="입력DATA"/>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산출(전주P7)"/>
      <sheetName val="시공계획"/>
      <sheetName val="대창(함평)-창열"/>
      <sheetName val="대창(장성)"/>
      <sheetName val="Macro3"/>
      <sheetName val="건축"/>
      <sheetName val="옹벽수량집계"/>
      <sheetName val="BASIC (2)"/>
      <sheetName val="자재단가표"/>
      <sheetName val="관로"/>
      <sheetName val="PO-BOQ"/>
      <sheetName val="일반수량총괄"/>
      <sheetName val="의왕내역"/>
      <sheetName val="입출재고현황 (2)"/>
      <sheetName val="변경비교-을"/>
      <sheetName val="인건비 "/>
      <sheetName val="AILC004"/>
      <sheetName val="현장관리비 "/>
      <sheetName val="금액결정"/>
      <sheetName val="견적대비"/>
      <sheetName val="설계가"/>
      <sheetName val="아파트기별"/>
      <sheetName val="공리일"/>
      <sheetName val="총집계표"/>
      <sheetName val="약품설비"/>
      <sheetName val="sw1"/>
      <sheetName val="LEGEND"/>
      <sheetName val="PARAMETER"/>
      <sheetName val="물가대비표"/>
      <sheetName val="2002하반기노임기준"/>
      <sheetName val="본부장"/>
      <sheetName val="내역서(삼호)"/>
      <sheetName val="s"/>
      <sheetName val="세부내역(직접인건비)"/>
      <sheetName val="일위산출"/>
      <sheetName val="단중표-ST"/>
      <sheetName val="원내역서3"/>
      <sheetName val="과세내역(세부)"/>
      <sheetName val="파형강관집계"/>
      <sheetName val="PIPING"/>
      <sheetName val="제3장 기술업무"/>
      <sheetName val="MFAB"/>
      <sheetName val="MFRT"/>
      <sheetName val="MPKG"/>
      <sheetName val="MPRD"/>
      <sheetName val="일위"/>
      <sheetName val="표층포설및다짐"/>
      <sheetName val="도급내역서"/>
      <sheetName val="예산조서(무선)"/>
      <sheetName val="5.공종별예산내역서"/>
      <sheetName val="단중표"/>
      <sheetName val="토공(우물통,기타) "/>
      <sheetName val="AS복구"/>
      <sheetName val="중기터파기"/>
      <sheetName val="변수값"/>
      <sheetName val="중기상차"/>
      <sheetName val="관급자재대"/>
      <sheetName val="단가표"/>
      <sheetName val="실행예산서"/>
      <sheetName val="급명"/>
      <sheetName val="기본단가표"/>
      <sheetName val="1,2공구원가계산서"/>
      <sheetName val="2공구산출내역"/>
      <sheetName val="1공구산출내역서"/>
      <sheetName val="암거단위"/>
      <sheetName val="오동"/>
      <sheetName val="대조"/>
      <sheetName val="나한"/>
      <sheetName val="INPUT(덕도방향-시점)"/>
      <sheetName val="BOX 본체"/>
      <sheetName val="위치조서"/>
      <sheetName val="연결관암거"/>
      <sheetName val="준공조서"/>
      <sheetName val="공사준공계"/>
      <sheetName val="준공검사보고서"/>
      <sheetName val="평가데이터"/>
      <sheetName val="저"/>
      <sheetName val="개별직종노임단가(2005.1)"/>
      <sheetName val="맨홀수량"/>
      <sheetName val="등록자료"/>
      <sheetName val="입력정보"/>
      <sheetName val="1차 내역서"/>
      <sheetName val="기계설비"/>
      <sheetName val="POOM_MOTO"/>
      <sheetName val="POOM_MOTO2"/>
      <sheetName val="TEL"/>
      <sheetName val="산출내역서"/>
      <sheetName val="변경총괄지(1)"/>
      <sheetName val="깨기수량"/>
      <sheetName val="승용"/>
      <sheetName val="전체_1설계"/>
      <sheetName val="통신물량"/>
      <sheetName val="가설공사내역"/>
      <sheetName val="TRE TABLE"/>
      <sheetName val="기계경비및산출근거서"/>
      <sheetName val="견적서(대외) (2)"/>
      <sheetName val="대구-교대(A1-A2)"/>
      <sheetName val="원형1호맨홀토공수량"/>
      <sheetName val="재정비직인"/>
      <sheetName val="재정비내역"/>
      <sheetName val="지적고시내역"/>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교각별철근수량집계표"/>
      <sheetName val="견적서1"/>
      <sheetName val="const."/>
      <sheetName val="COPING"/>
      <sheetName val="단면별연장"/>
      <sheetName val="2002상반기노임기준"/>
      <sheetName val="진우+대광"/>
      <sheetName val="구동"/>
      <sheetName val="01AC"/>
      <sheetName val="Oper Amount"/>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조명율데이타"/>
      <sheetName val="NOMUBI"/>
      <sheetName val="CB"/>
      <sheetName val="CS2"/>
      <sheetName val="SULKEA"/>
      <sheetName val="아파트건축"/>
      <sheetName val="잔수량(작성)"/>
      <sheetName val="가설공사"/>
      <sheetName val="현장지지물물량"/>
      <sheetName val="WEON"/>
      <sheetName val="경상"/>
      <sheetName val="가설"/>
      <sheetName val="투찰"/>
      <sheetName val="정화조동내역"/>
      <sheetName val="¼ö·®»êÃX"/>
      <sheetName val="壈᎟"/>
      <sheetName val="꣈፺"/>
      <sheetName val="堀᎟"/>
      <sheetName val="¼ö·®»êÃÈ"/>
      <sheetName val="저፺"/>
      <sheetName val="하도급변경대비표"/>
      <sheetName val="2000용수잠관-수량집계"/>
      <sheetName val="공사내역"/>
      <sheetName val="소업1교"/>
      <sheetName val="실행예산"/>
      <sheetName val="쀀ፐ"/>
      <sheetName val="죈፺"/>
      <sheetName val="惈፵"/>
      <sheetName val="내역서 "/>
      <sheetName val="신공항A-9(원가수정)"/>
      <sheetName val="소포내역 (2)"/>
      <sheetName val="본선토량운반계산서(1)0"/>
      <sheetName val="구조물공"/>
      <sheetName val="부대공"/>
      <sheetName val="배수공"/>
      <sheetName val="일위집계표"/>
      <sheetName val="중동상가"/>
      <sheetName val="교대"/>
      <sheetName val="제품"/>
      <sheetName val="︀ᇕ"/>
      <sheetName val="위성"/>
      <sheetName val="怀፵"/>
      <sheetName val="L형옹벽측구"/>
      <sheetName val="토공계산서(부체도로)"/>
      <sheetName val="자단"/>
      <sheetName val="공사착공계"/>
      <sheetName val="주사무실︀ᇕ"/>
      <sheetName val="주사무실ꠀ፺"/>
      <sheetName val="BOX ꠀ፺"/>
      <sheetName val="직원동원SCH"/>
      <sheetName val="내역(토목)"/>
      <sheetName val="우각부보강"/>
      <sheetName val="토공정보"/>
      <sheetName val="2"/>
      <sheetName val="두앙"/>
      <sheetName val="실행"/>
      <sheetName val="단가조사-1"/>
      <sheetName val="단가조사-2"/>
      <sheetName val="㗈቎"/>
      <sheetName val="¼ö·®»êÃ¨"/>
      <sheetName val="주사무실ֳ_x0000_"/>
      <sheetName val="新철폐복2"/>
      <sheetName val="新철폐복3"/>
      <sheetName val="¼ö·®»êÃ_x0005_"/>
      <sheetName val="¼ö·®»êÃ "/>
      <sheetName val="자재목록표"/>
      <sheetName val="TYPE1"/>
      <sheetName val="철근량"/>
      <sheetName val="우수"/>
      <sheetName val="갈현동"/>
      <sheetName val="참조M"/>
      <sheetName val="년도별노임표"/>
      <sheetName val="중기목록표"/>
      <sheetName val="䋈ᅪ"/>
      <sheetName val="wall"/>
      <sheetName val=" 냉각수펌프"/>
      <sheetName val="거실통로등"/>
      <sheetName val="주사무실墳᎟"/>
      <sheetName val="BOX ︀ᇕ"/>
      <sheetName val="BOX 저፺"/>
      <sheetName val="포장공자재집계표"/>
      <sheetName val="일위대가1"/>
      <sheetName val="8.PILE  (돌출)"/>
      <sheetName val=" 총괄표"/>
      <sheetName val="자재집계"/>
      <sheetName val="공종목록표"/>
      <sheetName val="4차원가계산서"/>
      <sheetName val="EP0618"/>
      <sheetName val="산#2-1 (2)"/>
      <sheetName val="충주"/>
      <sheetName val="입고장부 (4)"/>
      <sheetName val="진주방향"/>
      <sheetName val="8.석축단위(H=1.5M)"/>
      <sheetName val="갑지(추정)"/>
      <sheetName val="적현로"/>
      <sheetName val="주사무실԰_x0000_"/>
      <sheetName val="ﻈ䓕"/>
      <sheetName val="BOX ︀釕"/>
      <sheetName val="세부내역서"/>
      <sheetName val="약전닥트"/>
      <sheetName val="건축부하"/>
      <sheetName val="FA설치명세"/>
      <sheetName val="FD"/>
      <sheetName val="위치︀釕"/>
      <sheetName val="BOX ᢝ"/>
      <sheetName val="중기사용료"/>
      <sheetName val="설계예시"/>
      <sheetName val="마산방향"/>
      <sheetName val="골재산출"/>
      <sheetName val="결과조달"/>
      <sheetName val="ꠀ፺"/>
      <sheetName val="︀動"/>
      <sheetName val="쌍송교"/>
      <sheetName val="BOX ᠀ᶛ"/>
      <sheetName val="위치᠀ᶛ"/>
      <sheetName val="계획금액"/>
      <sheetName val="4)유동표"/>
      <sheetName val="토공 total"/>
      <sheetName val="°ø»çºñ¿¹»ê¼­(Åä¸ñºÐ)"/>
      <sheetName val="°¢Çü¸ÇÈ¦"/>
      <sheetName val="¼ö¸ñ´Ü°¡"/>
      <sheetName val="½Ã¼³¼ö·®Ç¥"/>
      <sheetName val="½ÄÀç¼ö·®Ç¥"/>
      <sheetName val="ÀÏÀ§¸ñ·Ï"/>
      <sheetName val="ÀÚÀç´Ü°¡"/>
      <sheetName val="°¡·Îµî"/>
      <sheetName val="3련 B_x0005__x0000_"/>
      <sheetName val="기성수금(단단위)"/>
      <sheetName val="원가매출(단단위)"/>
      <sheetName val="품셈표"/>
      <sheetName val="기간등록"/>
      <sheetName val="현금"/>
      <sheetName val="아수배전(1회)"/>
      <sheetName val="인건비_조사"/>
      <sheetName val="산근"/>
      <sheetName val="적용건축"/>
      <sheetName val="설치 일위대가(4԰_x0000_缀_x0000__x0000__x0000_"/>
      <sheetName val="프로젝트"/>
      <sheetName val="H-PILE수량집계"/>
      <sheetName val="99년신청"/>
      <sheetName val="단가산출서"/>
      <sheetName val="콘_재료분리(1)"/>
      <sheetName val="횡배수관토공수량"/>
      <sheetName val="기기리스트"/>
      <sheetName val="0217상가미분양자산"/>
      <sheetName val="계산근거"/>
      <sheetName val="대로근거"/>
      <sheetName val="단위중량"/>
      <sheetName val="SKETCH"/>
      <sheetName val="배수문수량산출(3)"/>
      <sheetName val="일위_파일"/>
      <sheetName val="eq_data"/>
      <sheetName val="전기설계변경"/>
      <sheetName val="실행내역서 "/>
      <sheetName val="CALCULATION"/>
      <sheetName val="working load at the btm ft."/>
      <sheetName val="stability check"/>
      <sheetName val="design criteria"/>
      <sheetName val="Main"/>
      <sheetName val="품셈TABLE"/>
      <sheetName val="INDEX"/>
      <sheetName val="15100"/>
      <sheetName val="48일위"/>
      <sheetName val="48수량"/>
      <sheetName val="22수량"/>
      <sheetName val="49일위"/>
      <sheetName val="22일위"/>
      <sheetName val="49수량"/>
      <sheetName val="HRSG SMALL07220"/>
      <sheetName val="제품별"/>
      <sheetName val="기자재대비표"/>
      <sheetName val="관리사무소"/>
      <sheetName val="단가산출서 (2)"/>
      <sheetName val="성서방향-교대(A2)"/>
      <sheetName val="2터널시점"/>
      <sheetName val="BOQ-Summary_Form A1"/>
      <sheetName val="BOQ-Summary_Form A2"/>
      <sheetName val="BOQ-Summary_Form A3"/>
      <sheetName val="Attachment_A"/>
      <sheetName val="elect QC"/>
      <sheetName val="Quezon"/>
      <sheetName val="bulcan"/>
      <sheetName val="Bulacan"/>
      <sheetName val="자재비"/>
      <sheetName val="10현장조직"/>
      <sheetName val="3-1-12"/>
      <sheetName val="3-1-3"/>
      <sheetName val="단가산출1"/>
      <sheetName val="21301동"/>
      <sheetName val="실행갑지"/>
      <sheetName val="견적990322"/>
      <sheetName val="금긋기 및 절단"/>
      <sheetName val="MEXICO-C"/>
      <sheetName val="TB-내역서"/>
      <sheetName val="제수"/>
      <sheetName val="공기"/>
      <sheetName val="Instruction"/>
      <sheetName val="General Data"/>
      <sheetName val="costing_CV"/>
      <sheetName val="costing_ESDV"/>
      <sheetName val="costing_FE"/>
      <sheetName val="Condition"/>
      <sheetName val="costing_Misc"/>
      <sheetName val="costing_MOV"/>
      <sheetName val="costing_Press"/>
      <sheetName val="choose"/>
      <sheetName val="별표(48~75)"/>
      <sheetName val="공문"/>
      <sheetName val="목록"/>
      <sheetName val="1.범위"/>
      <sheetName val="2.편성"/>
      <sheetName val="3개요"/>
      <sheetName val="5내역"/>
      <sheetName val="6.GAS"/>
      <sheetName val="7임급실"/>
      <sheetName val="미제출"/>
      <sheetName val="소방1"/>
      <sheetName val="소방2"/>
      <sheetName val="왜UP"/>
      <sheetName val="공사내역(2003년)"/>
      <sheetName val="본댐설계"/>
      <sheetName val="교육종류"/>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통합"/>
      <sheetName val="BOX"/>
      <sheetName val="2.2.2입적표"/>
      <sheetName val="1SPAN"/>
      <sheetName val="변화치수"/>
      <sheetName val=" 토목 처리장도급내역서 "/>
      <sheetName val="98수문일위"/>
      <sheetName val="IP좌표"/>
      <sheetName val="일위대가 집계표"/>
      <sheetName val="월선수금"/>
      <sheetName val="woo(mac)"/>
      <sheetName val="EKOG10건축"/>
      <sheetName val="송전재료비"/>
      <sheetName val="sum1 (2)"/>
      <sheetName val="토공(완충)"/>
      <sheetName val="Y_WORK"/>
      <sheetName val="WING3"/>
      <sheetName val="기본일위"/>
      <sheetName val="수지표"/>
      <sheetName val="셀명"/>
      <sheetName val="D"/>
      <sheetName val="기성내역"/>
      <sheetName val="저ᚙ"/>
      <sheetName val="ꠀ᪘"/>
      <sheetName val="위치ꠀ᪘"/>
      <sheetName val="BOX ︀鷕"/>
      <sheetName val="주사무실頀▀"/>
      <sheetName val="BOX 頀▀"/>
      <sheetName val="주사무실蠀⮂"/>
      <sheetName val="위치蠀⮂"/>
      <sheetName val="BOX 蠀⮂"/>
      <sheetName val="︀嗕"/>
      <sheetName val="ࠀ᎚"/>
      <sheetName val="위치︀㓕"/>
      <sheetName val="주사무실︀㓕"/>
      <sheetName val="위치_xd800_ᢘ"/>
      <sheetName val="참조"/>
      <sheetName val="부대대비"/>
      <sheetName val="냉연집계"/>
      <sheetName val="토사(PE)"/>
      <sheetName val="경상비"/>
      <sheetName val="CC16-내역서"/>
      <sheetName val="공통가설"/>
      <sheetName val="기타시설"/>
      <sheetName val="판매시설"/>
      <sheetName val="아파트"/>
      <sheetName val="주민복지관"/>
      <sheetName val="지하주차장"/>
      <sheetName val="청천내"/>
      <sheetName val="실행대비"/>
      <sheetName val="구조     ."/>
      <sheetName val="특기사항"/>
      <sheetName val="하도내역 (철콘)"/>
      <sheetName val="변품8-37"/>
      <sheetName val="공주-교대(A1)"/>
      <sheetName val="상행-교대(A1)"/>
      <sheetName val="Change rate"/>
      <sheetName val="BQ(실행)"/>
      <sheetName val="B3.PERSONEL-Ucret"/>
      <sheetName val="일(4)"/>
      <sheetName val="EQT-ESTN"/>
      <sheetName val="출력X"/>
      <sheetName val="화설내"/>
      <sheetName val="평3"/>
      <sheetName val="배수관토공"/>
      <sheetName val="실행(ALT1)"/>
      <sheetName val="가공2원도"/>
      <sheetName val="nomi "/>
      <sheetName val="ᓈባ"/>
      <sheetName val="︀盕"/>
      <sheetName val="壈▞"/>
      <sheetName val="평균환율-USD"/>
      <sheetName val="인원동원계획"/>
      <sheetName val="내역서1"/>
      <sheetName val="설계개요"/>
      <sheetName val="범용개발순소요비용"/>
      <sheetName val="용산1(해보)"/>
      <sheetName val="별표 "/>
      <sheetName val="문학간접"/>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빗물받이(910-510-410)"/>
      <sheetName val="SORCE1"/>
      <sheetName val="가시설단위수량"/>
      <sheetName val="지장물C"/>
      <sheetName val="견적의뢰서"/>
      <sheetName val="MACRO(MCC)"/>
      <sheetName val="용수간선"/>
      <sheetName val="유림총괄"/>
      <sheetName val="내역서비교"/>
      <sheetName val="송우내역서"/>
      <sheetName val="노무비(첨부4-4)"/>
      <sheetName val="변수데이타"/>
      <sheetName val="정공공사"/>
      <sheetName val="일반부표"/>
      <sheetName val="품셈기준"/>
      <sheetName val="집계표(육상)"/>
      <sheetName val="1"/>
      <sheetName val="LP-S"/>
      <sheetName val="평교-내역"/>
      <sheetName val="토량1-1"/>
      <sheetName val="공내역"/>
      <sheetName val="백호우계수"/>
      <sheetName val="접속도로1"/>
      <sheetName val="P-산#1-1(WOWA1)"/>
      <sheetName val="DATA 입력란"/>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자재테이블"/>
      <sheetName val="왕십리방향"/>
      <sheetName val="일위1"/>
      <sheetName val="가공비"/>
      <sheetName val="건축개요"/>
      <sheetName val="지수"/>
      <sheetName val="일목"/>
      <sheetName val="15"/>
      <sheetName val="주차구획선수량"/>
      <sheetName val="뚝토공"/>
      <sheetName val="05년"/>
      <sheetName val="공사진행"/>
      <sheetName val="__MAIN"/>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현장"/>
      <sheetName val="TYPE-A"/>
      <sheetName val="철근량 검토"/>
      <sheetName val="사  업  비  수  지  예  산  서"/>
      <sheetName val="c_balju"/>
      <sheetName val="기초공"/>
      <sheetName val="내역서(총)"/>
      <sheetName val="공통부대비"/>
      <sheetName val="제원.설계조건"/>
      <sheetName val="type-F"/>
      <sheetName val="날개벽"/>
      <sheetName val="단가산출집계"/>
      <sheetName val="SLAB"/>
      <sheetName val="관람석제출"/>
      <sheetName val="Piping Design Data"/>
      <sheetName val="종배수관"/>
      <sheetName val="工완성공사율"/>
      <sheetName val="H PILE수량"/>
      <sheetName val="TC표지"/>
      <sheetName val="연습장소"/>
      <sheetName val="사각맨홀"/>
      <sheetName val="실행(표지,갑,을)"/>
      <sheetName val="내역서(총괄)"/>
      <sheetName val="LAB"/>
      <sheetName val="공통가설_8"/>
      <sheetName val="아파트_9"/>
      <sheetName val="직접공사비집계표_7"/>
      <sheetName val="공종단가"/>
      <sheetName val="재료집계"/>
      <sheetName val="LD일"/>
      <sheetName val="b_balju_cho"/>
      <sheetName val="자  재"/>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설계기준 및 하중계산"/>
      <sheetName val="입력값"/>
      <sheetName val="전기혼잡제경비(45)"/>
      <sheetName val="공종별 집계표"/>
      <sheetName val="부안일위"/>
      <sheetName val="1공구 건정토건 철콘"/>
      <sheetName val="2공구하도급내역서"/>
      <sheetName val="도급내역"/>
      <sheetName val="투찰추정"/>
      <sheetName val="도급내역5+800"/>
      <sheetName val="수목표준대가"/>
      <sheetName val="도급금액"/>
      <sheetName val="재노경"/>
      <sheetName val="변경내역서"/>
      <sheetName val="식재인부"/>
      <sheetName val="일위대가(1)"/>
      <sheetName val="관급자재"/>
      <sheetName val="제경비"/>
      <sheetName val="초기화면"/>
      <sheetName val="총공사내역서"/>
      <sheetName val="토공사"/>
      <sheetName val="정렬"/>
      <sheetName val="계약내역서"/>
      <sheetName val="전체도급"/>
      <sheetName val="공사비집계"/>
      <sheetName val="본선 토공 분배표"/>
      <sheetName val="1.토공"/>
      <sheetName val="제출내역 (2)"/>
      <sheetName val="6공구(당초)"/>
      <sheetName val="산근1"/>
      <sheetName val="70%"/>
      <sheetName val="입찰"/>
      <sheetName val="현경"/>
      <sheetName val="전화번호DATA (2001)"/>
      <sheetName val="장비"/>
      <sheetName val="노무"/>
      <sheetName val="자압"/>
      <sheetName val="106C0300"/>
      <sheetName val="전력구구조물산근"/>
      <sheetName val="7.1유효폭"/>
      <sheetName val="L_RPTB03_01"/>
      <sheetName val="배수내역(총수량)"/>
      <sheetName val="gvl"/>
      <sheetName val="캔개발배경"/>
      <sheetName val="시장"/>
      <sheetName val="일정표"/>
      <sheetName val="대가단최종"/>
      <sheetName val="샘플표지"/>
      <sheetName val="지하1층"/>
      <sheetName val="부丵〒"/>
      <sheetName val="부司2"/>
      <sheetName val="성원계약"/>
      <sheetName val="2000.11¿ù¼³餀㢘ԯ_x0000_缀_x0000_"/>
      <sheetName val="수량산출서-2"/>
      <sheetName val="102역사"/>
      <sheetName val="단위수량산출"/>
      <sheetName val="시화점실행"/>
      <sheetName val="차도부연장현황"/>
      <sheetName val="국도접속 차도부수량"/>
      <sheetName val="원곡IC교 내진성능보강공사 실시설계 용역.xlsx"/>
      <sheetName val="단가조사표"/>
      <sheetName val="설계내역서(기계)"/>
      <sheetName val="공조기"/>
      <sheetName val="3도로"/>
      <sheetName val="101동"/>
      <sheetName val="E총"/>
      <sheetName val="기초일위"/>
      <sheetName val="시설일위"/>
      <sheetName val="조명일위"/>
      <sheetName val="물墸᎟鰀"/>
      <sheetName val="공용시설내역"/>
      <sheetName val="화재 탐지_x0005__x0000_"/>
      <sheetName val="복구량산정_및_전용회선_사용"/>
      <sheetName val="4월_실적추정(건축+토목)"/>
      <sheetName val="4월_실적추정(건축)"/>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표지_(2)"/>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0_집계"/>
      <sheetName val="1_수변전설비공사"/>
      <sheetName val="조도계산서_(도서)"/>
      <sheetName val="1_설계조건"/>
      <sheetName val="3-1_CB"/>
      <sheetName val="1_수인터널"/>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2000_11월설계내역"/>
      <sheetName val="단__가__대__비__표"/>
      <sheetName val="일__위__대__가__목__록"/>
      <sheetName val="90_03실행_"/>
      <sheetName val="3_공통공사대비"/>
      <sheetName val="전선_및_전선관"/>
      <sheetName val="전력"/>
      <sheetName val="토공집계표"/>
      <sheetName val="1.우편집중내역서"/>
      <sheetName val="차도조도계산"/>
      <sheetName val="COL"/>
      <sheetName val="세동별비상"/>
      <sheetName val="신표지1"/>
      <sheetName val="지하"/>
      <sheetName val="웅진교-S2"/>
      <sheetName val="b_balju"/>
      <sheetName val="총공사비"/>
      <sheetName val="우수공"/>
      <sheetName val="총괄-1"/>
      <sheetName val="공사별 가중치 산출근거(토목)"/>
      <sheetName val="가중치근거(조경)"/>
      <sheetName val="대,유,램"/>
      <sheetName val="목동1절주.bh01"/>
      <sheetName val="몰탈재료산출"/>
      <sheetName val="단가(반정1교-원주)"/>
      <sheetName val="인공(100P,배선반)"/>
      <sheetName val="홈통받이수량"/>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적용토목"/>
      <sheetName val="공통가설공사"/>
      <sheetName val="당사"/>
      <sheetName val="설내역서 "/>
      <sheetName val="공사수행방안"/>
      <sheetName val="DATA 입력부"/>
      <sheetName val="매매"/>
      <sheetName val="전신"/>
      <sheetName val="basic"/>
      <sheetName val="BOX(1.5X1.5)"/>
      <sheetName val="단위목록"/>
      <sheetName val="기계경비목록"/>
      <sheetName val="관급"/>
      <sheetName val="접속슬라브"/>
      <sheetName val="시멘트"/>
      <sheetName val="설계기준"/>
      <sheetName val="내역1"/>
      <sheetName val="명세서"/>
      <sheetName val="종합기별"/>
      <sheetName val="노무비명세서"/>
      <sheetName val="소요자재명세서"/>
      <sheetName val="준공평가"/>
      <sheetName val="관리,부대비"/>
      <sheetName val="물가"/>
      <sheetName val="기초및구체공"/>
      <sheetName val="삼보지질"/>
      <sheetName val="7.전산해석결과"/>
      <sheetName val="4.하중"/>
      <sheetName val="우각부검토"/>
      <sheetName val="특수선일위대가"/>
      <sheetName val="원형맨홀수량"/>
      <sheetName val="용소리교"/>
      <sheetName val="기본"/>
      <sheetName val="단위집계표"/>
      <sheetName val="준검_내역서"/>
      <sheetName val="수목데이타_"/>
      <sheetName val="변압기_및_발전기_용량"/>
      <sheetName val="단가_및_재료비"/>
      <sheetName val="-_INFORMATION_-"/>
      <sheetName val="3BL공동구_수량"/>
      <sheetName val="메서,변+증"/>
      <sheetName val="기성내역서표지"/>
      <sheetName val="1. 설계조건 2.단면가정 3. 하중계산"/>
      <sheetName val="경산(을)"/>
      <sheetName val="2000년하반기"/>
      <sheetName val="집1"/>
      <sheetName val="견적대비표"/>
      <sheetName val="건축내역(진해석동)"/>
      <sheetName val="G.R300경비"/>
      <sheetName val="개소별수량산출"/>
      <sheetName val="집수A"/>
      <sheetName val="Data2"/>
      <sheetName val="노임(1차)"/>
      <sheetName val="정화조방수미장"/>
      <sheetName val="화해(함평)"/>
      <sheetName val="화해(장성)"/>
      <sheetName val="출력-내역서"/>
      <sheetName val="골조시행"/>
      <sheetName val="96수출"/>
      <sheetName val="Site Expenses"/>
      <sheetName val="단위세대"/>
      <sheetName val="SE-611"/>
      <sheetName val="단가표 "/>
      <sheetName val="투자효율분석"/>
      <sheetName val="현장관리비"/>
      <sheetName val="AS포장복구_"/>
      <sheetName val="과세표준율-2"/>
      <sheetName val="면적분양가"/>
      <sheetName val="분양면적(1123)"/>
      <sheetName val="출력소스"/>
      <sheetName val="부서현황"/>
      <sheetName val="★도급내역"/>
      <sheetName val="2BOX본체"/>
      <sheetName val="설-원가"/>
      <sheetName val="중간부"/>
      <sheetName val="전체내역서"/>
      <sheetName val="업체별기성내역"/>
      <sheetName val="Factor"/>
      <sheetName val="물가변동잔여물량세부내역서"/>
      <sheetName val="내역(중앙)"/>
      <sheetName val="내역(창신)"/>
      <sheetName val="신규(방류시설)"/>
      <sheetName val="공사별 가중치 산출근거(건축)"/>
      <sheetName val="현금흐름"/>
      <sheetName val="소방"/>
      <sheetName val="덤프트럭계수"/>
      <sheetName val="카메라"/>
      <sheetName val="미지급내역"/>
      <sheetName val="2.펌프장(사급자재)"/>
      <sheetName val="공사내역서(을)실행"/>
      <sheetName val="3.자재비(총괄)"/>
      <sheetName val="세부내역서(전기)"/>
      <sheetName val="UR2-Calculation"/>
      <sheetName val="Proposal"/>
      <sheetName val="샤워실위생"/>
      <sheetName val="건축토목내역"/>
      <sheetName val="대전-교대(A1-A2)"/>
      <sheetName val="205동"/>
      <sheetName val="남양구조시험동"/>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CPM챠트"/>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데이터북"/>
      <sheetName val="조명참고자료"/>
      <sheetName val="Cable schedule"/>
      <sheetName val="V-data"/>
      <sheetName val="L-data"/>
      <sheetName val="P-data"/>
      <sheetName val="05 BOX"/>
      <sheetName val="02 SLAB"/>
      <sheetName val="공사비증감"/>
      <sheetName val="목록1"/>
      <sheetName val="목록2"/>
      <sheetName val="합의서"/>
      <sheetName val="01"/>
      <sheetName val="master(total)"/>
      <sheetName val="단양 00 아파트-세부내역"/>
      <sheetName val="Vari by Vendor"/>
      <sheetName val="POWER"/>
      <sheetName val="예산M12A"/>
      <sheetName val="기초자료입력"/>
      <sheetName val="일위산출근거"/>
      <sheetName val="밀양노선별공사비명세서"/>
      <sheetName val="예산서"/>
      <sheetName val="1안"/>
      <sheetName val="테이블"/>
      <sheetName val="MACRO(전선관)"/>
      <sheetName val="2003상반기노임기준"/>
      <sheetName val="중기조종사 단위단가"/>
      <sheetName val="대비내역"/>
      <sheetName val="단면"/>
      <sheetName val="hvac(제어동)"/>
      <sheetName val="노임목록"/>
      <sheetName val="401"/>
      <sheetName val="예산내역서"/>
      <sheetName val="피벗테이블데이터분석"/>
      <sheetName val="적용단위길이"/>
      <sheetName val="IMPEADENCE MAP 취수장"/>
      <sheetName val="일집"/>
      <sheetName val="mcc일위대가"/>
      <sheetName val="입찰견적보고서"/>
      <sheetName val="건축원가계산서"/>
      <sheetName val="원본"/>
      <sheetName val="ATS단가"/>
      <sheetName val="내역(전체)"/>
      <sheetName val="DPRKMHDT"/>
      <sheetName val="견적서세부내용"/>
      <sheetName val="견적내용입력"/>
      <sheetName val="횡배수관"/>
      <sheetName val="협조전"/>
      <sheetName val="설계내역(2001)"/>
      <sheetName val="공사비 내역 (가)"/>
      <sheetName val="방송노임"/>
      <sheetName val="선정요령"/>
      <sheetName val="담장산출"/>
      <sheetName val="Á¡°ËÃÑ°ý"/>
      <sheetName val="»ó¼öµµÅä°øÁý°èÇ¥"/>
      <sheetName val="°ßÀû´ëºñ"/>
      <sheetName val="ÀÏÀ§´ë°¡Ç¥(À¯´Ü°¡)"/>
      <sheetName val="ÀÚÀç¸ñ·Ï"/>
      <sheetName val="20°ü¸®ºñÀ²"/>
      <sheetName val="Data&amp;Result"/>
      <sheetName val="일위대가(출입)"/>
      <sheetName val="기흥하도용"/>
      <sheetName val="적용기준표(98년상반기)"/>
      <sheetName val="FAX"/>
      <sheetName val="교통량조사"/>
      <sheetName val="산출명세서"/>
      <sheetName val="2.노무비명세서(수직보垰7埼"/>
      <sheetName val="인수공총괄"/>
      <sheetName val="사급자재"/>
      <sheetName val="판"/>
      <sheetName val="전체내惈፵"/>
      <sheetName val="전체내怀፵"/>
      <sheetName val="전체내ꀀፐ"/>
      <sheetName val="ꀀ"/>
      <sheetName val="전체내저፺"/>
      <sheetName val="BEND LOSS"/>
      <sheetName val="전체내惇፵"/>
      <sheetName val="전체내쀀ፐ"/>
      <sheetName val="전체내堀᎟"/>
      <sheetName val="인건비堀"/>
      <sheetName val="전체내︀ᇕ"/>
      <sheetName val="변경비鰀፰"/>
      <sheetName val="㰀"/>
      <sheetName val="주관사저"/>
      <sheetName val="견적ꀀፐ"/>
      <sheetName val="주관锼_x0013_"/>
      <sheetName val="주관사堀"/>
      <sheetName val="일위대가(계측ꀀፐቇ"/>
      <sheetName val="경ꀀፐ"/>
      <sheetName val="노임,재료비"/>
      <sheetName val="전체내죃፺"/>
      <sheetName val="전체내壈᎟"/>
      <sheetName val="덕소내역"/>
      <sheetName val="금액"/>
      <sheetName val="전체내죈፺"/>
      <sheetName val="견적堀᎟"/>
      <sheetName val="구조물터파기수량집계"/>
      <sheetName val="배수공 시멘트 및 골재량 산출"/>
      <sheetName val="가격조사서"/>
      <sheetName val="간선"/>
      <sheetName val="전압"/>
      <sheetName val="조도"/>
      <sheetName val="동력"/>
      <sheetName val="제진기"/>
      <sheetName val="통로box전기"/>
      <sheetName val="저리조양"/>
      <sheetName val="교대(A1挔"/>
      <sheetName val="단면설계"/>
      <sheetName val="탑(을지)"/>
      <sheetName val="KMT물량"/>
      <sheetName val="역집계1"/>
      <sheetName val="단위가격"/>
      <sheetName val="각종장비전압강하계산"/>
      <sheetName val="횡배위치"/>
      <sheetName val="계산중"/>
      <sheetName val="건축내역서 (경제상무실)"/>
      <sheetName val="통합내역"/>
      <sheetName val="부대헾】"/>
      <sheetName val="교대(A1窨"/>
      <sheetName val="부대窨_x0013_"/>
      <sheetName val="버스운행안내"/>
      <sheetName val="예방접종계획"/>
      <sheetName val="근태계획서"/>
      <sheetName val="하수급견적대窨"/>
      <sheetName val="하수급견적대_x0005_"/>
      <sheetName val="교대(A1_x0005_"/>
      <sheetName val="부대_x0005__x0000_"/>
      <sheetName val="전체내㗈቎"/>
      <sheetName val="내역서01"/>
      <sheetName val="약품공급2"/>
      <sheetName val="loading"/>
      <sheetName val="식재가격"/>
      <sheetName val="식재총괄"/>
      <sheetName val="집수정"/>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현장관리비 산출내역"/>
      <sheetName val="차선도색현황"/>
      <sheetName val="전체내ᓈባ"/>
      <sheetName val="전체내ꠀ፺"/>
      <sheetName val="하중산정"/>
      <sheetName val="2호맨홀공제수량"/>
      <sheetName val="전체내԰_x0000_"/>
      <sheetName val="전체내֬_x0000_"/>
      <sheetName val="전체내ﰀ⁗"/>
      <sheetName val="전체내ﻈ䓕"/>
      <sheetName val="교대(A1헾"/>
      <sheetName val="하수급견적대鷸"/>
      <sheetName val="케이블트레이"/>
      <sheetName val="전체내棈᎜"/>
      <sheetName val="전체내䠀ᖞ"/>
      <sheetName val="하수급견적대鬘"/>
      <sheetName val="1호인버트수량"/>
      <sheetName val="석축설면"/>
      <sheetName val="법면단"/>
      <sheetName val="개보수공사BM"/>
      <sheetName val="장문교(대전)"/>
      <sheetName val="기자재׃"/>
      <sheetName val="갑지(0_x0000_"/>
      <sheetName val="단0_x0000_退"/>
      <sheetName val="갑지(렀뚣瘉"/>
      <sheetName val="갑지(_x0000_뎰瘇"/>
      <sheetName val="열린교실"/>
      <sheetName val="분수공별 면적"/>
      <sheetName val="관로조직표"/>
      <sheetName val="기자재_x0000_"/>
      <sheetName val="전기 원가계산서"/>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SANBAISU"/>
      <sheetName val="내역."/>
      <sheetName val="부대"/>
      <sheetName val="4렀቟԰"/>
      <sheetName val="4︀ᇕ԰"/>
      <sheetName val="동원인원"/>
      <sheetName val="2.대외공문"/>
      <sheetName val="NAMES"/>
      <sheetName val="차압계산"/>
      <sheetName val="인상효1"/>
      <sheetName val="J01"/>
      <sheetName val="공내ᰖ"/>
      <sheetName val="수량이동"/>
      <sheetName val="경산锼_x0013_閄"/>
      <sheetName val="합의경상"/>
      <sheetName val="단면瑌)"/>
      <sheetName val="22단"/>
      <sheetName val="22단锼"/>
      <sheetName val="산근(목록)"/>
      <sheetName val="이형관중량"/>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전기공사"/>
      <sheetName val="암거치수표"/>
      <sheetName val="재료집계표빽업"/>
      <sheetName val="암거수리계산서"/>
      <sheetName val="◀암거위치"/>
      <sheetName val="최종단면▶"/>
      <sheetName val="◀평균높이▶"/>
      <sheetName val="총괄서"/>
      <sheetName val="Option"/>
      <sheetName val="전체내︀盕"/>
      <sheetName val="일위대가(계측︩盕ԯ_x0000_"/>
      <sheetName val="전체내壈▞"/>
      <sheetName val="토공총괄집계"/>
      <sheetName val="Rates"/>
      <sheetName val="진접"/>
      <sheetName val="CIVIL"/>
      <sheetName val="기초자료입력및 K치 확인"/>
      <sheetName val="AS_x0005__x0000_"/>
      <sheetName val="전선_및_전선ࠝ"/>
      <sheetName val="연동내역서"/>
      <sheetName val="일위대가 "/>
      <sheetName val="제"/>
      <sheetName val="교량하부공"/>
      <sheetName val="대,怀፵"/>
      <sheetName val="Piping(Methanol)"/>
      <sheetName val="스케즐"/>
      <sheetName val="PAINT"/>
      <sheetName val="견"/>
      <sheetName val="집계표(공종별)"/>
      <sheetName val="시운전연료"/>
      <sheetName val="22단헾"/>
      <sheetName val="상 부"/>
      <sheetName val="단가적용(터널)"/>
      <sheetName val="단위가격_할증"/>
      <sheetName val="총괄집䠄ᡏ"/>
      <sheetName val="B부대공"/>
      <sheetName val="견적율"/>
      <sheetName val="tggwan(mac)"/>
      <sheetName val="조정내역"/>
      <sheetName val="토공총괄표"/>
      <sheetName val="1공구(입찰내역)"/>
      <sheetName val="감액총괄표"/>
      <sheetName val="예산M6-B"/>
      <sheetName val="투찰가"/>
      <sheetName val="하부철근수량"/>
      <sheetName val="1-1"/>
      <sheetName val="맨홀물량"/>
      <sheetName val="기준비용"/>
      <sheetName val="도로경계블럭단위수량"/>
      <sheetName val="도로경계블럭단위토공"/>
      <sheetName val="L형측구단위수량"/>
      <sheetName val="L형측구연장조서"/>
      <sheetName val="단가결정"/>
      <sheetName val="내역아"/>
      <sheetName val="울타리"/>
      <sheetName val="단가표 (2)"/>
      <sheetName val="안양동교 1안"/>
      <sheetName val="자금청구"/>
      <sheetName val="소각장스케줄"/>
      <sheetName val="환"/>
      <sheetName val="중기목록"/>
      <sheetName val="중로근거"/>
      <sheetName val="SLIDES"/>
      <sheetName val="매출단가"/>
      <sheetName val="역T형"/>
      <sheetName val="사급자재(1단계)"/>
      <sheetName val="단가견적조사표"/>
      <sheetName val="구조대가"/>
      <sheetName val="포설대가1"/>
      <sheetName val="부대대가"/>
      <sheetName val="지주설치제원"/>
      <sheetName val="공종코드"/>
      <sheetName val="4.2.1 마루높이 검토"/>
      <sheetName val="이토변실(A3-LINE)"/>
      <sheetName val="산출및내역"/>
      <sheetName val="22단丵"/>
      <sheetName val="내역전기"/>
      <sheetName val="적용(기尜_x0013_"/>
      <sheetName val="2.1  노무비 평균단가산출"/>
      <sheetName val="CLAUSE"/>
      <sheetName val="약품설︀"/>
      <sheetName val="3CHBDC"/>
      <sheetName val="1-11조직표"/>
      <sheetName val="96.12"/>
      <sheetName val="수성페인트도장 내역서"/>
      <sheetName val="하중계산"/>
      <sheetName val="정산입력"/>
      <sheetName val="견적단가"/>
      <sheetName val="E.P.T수량산출서"/>
      <sheetName val="조경"/>
      <sheetName val="토 적 표"/>
      <sheetName val="자재조사표"/>
      <sheetName val="도장수량(하1)"/>
      <sheetName val="aa"/>
      <sheetName val="현장예산"/>
      <sheetName val="전체철근집계"/>
      <sheetName val="특수기호강도거푸집"/>
      <sheetName val="종배수관면벽신"/>
      <sheetName val="종배수관(신)"/>
      <sheetName val="유림골조"/>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copy"/>
      <sheetName val="서식"/>
      <sheetName val="안양1공구_건축"/>
      <sheetName val="2000,午_x0013_꾈ૂ䡲"/>
      <sheetName val="2000,午_x0013_ॢ䡲"/>
      <sheetName val="방호벽"/>
      <sheetName val="낙석방지책"/>
      <sheetName val="조명투자및환수계획"/>
      <sheetName val="제조중간결과"/>
      <sheetName val="진주䈀ᅪ"/>
      <sheetName val="사업수지"/>
      <sheetName val="기계경비단가"/>
      <sheetName val="토공A"/>
      <sheetName val="명단원자료(이전)"/>
      <sheetName val="영동(D)"/>
      <sheetName val="원가서"/>
      <sheetName val="증감분석"/>
      <sheetName val="기초입력"/>
      <sheetName val="밧데리"/>
      <sheetName val="단위량당중기"/>
      <sheetName val="전체공내역서"/>
      <sheetName val="퍼스트"/>
      <sheetName val="연돌일위집계"/>
      <sheetName val="자재일람"/>
      <sheetName val="w't table"/>
      <sheetName val="환율-LIBOR"/>
      <sheetName val="J"/>
      <sheetName val="CON'C"/>
      <sheetName val="경영상태"/>
      <sheetName val="대비표"/>
      <sheetName val="MAT"/>
      <sheetName val="거푸집물량"/>
      <sheetName val="D-3109"/>
      <sheetName val="APT"/>
      <sheetName val="부하"/>
      <sheetName val="도체종-상수표"/>
      <sheetName val="SRC-B3U2"/>
      <sheetName val="현대물량"/>
      <sheetName val="이름정의"/>
      <sheetName val="초기화면1"/>
      <sheetName val="(A)내역서"/>
      <sheetName val="13LPMCC"/>
      <sheetName val="sub"/>
      <sheetName val="마장"/>
      <sheetName val="D16"/>
      <sheetName val="D25"/>
      <sheetName val="D22"/>
      <sheetName val="입력"/>
      <sheetName val="납부서"/>
      <sheetName val="설계산출표지"/>
      <sheetName val="명세"/>
      <sheetName val="견적서(1)"/>
      <sheetName val="Top PO"/>
      <sheetName val="2234"/>
      <sheetName val="조립1부실적"/>
      <sheetName val="5월"/>
      <sheetName val="능률"/>
      <sheetName val="Despacho (c.civil)"/>
      <sheetName val="도급양식"/>
      <sheetName val="CHITIET VL-NC-TT -1p"/>
      <sheetName val="TDTKP1"/>
      <sheetName val="1을"/>
      <sheetName val="감가상각"/>
      <sheetName val="인원"/>
      <sheetName val="자판실행"/>
      <sheetName val="단위세대물량"/>
      <sheetName val="적용기준"/>
      <sheetName val="계약표지"/>
      <sheetName val="변경품셈"/>
      <sheetName val="평가내역"/>
      <sheetName val="변경후-SHEET"/>
      <sheetName val="O＆P"/>
      <sheetName val="결재판(삭제하지말아주세요)"/>
      <sheetName val="본사인상전"/>
      <sheetName val="단가산출-기,교"/>
      <sheetName val="Cost bd-&quot;A&quot;"/>
      <sheetName val="IBASE"/>
      <sheetName val="유첨䈀ᅪ"/>
      <sheetName val="물량집계"/>
      <sheetName val="대창(함평)"/>
      <sheetName val="암거공"/>
      <sheetName val="직접인건비"/>
      <sheetName val="접속도로"/>
      <sheetName val="-15.0"/>
      <sheetName val="해평견적"/>
      <sheetName val="사리부설"/>
      <sheetName val="1월"/>
      <sheetName val="임대견적서"/>
      <sheetName val="36신丵〒_x0005_"/>
      <sheetName val="금액︀⣕"/>
      <sheetName val="음성방향"/>
      <sheetName val="내역서적용수량"/>
      <sheetName val="STBOX"/>
      <sheetName val="기술자료 (연수)"/>
      <sheetName val="외천교"/>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철콘집계"/>
      <sheetName val="5회기성03월"/>
      <sheetName val="Param"/>
      <sheetName val="청구내역(9807)"/>
      <sheetName val="목표세부명세"/>
      <sheetName val="견적사양비교표"/>
      <sheetName val="공사비내역서"/>
      <sheetName val="기준액"/>
      <sheetName val="상세내역,전력산출서"/>
      <sheetName val="유기공정"/>
      <sheetName val="Ampecity Data"/>
      <sheetName val="MCC제원"/>
      <sheetName val="공사기본자료"/>
      <sheetName val="T6-6(2)"/>
      <sheetName val="Upgrades pricing"/>
      <sheetName val="소일위대가코드표"/>
      <sheetName val="당진1,2호기전선관설치및접지4차공사내역서-을지"/>
      <sheetName val="토목공사일반"/>
      <sheetName val="교실"/>
      <sheetName val="성내동"/>
      <sheetName val="추가예산"/>
      <sheetName val="보도경계블럭"/>
      <sheetName val=" ｹ-ﾌﾞﾙ"/>
      <sheetName val="원가계산서(남측)"/>
      <sheetName val="대가목록"/>
      <sheetName val="A"/>
      <sheetName val="평균높이산출근거"/>
      <sheetName val="현장경비"/>
      <sheetName val="萀⅜"/>
      <sheetName val="Languages"/>
      <sheetName val="DATA-UPS"/>
      <sheetName val="공조기(삭제)"/>
      <sheetName val="예산M11A"/>
      <sheetName val="3본사"/>
      <sheetName val="기존단가 (2)"/>
      <sheetName val="OZ049E"/>
      <sheetName val="층"/>
      <sheetName val="수주실적0709"/>
      <sheetName val="주beam"/>
      <sheetName val="음봉방향"/>
      <sheetName val="자료(통합)"/>
      <sheetName val="발주내역"/>
      <sheetName val="건축원가"/>
      <sheetName val="제4절-1"/>
      <sheetName val="ⴭⴭⴭⴭ"/>
      <sheetName val="(2)"/>
      <sheetName val="토공,기초"/>
      <sheetName val="자재 단가표"/>
      <sheetName val="FAB별"/>
      <sheetName val="주간계획"/>
      <sheetName val="선택"/>
      <sheetName val="총괄원가 "/>
      <sheetName val="장비당단가 (1)"/>
      <sheetName val="소운반"/>
      <sheetName val="공종구간"/>
      <sheetName val="산출0"/>
      <sheetName val="가중치"/>
      <sheetName val="일위대가(건축)"/>
      <sheetName val="단중聀"/>
      <sheetName val="사급자재총괄"/>
      <sheetName val="당정동경상이수"/>
      <sheetName val="당정동공통이수"/>
      <sheetName val="차수"/>
      <sheetName val="가CP"/>
      <sheetName val="TG9504"/>
      <sheetName val="1995년 섹터별 매출"/>
      <sheetName val="ROOF(ALKALI)"/>
      <sheetName val="貭♘"/>
      <sheetName val="기계실"/>
      <sheetName val="역T형옹벽(3.0)"/>
      <sheetName val="경로,구간현황"/>
      <sheetName val="전신환매도徸"/>
      <sheetName val="공통비"/>
      <sheetName val="보호"/>
      <sheetName val="성남여성복지내역"/>
      <sheetName val="수량산출1"/>
      <sheetName val="Recovered_Sheet1"/>
      <sheetName val="원가상세내역"/>
      <sheetName val="2004경영(비목별)"/>
      <sheetName val="2004경영"/>
      <sheetName val="9."/>
      <sheetName val="사다리"/>
      <sheetName val="산출목록표"/>
      <sheetName val="수원공"/>
      <sheetName val="기초코徸"/>
      <sheetName val="기본사항"/>
      <sheetName val="낙찰표"/>
      <sheetName val="현장설က_x0000_蠀ᛟ"/>
      <sheetName val="학생내역"/>
      <sheetName val="bearing"/>
      <sheetName val="영흥TL(UP,DOWN) "/>
      <sheetName val="참조자료"/>
      <sheetName val="현황산출서"/>
      <sheetName val="96작생능"/>
      <sheetName val="Macro(부하)"/>
      <sheetName val="단가및재료비"/>
      <sheetName val="Ⅴ-2.공종별내역"/>
      <sheetName val="GAEYO"/>
      <sheetName val="CT "/>
      <sheetName val="공사"/>
      <sheetName val="ATM기초철가"/>
      <sheetName val="예산"/>
      <sheetName val="설계명세서(선로)"/>
      <sheetName val="오억미만"/>
      <sheetName val="직원자료입력"/>
      <sheetName val="자재표"/>
      <sheetName val="1,2,3,4,5단위수량"/>
      <sheetName val="일반전기C"/>
      <sheetName val="가로등제어반 설치공사(수량)"/>
      <sheetName val="적격심사표"/>
      <sheetName val="총괄분 설계서용지"/>
      <sheetName val="일위대가서식"/>
      <sheetName val="일위대가양식"/>
      <sheetName val="5."/>
      <sheetName val="11"/>
      <sheetName val="12."/>
      <sheetName val="14."/>
      <sheetName val="13"/>
      <sheetName val="7."/>
      <sheetName val="8."/>
      <sheetName val="10."/>
      <sheetName val="전기단가조사서"/>
      <sheetName val="PI蒨9"/>
      <sheetName val="영창26"/>
      <sheetName val="MixBed"/>
      <sheetName val="CondPol"/>
      <sheetName val="타견적(을)"/>
      <sheetName val="인수공규격"/>
      <sheetName val="5.공량산출서"/>
      <sheetName val="설계조_x0000_"/>
      <sheetName val="식재일위대가"/>
      <sheetName val="REACTION芨.헾⿁_x0005__x0000_"/>
      <sheetName val="REACTION鴘E鵜E헾⼼_x0005_"/>
      <sheetName val="7단가"/>
      <sheetName val="정산내역"/>
      <sheetName val="#3_일위대가목록"/>
      <sheetName val="#2_일위대가목록"/>
      <sheetName val="횡배수관집현황(2공구)"/>
      <sheetName val="Personnaliser..."/>
      <sheetName val="Takt Time"/>
      <sheetName val="입력변수"/>
      <sheetName val="노임,자재"/>
      <sheetName val="기계경비(맨홀)"/>
      <sheetName val="INMD1198"/>
      <sheetName val="INFG1198"/>
      <sheetName val="표준ፙ렀ᑟ"/>
      <sheetName val="예총"/>
      <sheetName val="N頀ᚃ"/>
      <sheetName val="N"/>
      <sheetName val="96_x0005__x0000_ø"/>
      <sheetName val="단가대조"/>
      <sheetName val="유첨_x0005__x0000_"/>
      <sheetName val="유첨헾】"/>
      <sheetName val="골재丵〒"/>
      <sheetName val="내역총渀腷"/>
      <sheetName val="공사설계서"/>
      <sheetName val="대포2교접속"/>
      <sheetName val="예산조서(︀ᇕ԰"/>
      <sheetName val="5.공종별尜_x0013_層_x0013_闰"/>
      <sheetName val="과세면세표"/>
      <sheetName val="인제내역"/>
      <sheetName val="사통"/>
      <sheetName val="현장지䀀ኀ㠀ኃ"/>
      <sheetName val="집계(세부총괄)"/>
      <sheetName val="현장별계약현황('98.10.31)"/>
      <sheetName val="날개벽(TYPE1)"/>
      <sheetName val="일반맨홀수량집계"/>
      <sheetName val="단락전류-A"/>
      <sheetName val="hvac내역서(제어동)"/>
      <sheetName val="22단가(철完9"/>
      <sheetName val="지질조사"/>
      <sheetName val="총체보활공정표"/>
      <sheetName val="T1"/>
      <sheetName val="Front"/>
      <sheetName val="1.취수장"/>
      <sheetName val="상-교대(A1-A2)"/>
      <sheetName val="첨부1"/>
      <sheetName val="3.하중산정4.지지력"/>
      <sheetName val="PART_DISCOUNT"/>
      <sheetName val="적점"/>
      <sheetName val="본체"/>
      <sheetName val="공사비총괄표"/>
      <sheetName val="결합부검토"/>
      <sheetName val="재료표"/>
      <sheetName val="969910( R)"/>
      <sheetName val="금액결揄"/>
      <sheetName val="공사비 내역"/>
      <sheetName val="일위대가내역"/>
      <sheetName val="바이오"/>
      <sheetName val="잡철물"/>
      <sheetName val="옹벽기초자료"/>
      <sheetName val="배수관접합및부설  "/>
      <sheetName val="000000"/>
      <sheetName val="W-현원가"/>
      <sheetName val="FIN TUBE"/>
      <sheetName val="HED. &amp; PIPE"/>
      <sheetName val="회사99"/>
      <sheetName val="부대토목"/>
      <sheetName val="신공"/>
      <sheetName val="LABTOTAL"/>
      <sheetName val="COA-17"/>
      <sheetName val="C-18"/>
      <sheetName val="Assumptions"/>
      <sheetName val="장비집계"/>
      <sheetName val="골조"/>
      <sheetName val="10월"/>
      <sheetName val="4.일위대가목차"/>
      <sheetName val="적격점수&lt;300억미만&gt;"/>
      <sheetName val="Inquiry"/>
      <sheetName val="값"/>
      <sheetName val="공제구간조서"/>
      <sheetName val="11+040(통로)"/>
      <sheetName val="화재 颮㍓씀넖ԯ"/>
      <sheetName val="양식(직판용)"/>
      <sheetName val="96월별PL"/>
      <sheetName val="포장재료집계표"/>
      <sheetName val="-몰탈콘크리트"/>
      <sheetName val="-배수구조물공토공"/>
      <sheetName val="횡배수관재료-"/>
      <sheetName val="계산서(직선부)"/>
      <sheetName val="콘크리트측구연장"/>
      <sheetName val="2000_x0005__x0000__x0000_"/>
      <sheetName val="모델링"/>
      <sheetName val="EUPDAT2"/>
      <sheetName val="와동25-3(변경)"/>
      <sheetName val="기계"/>
      <sheetName val="변경서식"/>
      <sheetName val="시가지우회도로공내역서"/>
      <sheetName val="AHU집계"/>
      <sheetName val="공조기휀"/>
      <sheetName val="계양가시설"/>
      <sheetName val="내부수지예산"/>
      <sheetName val="옥외"/>
      <sheetName val="내역서(기성청구)"/>
      <sheetName val="1단계_견적내역서"/>
      <sheetName val="시설물기초"/>
      <sheetName val="합계"/>
      <sheetName val="7.3.1 전력간선 굵기"/>
      <sheetName val="몰탈㔀቎԰_x0000_"/>
      <sheetName val="몰탈䠊ፓ倀놡"/>
      <sheetName val="몰탈䠋ፓ頀뫻"/>
      <sheetName val="몰탈䠠ፓ瀀멗"/>
      <sheetName val="몰탈䠊ፓ "/>
      <sheetName val="몰탈䠉ፓ退"/>
      <sheetName val="몰탈䠉ፓ退ꠍ"/>
      <sheetName val="몰탈䠑ፓ뀀짅"/>
      <sheetName val="TOEC"/>
      <sheetName val="위치"/>
      <sheetName val="공작물조직표(용배수)"/>
      <sheetName val="날개수량1.5"/>
      <sheetName val="몰탈䠊ፓ㠀擞"/>
      <sheetName val="bdata-출력안함"/>
      <sheetName val="공리공제"/>
      <sheetName val="Working(wo WTs)"/>
      <sheetName val="주조정실"/>
      <sheetName val="자재ᰀ፜搀"/>
      <sheetName val="WIND-EQ"/>
      <sheetName val="DAILY"/>
      <sheetName val="일위대가(원본)"/>
      <sheetName val="농로수량집계"/>
      <sheetName val="OCT"/>
      <sheetName val="FEXS"/>
      <sheetName val="ISOP"/>
      <sheetName val="북방3터널"/>
      <sheetName val="3련 B姨#"/>
      <sheetName val="공사기본내용입력"/>
      <sheetName val="화산경계"/>
      <sheetName val="수량BOQ"/>
      <sheetName val="T13(P68~72,78)"/>
      <sheetName val="48전력선_x0002__x0000_㣸"/>
      <sheetName val="을지로철거"/>
      <sheetName val="펌프장수량ԯ_x0000_缀_x0000__x0000_"/>
      <sheetName val="펌프장수량䈀嵪ԯ_x0000_缀"/>
      <sheetName val="펌프장수량㔀቎԰_x0000_缀"/>
      <sheetName val="5호광장_(만점)"/>
      <sheetName val="인천국제_(만점)_(2)"/>
      <sheetName val="설_계"/>
      <sheetName val="Sheet1_(2)"/>
      <sheetName val="단면_(2)"/>
      <sheetName val="외주대비_-석축"/>
      <sheetName val="외주대비-구조물_(2)"/>
      <sheetName val="견적표지_(3)"/>
      <sheetName val="IMP_(REACTOR)"/>
      <sheetName val="1_설계기준"/>
      <sheetName val="인공산출"/>
      <sheetName val="부_x0000__x0000_"/>
    </sheetNames>
    <definedNames>
      <definedName name="Macro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refreshError="1"/>
      <sheetData sheetId="227" refreshError="1"/>
      <sheetData sheetId="228" refreshError="1"/>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sheetData sheetId="299"/>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sheetData sheetId="2366"/>
      <sheetData sheetId="2367" refreshError="1"/>
      <sheetData sheetId="2368" refreshError="1"/>
      <sheetData sheetId="2369"/>
      <sheetData sheetId="2370" refreshError="1"/>
      <sheetData sheetId="2371" refreshError="1"/>
      <sheetData sheetId="2372" refreshError="1"/>
      <sheetData sheetId="2373" refreshError="1"/>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근(생초-총괄)"/>
      <sheetName val="철근(생초-산청)"/>
      <sheetName val="철근(생초-수동)"/>
      <sheetName val="철근(고읍-총괄)"/>
      <sheetName val="철근(고읍-산청)"/>
      <sheetName val="철근(고읍-수동)"/>
      <sheetName val="철근(본통-총괄)"/>
      <sheetName val="철근(본통-산청)"/>
      <sheetName val="철근(본통-수동)"/>
      <sheetName val="공사비예산서(토목분)"/>
      <sheetName val="수로교총재료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EP0618"/>
      <sheetName val="교각1"/>
    </sheetNames>
    <sheetDataSet>
      <sheetData sheetId="0" refreshError="1"/>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
      <sheetName val="견적단가"/>
      <sheetName val="토질조사수량"/>
      <sheetName val="단가적용"/>
      <sheetName val="#1"/>
      <sheetName val="#2"/>
      <sheetName val="#3"/>
      <sheetName val="#4"/>
      <sheetName val="#5"/>
      <sheetName val="#6"/>
      <sheetName val="#7"/>
      <sheetName val="#8"/>
      <sheetName val="#9"/>
      <sheetName val="#10"/>
      <sheetName val="중기비"/>
      <sheetName val="장비비"/>
      <sheetName val="자재비"/>
      <sheetName val="노무비1"/>
      <sheetName val="노무비2"/>
      <sheetName val="지오토모"/>
      <sheetName val="탄성파탐사"/>
      <sheetName val="상수도토공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1_002L"/>
      <sheetName val="GJ1_002L"/>
      <sheetName val="J1_004L"/>
      <sheetName val="GJ1_004L"/>
      <sheetName val="J1_007L"/>
      <sheetName val="GJ1_007L"/>
      <sheetName val="J1_015L"/>
      <sheetName val="GJ1_015L"/>
      <sheetName val="J1_022L"/>
      <sheetName val="GJ1_022L"/>
      <sheetName val="J1_037L"/>
      <sheetName val="GJ1_037L"/>
      <sheetName val="J1_015H"/>
      <sheetName val="GJ1_015H"/>
      <sheetName val="J1_022H"/>
      <sheetName val="GJ1_022H"/>
      <sheetName val="J1_037H"/>
      <sheetName val="GJ1_037H"/>
      <sheetName val="Module1"/>
      <sheetName val="그룹별"/>
      <sheetName val="환율"/>
      <sheetName val="FORM"/>
      <sheetName val="예비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참조"/>
      <sheetName val="총집계(전기계측)"/>
      <sheetName val="총집계"/>
      <sheetName val="도급"/>
      <sheetName val="위탁공사"/>
      <sheetName val="일위집계"/>
      <sheetName val="일위"/>
      <sheetName val="단가"/>
      <sheetName val="노임"/>
      <sheetName val="품셈(1)"/>
      <sheetName val="품셈(2)"/>
      <sheetName val="050627전기내역서(납품)1"/>
    </sheetNames>
    <definedNames>
      <definedName name="Macro13"/>
      <definedName name="Macro5"/>
      <definedName name="Macro6"/>
      <definedName name="Macro7"/>
      <definedName name="Macro8"/>
      <definedName name="Macro9"/>
    </definedNames>
    <sheetDataSet>
      <sheetData sheetId="0" refreshError="1"/>
      <sheetData sheetId="1">
        <row r="1">
          <cell r="L1" t="str">
            <v>수전</v>
          </cell>
        </row>
      </sheetData>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개발계획"/>
      <sheetName val="수량산출"/>
      <sheetName val="노임단가"/>
      <sheetName val="버스운행안내"/>
      <sheetName val="예방접종계획"/>
      <sheetName val="근태계획서"/>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Title"/>
      <sheetName val="Model Check"/>
      <sheetName val="S&amp;R"/>
      <sheetName val="F-Assump"/>
      <sheetName val="termsheet"/>
      <sheetName val="CapEx"/>
      <sheetName val="OpEx"/>
      <sheetName val="OpRev"/>
      <sheetName val="Q-Data"/>
      <sheetName val="Y-Data"/>
      <sheetName val="Q-TPC"/>
      <sheetName val="Q-TIC"/>
      <sheetName val="Q-Funding"/>
      <sheetName val="Y-TPC"/>
      <sheetName val="Y-TIC"/>
      <sheetName val="Y-Funding"/>
      <sheetName val="Real CF"/>
      <sheetName val="Real CF (old struc)"/>
      <sheetName val="BS"/>
      <sheetName val="IS"/>
      <sheetName val="IS (USD)"/>
      <sheetName val="CF"/>
      <sheetName val="Tax"/>
      <sheetName val="PICKO_Tax"/>
      <sheetName val="RE"/>
      <sheetName val="Notes to FS"/>
      <sheetName val="VW_CF"/>
      <sheetName val="DCFA"/>
      <sheetName val="Sheet1"/>
      <sheetName val="Return Analysis"/>
      <sheetName val="기계경비"/>
      <sheetName val="인건비(환율)"/>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BRIDROLL"/>
      <sheetName val="F-Assump"/>
      <sheetName val="Q-Data"/>
      <sheetName val="Y-Data"/>
      <sheetName val="CapEx"/>
      <sheetName val="세부내역(직접인건비)"/>
      <sheetName val="EQUIP-H"/>
      <sheetName val="수목데이타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물가자료"/>
      <sheetName val="운전경비"/>
      <sheetName val="중기조종원인건비"/>
      <sheetName val="일위대가표(평택)"/>
      <sheetName val="일위대가표(송탄)"/>
      <sheetName val="일위대가표(안중)"/>
      <sheetName val="기계경비"/>
      <sheetName val="대캧표"/>
      <sheetName val="인건비(환율)"/>
      <sheetName val="현장조사"/>
      <sheetName val="guard(mac)"/>
      <sheetName val="Sheet3"/>
      <sheetName val="일위대가"/>
      <sheetName val="Macro1"/>
      <sheetName val="부속동"/>
      <sheetName val="방송(체육관)"/>
      <sheetName val="견적서"/>
      <sheetName val="내역서2안"/>
      <sheetName val="관기성공.내"/>
      <sheetName val="70%"/>
      <sheetName val="설계명세서"/>
      <sheetName val="예산명세서"/>
      <sheetName val="자료입력"/>
      <sheetName val="문학간접"/>
      <sheetName val="간접"/>
      <sheetName val="2공구산출내역"/>
      <sheetName val="DANGA"/>
      <sheetName val="Dae_Jiju"/>
      <sheetName val="Sikje_ingun"/>
      <sheetName val="TREE_D"/>
      <sheetName val="01"/>
    </sheetNames>
    <definedNames>
      <definedName name="Chart973_Clic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차종"/>
      <sheetName val="신제품관련투자"/>
      <sheetName val="부서코드"/>
      <sheetName val="투자계정"/>
      <sheetName val="수량,화폐단위,보완투자유형"/>
      <sheetName val="물가자료"/>
    </sheetNames>
    <sheetDataSet>
      <sheetData sheetId="0" refreshError="1"/>
      <sheetData sheetId="1" refreshError="1"/>
      <sheetData sheetId="2"/>
      <sheetData sheetId="3" refreshError="1"/>
      <sheetData sheetId="4"/>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집계표"/>
      <sheetName val="검수고1-1층"/>
      <sheetName val="검수고1-2, 2층"/>
      <sheetName val="대창고1층"/>
      <sheetName val="모타카고1층"/>
      <sheetName val="모타카고2층 "/>
      <sheetName val="폐수처리장"/>
      <sheetName val="청소원대기실"/>
      <sheetName val="인수인계실"/>
      <sheetName val="경비원실"/>
      <sheetName val="지하1층"/>
      <sheetName val="전장품(관리용)"/>
      <sheetName val="평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포장복구집계"/>
      <sheetName val="터널조도"/>
      <sheetName val="COPING"/>
      <sheetName val="INPUT"/>
      <sheetName val="전기"/>
      <sheetName val="11.1 단면hwp"/>
      <sheetName val="MOTOR"/>
      <sheetName val="ITEM"/>
      <sheetName val="전선"/>
      <sheetName val="교량전기"/>
      <sheetName val="정부노임단가"/>
      <sheetName val="기별(종합)"/>
      <sheetName val="설계조건"/>
      <sheetName val="조도계산서"/>
      <sheetName val="공사비예산서(토목분)"/>
      <sheetName val="손익분석"/>
      <sheetName val="공통가설"/>
      <sheetName val="과천MAIN"/>
      <sheetName val="단가비교표"/>
      <sheetName val="SLAB&quot;1&quot;"/>
      <sheetName val="Macro(전선)"/>
      <sheetName val="INPUT(덕도방향-시점)"/>
      <sheetName val="조건표"/>
      <sheetName val="11.우각부 보강"/>
      <sheetName val="CODE"/>
      <sheetName val="입출재고현황 (2)"/>
      <sheetName val="내역"/>
      <sheetName val="당초수량"/>
      <sheetName val="9GNG운반"/>
      <sheetName val="동원(3)"/>
      <sheetName val="예정(3)"/>
      <sheetName val="DATE"/>
      <sheetName val="직공비"/>
      <sheetName val="송라터널총괄"/>
      <sheetName val="견적"/>
      <sheetName val="Sheet1 (2)"/>
      <sheetName val="내역서"/>
      <sheetName val="내촌육교방음벽수량집계표"/>
      <sheetName val="말뚝물량"/>
      <sheetName val="북방3터널"/>
      <sheetName val="단면 (2)"/>
      <sheetName val="간선계산"/>
      <sheetName val="CABLE SIZE-3"/>
      <sheetName val="guard(mac)"/>
      <sheetName val="3CHBDC"/>
      <sheetName val="전단면보수"/>
      <sheetName val="반단면보수"/>
      <sheetName val="콘크리트패칭"/>
      <sheetName val="아스.노면팻칭"/>
      <sheetName val="아스.노면절삭"/>
      <sheetName val="단가"/>
      <sheetName val="공량산출서"/>
      <sheetName val="현장관리비"/>
      <sheetName val="실행철강하도"/>
      <sheetName val="Sheet5"/>
      <sheetName val="Sheet1"/>
      <sheetName val="3련 BOX"/>
      <sheetName val="#REF"/>
      <sheetName val="노임"/>
      <sheetName val="BID"/>
      <sheetName val="11.자재단가"/>
      <sheetName val="전차선로 물량표"/>
      <sheetName val="Sheet3"/>
      <sheetName val="설 계"/>
      <sheetName val="비용"/>
      <sheetName val="표지"/>
      <sheetName val="성남여성복지내역"/>
      <sheetName val=" 견적서"/>
      <sheetName val="2000년1차"/>
      <sheetName val="입찰안"/>
      <sheetName val="노임단가"/>
      <sheetName val="단가산출"/>
      <sheetName val="3.일반설비"/>
      <sheetName val="Macro(차단기)"/>
      <sheetName val="자판실행"/>
      <sheetName val="순공사비산출내역"/>
      <sheetName val="일위대가표1"/>
      <sheetName val="단가산출서 "/>
      <sheetName val="기본DATA"/>
      <sheetName val="KMT물량"/>
      <sheetName val="제품"/>
      <sheetName val="일위대가(계측기설치)"/>
      <sheetName val="CIVIL"/>
      <sheetName val="단면치수"/>
      <sheetName val="부하계산서"/>
      <sheetName val="단가 및 재료비"/>
      <sheetName val="중기사용료산출근거"/>
      <sheetName val="단가대비"/>
      <sheetName val="배수공"/>
      <sheetName val="工완성공사율"/>
      <sheetName val="차도조도계산"/>
      <sheetName val="사급자재"/>
      <sheetName val="플랜트 설치"/>
      <sheetName val="원가계산서"/>
      <sheetName val="Manual Valve List"/>
      <sheetName val="작성기준"/>
      <sheetName val="설계변경원가계산총괄표"/>
      <sheetName val="교각1"/>
      <sheetName val="1-1"/>
      <sheetName val="부표총괄"/>
      <sheetName val="산출근거"/>
      <sheetName val="식생블럭단위수량"/>
      <sheetName val="케이블및전선관규격표"/>
      <sheetName val="안정검토"/>
      <sheetName val="단면설계"/>
      <sheetName val="ABUT수량-A1"/>
      <sheetName val="PART_DISCOUNT"/>
      <sheetName val="품셈1-17"/>
      <sheetName val="예산서"/>
      <sheetName val="원가입력"/>
      <sheetName val="01"/>
      <sheetName val="SILICATE"/>
      <sheetName val="EACT10"/>
      <sheetName val="기계내역"/>
      <sheetName val="사용성검토"/>
      <sheetName val="대로근거"/>
      <sheetName val="중로근거"/>
      <sheetName val="날개벽(시점좌측)"/>
      <sheetName val="단면가정"/>
      <sheetName val="재료집계"/>
      <sheetName val="일위대가(목록)"/>
      <sheetName val="재료비"/>
      <sheetName val="COST"/>
      <sheetName val="sum1 (2)"/>
      <sheetName val="CTDG"/>
      <sheetName val="THVT"/>
      <sheetName val="중기일위대가"/>
      <sheetName val="일위대가목록"/>
      <sheetName val="단위수량"/>
      <sheetName val="현황"/>
      <sheetName val="조명시설"/>
      <sheetName val="역T형"/>
      <sheetName val="일위대가시트"/>
      <sheetName val="단가표"/>
      <sheetName val="TB-내역서"/>
      <sheetName val="기둥(하중)"/>
      <sheetName val="1.설계조건"/>
      <sheetName val="CAT_5"/>
      <sheetName val="TEST1"/>
      <sheetName val="인건비"/>
      <sheetName val="토공"/>
      <sheetName val="PARAMETER"/>
      <sheetName val="LEGEND"/>
      <sheetName val="001"/>
      <sheetName val="1월"/>
      <sheetName val="삼성전기"/>
      <sheetName val="견적990322"/>
      <sheetName val="말뚝설계"/>
      <sheetName val="교각계산"/>
      <sheetName val="시멘트"/>
      <sheetName val="기본"/>
      <sheetName val="현장관리비집계표"/>
      <sheetName val="기둥"/>
      <sheetName val="저판(버림100)"/>
      <sheetName val="주방환기"/>
      <sheetName val="자재단가비교표"/>
      <sheetName val="일반공사"/>
      <sheetName val="General Data"/>
      <sheetName val="우각부보강"/>
      <sheetName val="내역표지"/>
      <sheetName val="LABTOTAL"/>
      <sheetName val="WORK"/>
      <sheetName val="건축내역"/>
      <sheetName val="방송일위대가"/>
      <sheetName val="가공비"/>
      <sheetName val="배수장공사비"/>
      <sheetName val="물가자료"/>
      <sheetName val="원가"/>
      <sheetName val="BASIC (2)"/>
      <sheetName val="점수계산1-2"/>
      <sheetName val="단가조사서"/>
      <sheetName val="(포장)BOQ-실적공사"/>
      <sheetName val="입력DATA"/>
      <sheetName val="일반전기"/>
      <sheetName val="眞비상(진주)"/>
      <sheetName val="수원역(전체분)설계서"/>
      <sheetName val="FORM-0"/>
      <sheetName val="집수정"/>
      <sheetName val="개요"/>
      <sheetName val="가시설흙막이"/>
      <sheetName val="표지 (2)"/>
      <sheetName val="설비"/>
      <sheetName val="동관마찰손실표"/>
      <sheetName val="적용률"/>
      <sheetName val="JUCK"/>
      <sheetName val="갑지1"/>
      <sheetName val="GAEYO"/>
      <sheetName val="토목내역서"/>
      <sheetName val="공정코드"/>
      <sheetName val="설계"/>
      <sheetName val="MCC제원"/>
      <sheetName val="70%"/>
      <sheetName val="공사개요"/>
      <sheetName val="양산물금"/>
      <sheetName val="대전노은1차_조적_집계표"/>
      <sheetName val="Total"/>
      <sheetName val="백암비스타내역"/>
      <sheetName val="MAT"/>
      <sheetName val="PS-2A구조물방수"/>
      <sheetName val="제수"/>
      <sheetName val="공기"/>
      <sheetName val="bearing"/>
      <sheetName val="증감대비"/>
      <sheetName val="gvl"/>
      <sheetName val="옹벽기초자료"/>
      <sheetName val="현황산출서"/>
      <sheetName val="가점"/>
      <sheetName val="index"/>
      <sheetName val="etc"/>
      <sheetName val="시추주상도"/>
      <sheetName val="실행비교"/>
      <sheetName val="1"/>
      <sheetName val="MAIN"/>
      <sheetName val="간접비내역-1"/>
      <sheetName val="BQ(실행)"/>
      <sheetName val="수안보-MBR1"/>
      <sheetName val="DAN"/>
      <sheetName val="일위대가"/>
      <sheetName val="홈통받이수량"/>
      <sheetName val="현황CODE"/>
      <sheetName val="손익현황"/>
      <sheetName val="인건-측정"/>
      <sheetName val="Dae_Jiju"/>
      <sheetName val="Sikje_ingun"/>
      <sheetName val="TREE_D"/>
      <sheetName val="I一般比"/>
      <sheetName val="선로정수계산"/>
      <sheetName val="__MAIN"/>
      <sheetName val="하중계산"/>
      <sheetName val="수량산출"/>
      <sheetName val="일위대가목차"/>
      <sheetName val="부속동"/>
      <sheetName val="NOMUBI"/>
      <sheetName val="sw1"/>
      <sheetName val="일위대가집계표"/>
      <sheetName val="품셈기준"/>
      <sheetName val="노무비"/>
      <sheetName val="Data&amp;Result"/>
      <sheetName val="조도계산서 (도서)"/>
      <sheetName val="철거산출근거"/>
      <sheetName val="견적대비"/>
      <sheetName val="실행자재"/>
      <sheetName val="남양시작동자105노65기1.3화1.2"/>
      <sheetName val="관람석제출"/>
      <sheetName val="봉양~조차장간고하개명(신설)"/>
      <sheetName val="유기공정"/>
      <sheetName val="산5-7"/>
      <sheetName val="인건비 "/>
      <sheetName val="체감식(합정로)_"/>
      <sheetName val="체감식__(원본)"/>
      <sheetName val="진입로_(원본)"/>
      <sheetName val="11_우각부_보강"/>
      <sheetName val="ACDIM6D"/>
      <sheetName val="진주방향"/>
      <sheetName val="건축집계"/>
      <sheetName val="원가계산(총괄)"/>
      <sheetName val="4)유동표"/>
      <sheetName val="투찰"/>
      <sheetName val="OD5000"/>
      <sheetName val="소상 &quot;1&quot;"/>
      <sheetName val="5.모델링"/>
      <sheetName val="일위(철거)"/>
      <sheetName val="Cost bd-&quot;A&quot;"/>
      <sheetName val="산1"/>
      <sheetName val="ilch"/>
      <sheetName val="매원개착터널총괄"/>
      <sheetName val="일위"/>
      <sheetName val="목차"/>
      <sheetName val="기둥(원형)"/>
      <sheetName val="품목"/>
      <sheetName val="FB25JN"/>
      <sheetName val="내  역  서"/>
      <sheetName val="맨홀수량집계"/>
      <sheetName val="3BL공동구 수량"/>
      <sheetName val="단위중량"/>
      <sheetName val="명세서"/>
      <sheetName val="광로3 - 48m"/>
      <sheetName val="신규(07년01월)"/>
      <sheetName val="A-4"/>
      <sheetName val="취수탑"/>
      <sheetName val="청산공사"/>
      <sheetName val="당초"/>
      <sheetName val="통합"/>
      <sheetName val="깨기"/>
      <sheetName val="원형1호맨홀토공수량"/>
      <sheetName val="Y-WORK"/>
      <sheetName val="조경일람"/>
      <sheetName val="예가표"/>
      <sheetName val="CATCH BASIN"/>
      <sheetName val="기본 상수"/>
      <sheetName val="결재판"/>
      <sheetName val="표준건축비"/>
      <sheetName val="DANGA"/>
      <sheetName val="계산근거"/>
      <sheetName val="L_RPTB02_01"/>
      <sheetName val="포장직선구간"/>
      <sheetName val="CLAUSE"/>
      <sheetName val="공사비집계"/>
      <sheetName val="열린교실"/>
      <sheetName val="BSD (2)"/>
      <sheetName val="copy"/>
      <sheetName val="서식"/>
      <sheetName val="경비"/>
      <sheetName val="공사비 내역"/>
      <sheetName val="산업"/>
      <sheetName val="하중"/>
      <sheetName val="estm_mech"/>
      <sheetName val="수습"/>
      <sheetName val="품목납기"/>
      <sheetName val="직노"/>
      <sheetName val="사다리"/>
      <sheetName val="각종양식"/>
      <sheetName val="2.가정단면"/>
      <sheetName val="일위대가표"/>
      <sheetName val="기초공"/>
      <sheetName val="기준자료"/>
      <sheetName val="연부97-1"/>
      <sheetName val="LS re sales"/>
      <sheetName val="MixBed"/>
      <sheetName val="CondPol"/>
      <sheetName val="Menu"/>
      <sheetName val="타공종이기"/>
      <sheetName val="POOM_MOTO"/>
      <sheetName val="POOM_MOTO2"/>
      <sheetName val="AILC004"/>
      <sheetName val="RE9604"/>
      <sheetName val="회로내역(승인)"/>
      <sheetName val="YANG"/>
      <sheetName val="관기성공.내"/>
      <sheetName val="횡배수관토공수량"/>
      <sheetName val="우석문틀"/>
      <sheetName val="단가조서"/>
      <sheetName val="CPM챠트"/>
      <sheetName val="기초단가"/>
      <sheetName val="자압"/>
      <sheetName val="1.취수장"/>
      <sheetName val="집행(2-1)"/>
      <sheetName val="4 &amp; 10-inch, CO2 Combo &amp; Sweep"/>
      <sheetName val="신내택지내역서"/>
      <sheetName val="민감도분석"/>
      <sheetName val="ROI"/>
      <sheetName val="PROCESS"/>
      <sheetName val="PROJECT BRIEF(EX.NEW)"/>
      <sheetName val="Sheet7"/>
      <sheetName val="견적기준"/>
      <sheetName val="UNIT"/>
      <sheetName val="PIPE"/>
      <sheetName val="FLANGE"/>
      <sheetName val="VALVE"/>
      <sheetName val="일대목차"/>
      <sheetName val="Breakdown"/>
      <sheetName val="UnitRate"/>
      <sheetName val="토목"/>
      <sheetName val="견적조건"/>
      <sheetName val="세부추진"/>
      <sheetName val="상용보강"/>
      <sheetName val="표면정지 집계"/>
      <sheetName val="PET MAT집계"/>
      <sheetName val="Summary Sheets"/>
      <sheetName val="COA-17"/>
      <sheetName val="C-18"/>
      <sheetName val="콤보박스와 리스트박스의 연결"/>
      <sheetName val="데이타"/>
      <sheetName val="工관리비율"/>
      <sheetName val="입력1"/>
      <sheetName val="국공유지및사유지"/>
      <sheetName val="주형"/>
      <sheetName val="간지"/>
      <sheetName val="구의33고"/>
      <sheetName val="CALCULATION"/>
      <sheetName val="현대물량"/>
      <sheetName val="1차증가원가계산"/>
      <sheetName val="실행내역"/>
      <sheetName val="AS복구"/>
      <sheetName val="중기터파기"/>
      <sheetName val="변수값"/>
      <sheetName val="중기상차"/>
      <sheetName val="현장관리비 산출내역"/>
      <sheetName val="장비부하"/>
      <sheetName val="CABLE"/>
      <sheetName val="CABLE (2)"/>
      <sheetName val="Assumption"/>
      <sheetName val="계화배수"/>
      <sheetName val="버스운행안내"/>
      <sheetName val="예방접종계획"/>
      <sheetName val="근태계획서"/>
      <sheetName val="견적시담(송포2공구)"/>
      <sheetName val="실행내역서 "/>
      <sheetName val="98수문일위"/>
      <sheetName val="금액내역서"/>
      <sheetName val="6PILE  (돌출)"/>
      <sheetName val="일위대가 "/>
      <sheetName val="약품공급2"/>
      <sheetName val="부대내역"/>
      <sheetName val="기계경비"/>
      <sheetName val="인건비(환율)"/>
      <sheetName val="토공산출(주차장)"/>
      <sheetName val="케이블"/>
      <sheetName val="공종구간"/>
      <sheetName val="LIST"/>
      <sheetName val="부하(성남)"/>
      <sheetName val="FOOTING단면력"/>
      <sheetName val="간접비"/>
      <sheetName val="ⴭⴭⴭⴭⴭ"/>
      <sheetName val="LOPCALC"/>
      <sheetName val="추원 상가(1)"/>
      <sheetName val="뚝토공"/>
      <sheetName val="참조"/>
      <sheetName val="1공구 건정토건 토공"/>
      <sheetName val="6.1.3단가산출서(노임단가)_신호무선전송"/>
      <sheetName val="전장품(관리용)"/>
      <sheetName val="전계가"/>
      <sheetName val="SPEC"/>
      <sheetName val="내역총괄"/>
      <sheetName val="내역총괄2"/>
      <sheetName val="내역총괄3"/>
      <sheetName val="단중표"/>
      <sheetName val="매입부가세율(동림)"/>
      <sheetName val="수량3"/>
      <sheetName val="출근부"/>
      <sheetName val="대전월평내역"/>
      <sheetName val="보할공정"/>
      <sheetName val="C1ㅇ"/>
      <sheetName val="기준"/>
      <sheetName val="Sheet4"/>
      <sheetName val="도급예산내역서총괄표"/>
      <sheetName val="PW3"/>
      <sheetName val="PW4"/>
      <sheetName val="SC1"/>
      <sheetName val="PE"/>
      <sheetName val="PM"/>
      <sheetName val="TR"/>
      <sheetName val="내역(을)"/>
      <sheetName val="COVER"/>
      <sheetName val="L형 옹벽"/>
      <sheetName val="Pier 3"/>
      <sheetName val="도급예산내역서봉투"/>
      <sheetName val="공사원가계산서"/>
      <sheetName val="설계산출기초"/>
      <sheetName val="을부담운반비"/>
      <sheetName val="운반비산출"/>
      <sheetName val="설계산출표지"/>
      <sheetName val="factor"/>
      <sheetName val="6월실적"/>
      <sheetName val="종합기별"/>
      <sheetName val="노무비명세서"/>
      <sheetName val="소요자재명세서"/>
      <sheetName val="갑지"/>
      <sheetName val="11_1_단면hwp"/>
      <sheetName val="아스_노면팻칭"/>
      <sheetName val="아스_노면절삭"/>
      <sheetName val="CABLE_SIZE-3"/>
      <sheetName val="체감식(합정로)_1"/>
      <sheetName val="체감식__(원본)1"/>
      <sheetName val="진입로_(원본)1"/>
      <sheetName val="11_우각부_보강1"/>
      <sheetName val="11_1_단면hwp1"/>
      <sheetName val="아스_노면팻칭1"/>
      <sheetName val="아스_노면절삭1"/>
      <sheetName val="CABLE_SIZE-31"/>
      <sheetName val="장문교(대전)"/>
      <sheetName val="품셈TABLE"/>
      <sheetName val="기계경비(시간당)"/>
      <sheetName val="램머"/>
      <sheetName val="Option"/>
      <sheetName val="금액"/>
      <sheetName val="IMPEADENCE MAP 취수장"/>
      <sheetName val="LP-S"/>
      <sheetName val="별표 "/>
      <sheetName val="요율"/>
      <sheetName val="견적서"/>
      <sheetName val="154TW"/>
      <sheetName val="1SPAN"/>
      <sheetName val="_15_0"/>
      <sheetName val="Assump"/>
      <sheetName val="교통처리우회도로"/>
      <sheetName val="산근"/>
      <sheetName val="공문"/>
      <sheetName val="재료"/>
      <sheetName val="COPING설계"/>
      <sheetName val="품산출서"/>
      <sheetName val="특별교실"/>
      <sheetName val="CONCRETE"/>
      <sheetName val="96정변2"/>
      <sheetName val="사통"/>
      <sheetName val="내역변"/>
      <sheetName val="KHRCPB_99"/>
      <sheetName val="Supplier Code"/>
      <sheetName val="부대공Ⅱ"/>
      <sheetName val="DESIGN"/>
      <sheetName val="Front"/>
      <sheetName val="ITEMLIST990101"/>
      <sheetName val="배수장공사비명세서"/>
      <sheetName val="MFAB"/>
      <sheetName val="MFRT"/>
      <sheetName val="MPKG"/>
      <sheetName val="MPRD"/>
      <sheetName val="표지판단위"/>
      <sheetName val="2.단면가정"/>
      <sheetName val="Sat tron"/>
      <sheetName val="원가총괄"/>
      <sheetName val="L-type"/>
      <sheetName val="SIHEUNG"/>
      <sheetName val="전기공사 산출집계"/>
      <sheetName val="전기공사 산출"/>
      <sheetName val="프랜트면허"/>
      <sheetName val="산출내역서집계표"/>
      <sheetName val="Inputs"/>
      <sheetName val="Cost Inputs"/>
      <sheetName val="물가대비표"/>
      <sheetName val="00000000"/>
      <sheetName val="10000000"/>
      <sheetName val="토공A"/>
      <sheetName val="기준액"/>
      <sheetName val="tggwan(mac)"/>
      <sheetName val="본관토공 및 포장공 산출조서"/>
      <sheetName val="산출근거1"/>
      <sheetName val="안정계산"/>
      <sheetName val="단면검토"/>
      <sheetName val="공사내역"/>
      <sheetName val="품셈(기초)"/>
      <sheetName val="Hours.CodeST"/>
      <sheetName val="Eq. Mobilization"/>
      <sheetName val="2.4.1 여수토수량산출"/>
      <sheetName val="장비"/>
      <sheetName val="TYPE-A"/>
      <sheetName val="와동25-3(변경)"/>
      <sheetName val="매입세율"/>
      <sheetName val="부재치수입력"/>
      <sheetName val="데리네이타현황"/>
      <sheetName val="중기(목록)"/>
      <sheetName val="산근(목록)"/>
      <sheetName val="SG"/>
      <sheetName val="CF"/>
      <sheetName val="운영및유지보수"/>
      <sheetName val="노무비 근거"/>
      <sheetName val="T6-6(2)"/>
      <sheetName val="HANDHOLE(2)"/>
      <sheetName val="No-&gt;Code"/>
      <sheetName val="투찰판"/>
      <sheetName val="piping"/>
      <sheetName val="9-1차이내역"/>
      <sheetName val="지급자재"/>
      <sheetName val="예산M11A"/>
      <sheetName val="을"/>
      <sheetName val="삼보지질"/>
      <sheetName val="토목주소"/>
      <sheetName val="F-Assump"/>
      <sheetName val="말뚝기초"/>
      <sheetName val="부재리스트"/>
      <sheetName val="c_balju"/>
      <sheetName val="TB_내역서"/>
      <sheetName val="PBS"/>
      <sheetName val="2000.11월설계내역"/>
      <sheetName val="ENG_prog"/>
      <sheetName val="Tables"/>
      <sheetName val="통계연보"/>
      <sheetName val="전체도급"/>
      <sheetName val="반중력식옹벽"/>
      <sheetName val="허용전류-IEC"/>
      <sheetName val="Piping(Methanol)"/>
      <sheetName val="D-3109"/>
      <sheetName val="말뚝지지력산정"/>
      <sheetName val="TOT"/>
      <sheetName val="가로등"/>
      <sheetName val="식재인부"/>
      <sheetName val="기술자료 (광화문)"/>
      <sheetName val="데이터"/>
      <sheetName val="초기화면"/>
      <sheetName val="배수공 주요자재 집계표"/>
      <sheetName val="소비자가"/>
      <sheetName val="6동"/>
      <sheetName val="50"/>
      <sheetName val="갑지(추정)"/>
      <sheetName val="SUMMARY"/>
      <sheetName val="PAINT"/>
      <sheetName val="기초분물량표"/>
      <sheetName val="가설건물"/>
      <sheetName val="총괄표"/>
      <sheetName val="처리단락"/>
      <sheetName val="부산4"/>
      <sheetName val="단면확대공"/>
      <sheetName val="H-BEAM(S2,3)"/>
      <sheetName val="단부정착장치"/>
      <sheetName val="결과조달"/>
      <sheetName val="터파기및재료"/>
      <sheetName val="전기일위대가"/>
      <sheetName val="단면상수 및 주빔설계"/>
      <sheetName val="RCMinput"/>
      <sheetName val="-15.0"/>
      <sheetName val="unit 4"/>
      <sheetName val="집계표"/>
      <sheetName val="제출내역 (2)"/>
      <sheetName val="견적사양비교표"/>
      <sheetName val="설계명세서"/>
      <sheetName val="기초자료입력"/>
      <sheetName val="Imp-Data"/>
      <sheetName val="변품8-37"/>
      <sheetName val="EQUIP-H"/>
      <sheetName val="철근단면적"/>
      <sheetName val="견적업체"/>
      <sheetName val="단위집계표"/>
      <sheetName val="MECH HW GRP"/>
      <sheetName val="단면_(2)"/>
      <sheetName val="입출재고현황_(2)"/>
      <sheetName val="Sheet1_(2)"/>
      <sheetName val="3련_BOX"/>
      <sheetName val="11_자재단가"/>
      <sheetName val="3_일반설비"/>
      <sheetName val="단가산출서_"/>
      <sheetName val="전차선로_물량표"/>
      <sheetName val="설_계"/>
      <sheetName val="지중자재단가"/>
      <sheetName val="경비_원본"/>
      <sheetName val="건축"/>
      <sheetName val="단가및재료비"/>
      <sheetName val="교통대책내역"/>
      <sheetName val="자료입력"/>
      <sheetName val="바.한일양산"/>
      <sheetName val="일위(PN)"/>
      <sheetName val="카렌스센터계량기설치공사"/>
      <sheetName val="정공공사"/>
      <sheetName val="2.대외공문"/>
      <sheetName val="대공종"/>
      <sheetName val="계정"/>
      <sheetName val="남양시작동010313100%"/>
      <sheetName val="조명율"/>
      <sheetName val="조건"/>
      <sheetName val="항목등록"/>
      <sheetName val="협조전"/>
      <sheetName val="부대대비"/>
      <sheetName val="TEL"/>
      <sheetName val="냉연집계"/>
      <sheetName val="98지급계획"/>
      <sheetName val="내역(정지)"/>
      <sheetName val="맨홀수량산출"/>
      <sheetName val="가감수량"/>
      <sheetName val="남양구조시험동"/>
      <sheetName val="물량산출 (전력간선,전열)"/>
      <sheetName val="물량산출 (전등)"/>
      <sheetName val="정산입력"/>
      <sheetName val="단위중기"/>
      <sheetName val="MATRLDATA"/>
      <sheetName val="J直材4"/>
      <sheetName val="무담보1"/>
      <sheetName val="COPING-1"/>
      <sheetName val="역T형교대-2수량"/>
      <sheetName val="참고"/>
      <sheetName val="분전함신설"/>
      <sheetName val="접지1종"/>
      <sheetName val="투찰(하수)"/>
      <sheetName val="AS포장복구 "/>
      <sheetName val="자재집계"/>
      <sheetName val="배선DATA"/>
      <sheetName val="Project Brief"/>
      <sheetName val="스포회원매출"/>
      <sheetName val="설치공사2"/>
      <sheetName val="견적대비 견적서"/>
      <sheetName val="5.산출내역서"/>
      <sheetName val="단락전류-A"/>
      <sheetName val="날개벽수량표"/>
      <sheetName val="물가시세"/>
      <sheetName val="명파하수처리장소방"/>
      <sheetName val="명파하수처리장접지"/>
      <sheetName val="명파하수처리장통신"/>
      <sheetName val="Facility Information"/>
      <sheetName val="General"/>
      <sheetName val="Instructions"/>
      <sheetName val="People"/>
      <sheetName val="Quality"/>
      <sheetName val="Risk"/>
      <sheetName val="Training"/>
      <sheetName val="부안일위"/>
      <sheetName val="환율적용표"/>
      <sheetName val="2.단가산출서(총괄)"/>
      <sheetName val="5.일위대가"/>
      <sheetName val="원내역서 그대로"/>
      <sheetName val="h-013211-2"/>
      <sheetName val="예산서(전기설비)"/>
      <sheetName val="물량산출근거"/>
      <sheetName val="9.자재단가"/>
      <sheetName val="7.산출집계"/>
      <sheetName val="3.단가산출서"/>
      <sheetName val="4.일위산출"/>
      <sheetName val="인사자료총집계"/>
      <sheetName val="1안내역"/>
      <sheetName val="중량산출"/>
      <sheetName val="P-산#1-1(WOWA1)"/>
      <sheetName val="G.R300경비"/>
      <sheetName val="내역서(1)"/>
      <sheetName val="소요자재"/>
      <sheetName val="설계명세서(종합)"/>
      <sheetName val="노무산출서"/>
      <sheetName val="노임,재료비"/>
      <sheetName val="200"/>
      <sheetName val="철콘공사"/>
      <sheetName val="견"/>
      <sheetName val="Baby일위대가"/>
      <sheetName val="단가산출서"/>
      <sheetName val="현금"/>
      <sheetName val="제수변수량"/>
      <sheetName val="노임 단가"/>
      <sheetName val="2000년하반기"/>
      <sheetName val="본사일보"/>
      <sheetName val="Input Page"/>
      <sheetName val="Macro(전동기)"/>
      <sheetName val="MANUFACTORY"/>
      <sheetName val="찍기"/>
      <sheetName val="날개벽"/>
      <sheetName val="Carepaq"/>
      <sheetName val="OPT"/>
      <sheetName val="SV"/>
      <sheetName val="수입"/>
      <sheetName val="화산경계"/>
      <sheetName val="VXXXXX"/>
      <sheetName val="6.콘덴서"/>
      <sheetName val="변경총괄지(1)"/>
      <sheetName val="도장수량(하1)"/>
      <sheetName val="제안서"/>
      <sheetName val="행정표준(1)"/>
      <sheetName val="행정표준(2)"/>
      <sheetName val="APT"/>
      <sheetName val="CPM챠트 "/>
      <sheetName val="Macro1"/>
      <sheetName val="보차도경계석"/>
      <sheetName val="건축원가"/>
      <sheetName val="자재단가"/>
      <sheetName val="토 적 표"/>
      <sheetName val="1.설계기준"/>
      <sheetName val="3.하중계산"/>
      <sheetName val="SP-B1"/>
      <sheetName val="49단"/>
      <sheetName val="22단"/>
      <sheetName val="부서현황"/>
      <sheetName val="#3E1_GCR"/>
      <sheetName val="#3_일위대가목록"/>
      <sheetName val="포장공"/>
      <sheetName val="수목데이타 "/>
      <sheetName val="매출"/>
      <sheetName val="주식"/>
      <sheetName val="XL4Poppy"/>
      <sheetName val="FORM_0"/>
      <sheetName val="잡비"/>
      <sheetName val="매립"/>
      <sheetName val="관급"/>
      <sheetName val="자압1"/>
      <sheetName val="미드수량"/>
      <sheetName val="장척총괄"/>
      <sheetName val="수로교총재료집계"/>
      <sheetName val="횡배위치"/>
      <sheetName val="R0PS5"/>
      <sheetName val="횡배수공토공집계"/>
      <sheetName val="가로등일위대가"/>
      <sheetName val="부대토목"/>
      <sheetName val="일위대가(가설)"/>
      <sheetName val="배수관공"/>
      <sheetName val="차액보증"/>
      <sheetName val="B부대공"/>
      <sheetName val="토목내역"/>
      <sheetName val="건설노임"/>
      <sheetName val="1차변경내역"/>
      <sheetName val="기초자료"/>
      <sheetName val="신길1동"/>
      <sheetName val="project management"/>
      <sheetName val="노임이"/>
      <sheetName val="음료실행"/>
      <sheetName val="설비공사"/>
      <sheetName val="설계명세서(선로)"/>
      <sheetName val="피벗테이블데이터분석"/>
      <sheetName val="평균높이산출근거"/>
      <sheetName val="횡배수관위치조서"/>
      <sheetName val="1TL종점(1)"/>
      <sheetName val="대전-교대(A1-A2)"/>
      <sheetName val="수량산출내역1115"/>
      <sheetName val="할증 "/>
      <sheetName val="기준FACTOR"/>
      <sheetName val="98연계표"/>
      <sheetName val="1을"/>
      <sheetName val="OPT7"/>
      <sheetName val="본사인상전"/>
      <sheetName val="실행예산"/>
      <sheetName val="조내역"/>
      <sheetName val="직접기초설계(교대부)"/>
      <sheetName val="단가산출2"/>
      <sheetName val="빌딩 안내"/>
      <sheetName val="TNHCHINH"/>
      <sheetName val="TONG HOP VL-NC TT"/>
      <sheetName val="CHITIET VL-NC-TT -1p"/>
      <sheetName val="TDTKP1"/>
      <sheetName val="KPVC-BD "/>
      <sheetName val="투찰추정"/>
      <sheetName val="샘플표지"/>
      <sheetName val="한강운반비"/>
      <sheetName val="접수부"/>
      <sheetName val="표지-1"/>
      <sheetName val="표지-2"/>
      <sheetName val="조 도"/>
      <sheetName val="단위세대(아파트)"/>
      <sheetName val="단위세대"/>
      <sheetName val="아파트"/>
      <sheetName val="부하"/>
      <sheetName val="MCC"/>
      <sheetName val="입상전력간선"/>
      <sheetName val="변압기용량계산서"/>
      <sheetName val="기기용량"/>
      <sheetName val="축전지용량"/>
      <sheetName val="밧데리및정류기"/>
      <sheetName val="발전기용량계산서"/>
      <sheetName val="UPS 계산서"/>
      <sheetName val="TRAY 계산"/>
      <sheetName val="전압강하"/>
      <sheetName val="승강기계산서"/>
      <sheetName val="조명밀도(갑)"/>
      <sheetName val="조명밀도(을)"/>
      <sheetName val="LED조명 (갑)"/>
      <sheetName val="LED조명(을)"/>
      <sheetName val="전화회선"/>
      <sheetName val="방송 AMP"/>
      <sheetName val="MOTER"/>
      <sheetName val="WIRE"/>
      <sheetName val="MCCB(차단기)"/>
      <sheetName val="0000000"/>
      <sheetName val="영업2"/>
      <sheetName val="영업3"/>
      <sheetName val="수문일1"/>
      <sheetName val="향후예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조도계산서"/>
      <sheetName val="LOAD-SUM"/>
      <sheetName val="L-LIST"/>
      <sheetName val="L-LIST(2)"/>
      <sheetName val="LOAD-LIST"/>
      <sheetName val="CABLE ROOT SIZE"/>
      <sheetName val="CABLECALC"/>
      <sheetName val="차단기 정격"/>
      <sheetName val="MCCCALC"/>
      <sheetName val="Sheet5"/>
      <sheetName val="Sheet4"/>
      <sheetName val="Sheet3"/>
      <sheetName val="Sheet2"/>
      <sheetName val="Sheet1"/>
      <sheetName val="DATA"/>
      <sheetName val="DATA1"/>
      <sheetName val="TR용량"/>
      <sheetName val="노임단가"/>
      <sheetName val="참조"/>
      <sheetName val="2.유지보수비"/>
      <sheetName val="F-Assump"/>
      <sheetName val="Q-Data"/>
      <sheetName val="Y-Data"/>
      <sheetName val="CapEx"/>
      <sheetName val="내역"/>
      <sheetName val="배선DATA"/>
      <sheetName val="IMPEADENCE MAP 취수장"/>
      <sheetName val="Imp-Data"/>
      <sheetName val="일위대가(계측기설치)"/>
      <sheetName val="약품공급2"/>
      <sheetName val="참조(X)"/>
      <sheetName val="설계조건"/>
      <sheetName val="MCC제원"/>
      <sheetName val="COPING"/>
      <sheetName val="계산"/>
      <sheetName val="sw1"/>
      <sheetName val="GEN"/>
      <sheetName val="ACDIM6D"/>
      <sheetName val="1.변압기용량"/>
      <sheetName val="품셈TABLE"/>
      <sheetName val="단가"/>
      <sheetName val="CAB_OD"/>
      <sheetName val="code"/>
      <sheetName val="3CHBDC"/>
      <sheetName val="배관D직경"/>
      <sheetName val="배관S면적"/>
      <sheetName val="등TYPE"/>
      <sheetName val="비대칭계수"/>
      <sheetName val="허용전류-IEC DATA"/>
      <sheetName val="PBS"/>
      <sheetName val="공사관련"/>
      <sheetName val="BID"/>
      <sheetName val="6.콘덴서"/>
      <sheetName val="CAT_5"/>
      <sheetName val="11.자재단가"/>
      <sheetName val="xxx참조"/>
      <sheetName val="guard(mac)"/>
      <sheetName val="16.1 IO-LIST"/>
      <sheetName val="집계표"/>
      <sheetName val="2.케이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서전(갑지)"/>
      <sheetName val="갑지"/>
      <sheetName val="을지"/>
      <sheetName val="DATA"/>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대비 견적서"/>
      <sheetName val="Y-WORK"/>
      <sheetName val="내역서"/>
      <sheetName val="단가산출2"/>
      <sheetName val="WORK"/>
      <sheetName val="을"/>
      <sheetName val="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우"/>
      <sheetName val="laroux"/>
      <sheetName val="갑지"/>
      <sheetName val="강 당"/>
      <sheetName val="신우갑지"/>
      <sheetName val="천우갑지"/>
      <sheetName val="천우"/>
      <sheetName val="__"/>
      <sheetName val="sw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조명시설"/>
      <sheetName val="경북전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공사원가계산서(조정)"/>
      <sheetName val="공사원가계산서(조정) (2)"/>
      <sheetName val="갑지(조정)"/>
      <sheetName val="을지(조정)"/>
      <sheetName val="공임산출 (조정품셈)"/>
      <sheetName val="일위대가"/>
      <sheetName val="산출조서"/>
      <sheetName val="계산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6.부대공사"/>
      <sheetName val="부대공사자재집계표"/>
      <sheetName val="부대공사수량집계표"/>
      <sheetName val="포장 "/>
      <sheetName val="석축면적"/>
      <sheetName val="석축쌓기단량"/>
      <sheetName val="부대공"/>
      <sheetName val="노임"/>
      <sheetName val="전기일위대가"/>
      <sheetName val="신우"/>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단가"/>
      <sheetName val="E01-02(EV-1-LBS)"/>
      <sheetName val="Sheet1"/>
      <sheetName val="Y-WORK"/>
      <sheetName val="경북전기"/>
      <sheetName val="원형맨홀수량"/>
      <sheetName val="총괄표"/>
      <sheetName val="대전21토목내역서"/>
      <sheetName val="전기"/>
      <sheetName val="단락전류-A"/>
      <sheetName val="조명시설"/>
      <sheetName val="말뚝지지력산정"/>
      <sheetName val="단가산출"/>
      <sheetName val="WORK"/>
      <sheetName val="모델링"/>
      <sheetName val="하중계산"/>
      <sheetName val="철거산출근거"/>
      <sheetName val="본체"/>
      <sheetName val="DATA"/>
      <sheetName val="CABLE SIZE-3"/>
      <sheetName val="단가비교표"/>
      <sheetName val="별표 "/>
      <sheetName val="터파기및재료"/>
      <sheetName val="주경기-오배수"/>
      <sheetName val="단가비교표 (계측제어)"/>
      <sheetName val="Sheet2"/>
      <sheetName val="1.설계조건"/>
      <sheetName val="단위중기"/>
      <sheetName val="기본DATA"/>
      <sheetName val="Apt내역"/>
      <sheetName val="부대시설"/>
      <sheetName val="대비"/>
      <sheetName val="#REF"/>
      <sheetName val="FRP내역서"/>
      <sheetName val="기계내역"/>
      <sheetName val="견적서"/>
      <sheetName val="철근단면적"/>
      <sheetName val="수량산출"/>
      <sheetName val="직재"/>
      <sheetName val="내역서"/>
      <sheetName val="102역사"/>
      <sheetName val="전차선로 물량표"/>
      <sheetName val="Macro(전선)"/>
      <sheetName val="hvac(제어동)"/>
      <sheetName val="crude.SLAB RE-bar"/>
      <sheetName val="제직재"/>
      <sheetName val="설직재-1"/>
      <sheetName val="제-노임"/>
      <sheetName val="일위"/>
      <sheetName val="FB25JN"/>
      <sheetName val="CODE"/>
      <sheetName val="계약내역서(을지)"/>
      <sheetName val="현장관리비집계표"/>
      <sheetName val="노임"/>
      <sheetName val="설직재_1"/>
      <sheetName val="계산근거"/>
      <sheetName val="CAT_5"/>
      <sheetName val="Imp-Data"/>
      <sheetName val="일위목록"/>
      <sheetName val="dt0301"/>
      <sheetName val="dtt0301"/>
      <sheetName val="공사착공계"/>
      <sheetName val="대로근거"/>
      <sheetName val="중로근거"/>
      <sheetName val="부하계산서"/>
      <sheetName val="단면가정"/>
      <sheetName val="기계시공"/>
      <sheetName val="입찰안"/>
      <sheetName val="공사원가계산서"/>
      <sheetName val="신당동집계표"/>
      <sheetName val="EKOG10건축"/>
      <sheetName val="plan&amp;section of foundation"/>
      <sheetName val="간선계산"/>
      <sheetName val="지장물C"/>
      <sheetName val="대치판정"/>
      <sheetName val="단가표"/>
      <sheetName val="MCC제원"/>
      <sheetName val="허용전류-IEC DATA"/>
      <sheetName val="DATA (2)"/>
      <sheetName val="3.공통공사대비"/>
      <sheetName val="소비자가"/>
      <sheetName val="자료입력"/>
      <sheetName val="옥내아파트(전기)"/>
      <sheetName val="신우"/>
      <sheetName val="11.자재단가"/>
      <sheetName val="표지 (2)"/>
      <sheetName val="REINF."/>
      <sheetName val="SKETCH"/>
      <sheetName val="LOADS"/>
      <sheetName val="FILE1"/>
      <sheetName val="건축공사"/>
      <sheetName val="내역"/>
      <sheetName val="개요"/>
      <sheetName val="부속동"/>
      <sheetName val="소업1교"/>
      <sheetName val="분석"/>
      <sheetName val="견적대비 견적서"/>
      <sheetName val="ABUT수량-A1"/>
      <sheetName val="명일작업계획 (3)"/>
      <sheetName val="갑지(추정)"/>
      <sheetName val="토공"/>
      <sheetName val="토적"/>
      <sheetName val="장비내역(프리카튜브 제외)"/>
      <sheetName val="일집"/>
      <sheetName val="현장지지물물량"/>
      <sheetName val="AP1"/>
      <sheetName val="기둥(원형)"/>
      <sheetName val="총괄-1"/>
      <sheetName val="공통가설"/>
      <sheetName val="2000년하반기"/>
      <sheetName val="인건비 "/>
      <sheetName val="인건-측정"/>
      <sheetName val="일위대가"/>
      <sheetName val="정부노임단가"/>
      <sheetName val="직노"/>
      <sheetName val="골재산출"/>
      <sheetName val="하도금액분계"/>
      <sheetName val="단면 (2)"/>
      <sheetName val="SLAB&quot;1&quot;"/>
      <sheetName val="예산변경사항"/>
      <sheetName val="99총공사내역서"/>
      <sheetName val="내역(전체)"/>
      <sheetName val="2002상반기노임기준"/>
      <sheetName val="플랜트 설치"/>
      <sheetName val="6-2차"/>
      <sheetName val="내력서"/>
      <sheetName val="남양내역"/>
      <sheetName val="지주목시비량산출서"/>
      <sheetName val="단가조사"/>
      <sheetName val="밸브설치"/>
      <sheetName val="LOAD-46"/>
      <sheetName val="PIPE"/>
      <sheetName val="정보매체A동"/>
      <sheetName val="쌍송교"/>
      <sheetName val="심사계산"/>
      <sheetName val="심사물량"/>
      <sheetName val="견적990322"/>
      <sheetName val="토목"/>
      <sheetName val="현장관리비내역서"/>
      <sheetName val="변경후-SHEET"/>
      <sheetName val="TONG HOP VL-NC TT"/>
      <sheetName val="CHITIET VL-NC-TT -1p"/>
      <sheetName val="TDTKP1"/>
      <sheetName val="KPVC-BD "/>
      <sheetName val="Sheet10"/>
      <sheetName val="96정변2"/>
      <sheetName val="수입"/>
      <sheetName val="IMPEADENCE MAP 취수장"/>
      <sheetName val="CRUDE RE-bar"/>
      <sheetName val="원형1호맨홀토공수량"/>
      <sheetName val="EP0618"/>
      <sheetName val="BSD (2)"/>
      <sheetName val="참고 1"/>
      <sheetName val="DATA1"/>
      <sheetName val="I一般比"/>
      <sheetName val="재료"/>
      <sheetName val="날개벽(시점좌측)"/>
      <sheetName val="조명율표"/>
      <sheetName val="ASP"/>
      <sheetName val="교대(A1)"/>
      <sheetName val="guard(mac)"/>
      <sheetName val="ETC"/>
      <sheetName val="danga"/>
      <sheetName val="ilch"/>
      <sheetName val="부대공Ⅱ"/>
      <sheetName val="DATE"/>
      <sheetName val="A-4"/>
      <sheetName val="Total"/>
      <sheetName val="b_yesan"/>
      <sheetName val="견적"/>
      <sheetName val="예산내역서"/>
      <sheetName val="설계예산서"/>
      <sheetName val="총계"/>
      <sheetName val="설계내역서"/>
      <sheetName val="wall"/>
      <sheetName val="기별수량산출서"/>
      <sheetName val="구조물공"/>
      <sheetName val="버스운행안내"/>
      <sheetName val="예방접종계획"/>
      <sheetName val="근태계획서"/>
      <sheetName val="배선DATA"/>
      <sheetName val="허용전류-IEC"/>
      <sheetName val="dte"/>
      <sheetName val="품셈표"/>
      <sheetName val="품셈TABLE"/>
      <sheetName val="조경"/>
      <sheetName val="계약ITEM"/>
      <sheetName val="집계표"/>
      <sheetName val="단"/>
      <sheetName val="수량산출서 갑지"/>
      <sheetName val="9811"/>
      <sheetName val="ITB COST"/>
      <sheetName val="자재목록"/>
      <sheetName val="입력"/>
      <sheetName val="자재단가"/>
      <sheetName val="6PILE  (돌출)"/>
      <sheetName val="기초(1)"/>
      <sheetName val="Macro(전동기)"/>
      <sheetName val="200"/>
      <sheetName val="N賃率-職"/>
      <sheetName val="공종구간"/>
      <sheetName val="수량산출서"/>
      <sheetName val="을"/>
      <sheetName val="Page 1A - Proposal Strategy "/>
      <sheetName val="Read Me"/>
      <sheetName val="손익분석"/>
      <sheetName val="을지"/>
      <sheetName val="전등"/>
      <sheetName val="자료"/>
      <sheetName val="전기혼잡제경비(45)"/>
      <sheetName val="하조서"/>
      <sheetName val="EQUIPMENT -2"/>
      <sheetName val="도체종-상수표"/>
      <sheetName val="Sheet5"/>
      <sheetName val="8.PILE  (돌출)"/>
      <sheetName val="교각계산"/>
      <sheetName val="기둥"/>
      <sheetName val="저판(버림100)"/>
      <sheetName val="재료집계"/>
      <sheetName val="교각1"/>
      <sheetName val="input"/>
      <sheetName val="간접비내역-1"/>
      <sheetName val="COA-17"/>
      <sheetName val="C-18"/>
      <sheetName val="작성기준"/>
      <sheetName val="EACT10"/>
      <sheetName val="설계명세서"/>
      <sheetName val="단가비교표_공통1"/>
      <sheetName val="일위대가표"/>
      <sheetName val="20관리비율"/>
      <sheetName val="예산서 "/>
      <sheetName val="감시제어"/>
      <sheetName val="목차임시"/>
      <sheetName val="견적대비"/>
      <sheetName val="BOQ건축"/>
      <sheetName val="건축집계표"/>
      <sheetName val="AV시스템"/>
      <sheetName val="터널조도"/>
      <sheetName val="참조"/>
      <sheetName val="CABLE"/>
      <sheetName val="조작대(1연)"/>
      <sheetName val="사급자재"/>
      <sheetName val="woo(mac)"/>
      <sheetName val="각종장비전압강하계산"/>
      <sheetName val="포장공"/>
      <sheetName val="암거"/>
      <sheetName val="CHECK1"/>
      <sheetName val="방송일위대가"/>
      <sheetName val="base"/>
      <sheetName val="빙설"/>
      <sheetName val="첨부1-1"/>
      <sheetName val="단가 및 재료비"/>
      <sheetName val="1.우편집중내역서"/>
      <sheetName val="수량집계 (2)"/>
      <sheetName val="기초"/>
      <sheetName val="2.대외공문"/>
      <sheetName val="Macro(차단기)"/>
      <sheetName val="준검 내역서"/>
      <sheetName val="기본"/>
      <sheetName val="분전함신설"/>
      <sheetName val="접지1종"/>
      <sheetName val="CAPVC"/>
      <sheetName val="자재단가비교표"/>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데이타"/>
      <sheetName val="식재인부"/>
      <sheetName val="사각맨홀"/>
      <sheetName val="GAEYO"/>
      <sheetName val="99노임기준"/>
      <sheetName val="인건비"/>
      <sheetName val="BID"/>
      <sheetName val="000000"/>
      <sheetName val="평가데이터"/>
      <sheetName val="2000년 공정표"/>
      <sheetName val="MAIN_TABLE"/>
      <sheetName val="1공구원가계산서"/>
      <sheetName val="1공구산출내역서"/>
      <sheetName val="전문하도급"/>
      <sheetName val="자탐_유도등"/>
      <sheetName val="전체내역서"/>
      <sheetName val="판"/>
      <sheetName val="Internal"/>
      <sheetName val="가설식당"/>
      <sheetName val="조건표"/>
      <sheetName val="SG"/>
      <sheetName val="내역서 "/>
      <sheetName val="2000년1차"/>
      <sheetName val="직공비"/>
      <sheetName val="전체"/>
      <sheetName val="예적금"/>
      <sheetName val="JUCKEYK"/>
      <sheetName val="1차설계변경내역"/>
      <sheetName val="ATM기초철가"/>
      <sheetName val="물량표S"/>
      <sheetName val="단위수량"/>
      <sheetName val="부대단위수량"/>
      <sheetName val="96보완계획7.12"/>
      <sheetName val="6.사업손익"/>
      <sheetName val="건축내역"/>
      <sheetName val="역T형"/>
      <sheetName val="산출내역서집계표"/>
      <sheetName val="하수실행"/>
      <sheetName val="NYS"/>
      <sheetName val="VENDOR LIST"/>
      <sheetName val="H-pile(298x299)"/>
      <sheetName val="H-pile(250x250)"/>
      <sheetName val="단가산출2"/>
      <sheetName val="6-2. 기계경비산출"/>
      <sheetName val="7.단가비교표"/>
      <sheetName val="노무비 근거"/>
      <sheetName val="5-2.일위대가"/>
      <sheetName val="1-1"/>
      <sheetName val="MACRO(MCC)"/>
      <sheetName val="수전기기DATA"/>
      <sheetName val="COPING"/>
      <sheetName val="부대비율"/>
      <sheetName val="공사비예산서(토목분)"/>
      <sheetName val="기계경비목록"/>
      <sheetName val="지수"/>
      <sheetName val="현장관리비"/>
      <sheetName val="기성내역서표지"/>
      <sheetName val="FORM_0"/>
      <sheetName val="물량산출근거"/>
      <sheetName val="외주"/>
      <sheetName val="지급자재"/>
      <sheetName val="PSM16"/>
      <sheetName val="자재단가표"/>
      <sheetName val="배수내역 (2)"/>
      <sheetName val="흥양2교토공집계표"/>
      <sheetName val="아산경희980422"/>
      <sheetName val="신천3호용수로"/>
      <sheetName val="1.2.1 마루높이결정"/>
      <sheetName val="각종양식"/>
      <sheetName val="적용기준"/>
      <sheetName val="보온내역서"/>
      <sheetName val="삼성전기"/>
      <sheetName val="Sheet1 (2)"/>
      <sheetName val="c_balju"/>
      <sheetName val="노임이"/>
      <sheetName val="퇴비산출근거"/>
      <sheetName val="공종"/>
      <sheetName val="토사(PE)"/>
      <sheetName val="요율"/>
      <sheetName val="저압_허용전류요약"/>
      <sheetName val="숫자변환"/>
      <sheetName val="CABLE_DATA "/>
      <sheetName val="품목"/>
      <sheetName val="금액내역서"/>
      <sheetName val="진주방향"/>
      <sheetName val="내역서(음성금왕)"/>
      <sheetName val="2공구산출내역"/>
      <sheetName val="노임단가"/>
      <sheetName val="지하1층"/>
      <sheetName val="LV data"/>
      <sheetName val="Front"/>
      <sheetName val="조도계산서 (도서)"/>
      <sheetName val="업체별기성내역"/>
      <sheetName val="부하LOAD"/>
      <sheetName val="일위대가집계"/>
      <sheetName val="원가계산서"/>
      <sheetName val="좌측"/>
      <sheetName val="수량BOQ"/>
      <sheetName val="내역변"/>
      <sheetName val="MOTOR"/>
      <sheetName val="공정코드"/>
      <sheetName val="가설공사"/>
      <sheetName val="순공사비"/>
      <sheetName val="1"/>
      <sheetName val="일위대가목차"/>
      <sheetName val="참조(X)"/>
      <sheetName val="공사현황"/>
      <sheetName val="기초입력 DATA"/>
      <sheetName val="백암비스타내역"/>
      <sheetName val="COST"/>
      <sheetName val="공종코드"/>
      <sheetName val="5.수량집계"/>
      <sheetName val="3.일위대가표"/>
      <sheetName val="언어보정"/>
      <sheetName val="품질보정"/>
      <sheetName val="LEGEND"/>
      <sheetName val="PARAMETER"/>
      <sheetName val="원가계산"/>
      <sheetName val="Baby일위대가"/>
      <sheetName val="표지"/>
      <sheetName val="TOEC"/>
      <sheetName val="설계"/>
      <sheetName val="단위가격"/>
      <sheetName val="DATA-2 장비LIST"/>
      <sheetName val="기계경비(시간당)"/>
      <sheetName val="램머"/>
      <sheetName val="1.수인터널"/>
      <sheetName val="산출근거"/>
      <sheetName val="NEYOK"/>
      <sheetName val="설명서 "/>
      <sheetName val="9.자재단가"/>
      <sheetName val="7.산출집계"/>
      <sheetName val="3.단가산출서"/>
      <sheetName val="4.일위산출"/>
      <sheetName val="실행내역(현대)"/>
      <sheetName val="전력"/>
      <sheetName val="품셈총괄표"/>
      <sheetName val="대평2공구"/>
      <sheetName val="design criteria"/>
      <sheetName val="1월"/>
      <sheetName val="3희질산"/>
      <sheetName val="가시설단위수량"/>
      <sheetName val="SORCE1"/>
      <sheetName val="VV보온LINK"/>
      <sheetName val="FIT보온LINK"/>
      <sheetName val="단가조사서"/>
      <sheetName val="목차"/>
      <sheetName val="계약내력"/>
      <sheetName val="ES조서출력하기"/>
      <sheetName val="전기자료"/>
      <sheetName val="토공(우물통,기타) "/>
      <sheetName val="시행후면적"/>
      <sheetName val="11.우각부 보강"/>
      <sheetName val="개방1"/>
      <sheetName val="154TW"/>
      <sheetName val="hvac내역서(제어동)"/>
      <sheetName val="bm(CIcable)"/>
      <sheetName val="전력구구조물산근"/>
      <sheetName val="DDC-6~10"/>
      <sheetName val="적용단가"/>
      <sheetName val="을 1"/>
      <sheetName val="6호기"/>
      <sheetName val="연면적대비(12-7)"/>
      <sheetName val="Macro1"/>
      <sheetName val="실행비교"/>
      <sheetName val="가공비"/>
      <sheetName val="계산서(곡선부)"/>
      <sheetName val="-치수표(곡선부)"/>
      <sheetName val="토공사"/>
      <sheetName val="Sheet14"/>
      <sheetName val="Sheet13"/>
      <sheetName val="FAB별"/>
      <sheetName val="1.설계기준"/>
      <sheetName val="ITEM"/>
      <sheetName val="DAN"/>
      <sheetName val="포장복구집계"/>
      <sheetName val="효성CB 1P기초"/>
      <sheetName val="공량산출서"/>
      <sheetName val="내역서(기성청구)"/>
      <sheetName val="간지"/>
      <sheetName val="3.내역서"/>
      <sheetName val="견"/>
      <sheetName val="마산방향철근집계"/>
      <sheetName val="마산방향"/>
      <sheetName val="설계조건"/>
      <sheetName val="자재"/>
      <sheetName val="gvl"/>
      <sheetName val="작성"/>
      <sheetName val="전기일위목록"/>
      <sheetName val="슬래브1"/>
      <sheetName val="일위대가(계측기설치)"/>
      <sheetName val="접지수량"/>
      <sheetName val="차액보증"/>
      <sheetName val="흄관기초"/>
      <sheetName val="원본"/>
      <sheetName val="내역서적용수량"/>
      <sheetName val="LABTOTAL"/>
      <sheetName val="복지"/>
      <sheetName val="외자배분"/>
      <sheetName val="외자내역"/>
      <sheetName val="차수공개요"/>
      <sheetName val="선로정수계산"/>
      <sheetName val="현금"/>
      <sheetName val="사업성검토"/>
      <sheetName val="SummaryC"/>
      <sheetName val="Detail"/>
      <sheetName val="내역서(도급)"/>
      <sheetName val="b_balju_cho"/>
      <sheetName val="기성내역"/>
      <sheetName val="관개"/>
      <sheetName val="220 (2)"/>
      <sheetName val="DATA 입력란"/>
      <sheetName val="안정검토"/>
      <sheetName val="단면설계"/>
      <sheetName val="가로등내역서"/>
      <sheetName val="안정계산"/>
      <sheetName val="단면검토"/>
      <sheetName val="기기리스트"/>
      <sheetName val="G.R300경비"/>
      <sheetName val="SPEC"/>
      <sheetName val="전장품(관리용)"/>
      <sheetName val="상행-교대(A1-A2)"/>
      <sheetName val="B부대공"/>
      <sheetName val="INPUT(덕도방향-시점)"/>
      <sheetName val="약품공급2"/>
      <sheetName val="종합기별"/>
      <sheetName val="노무비명세서"/>
      <sheetName val="소요자재명세서"/>
      <sheetName val="예산M11A"/>
      <sheetName val="물가자료"/>
      <sheetName val="M1"/>
      <sheetName val="2차총원가"/>
      <sheetName val="공주-교대(A1)"/>
      <sheetName val="간선DATA"/>
      <sheetName val="배관내역"/>
      <sheetName val="1.기타원가(BA)"/>
      <sheetName val="1.손익(CP)"/>
      <sheetName val="1.기타(CP)"/>
      <sheetName val="4.2유효폭의 계산"/>
      <sheetName val="수량산출근거"/>
      <sheetName val="단가대비표 (2)"/>
      <sheetName val="단가대비표1"/>
      <sheetName val="원가총괄"/>
      <sheetName val="보호"/>
      <sheetName val="DS기성최종"/>
      <sheetName val="DS설변내역서"/>
      <sheetName val="P-J"/>
      <sheetName val="조명율데이타"/>
      <sheetName val="조도계산(가로등NEW)"/>
      <sheetName val="경북전기.XLS"/>
      <sheetName val="일위(PN)"/>
      <sheetName val="기초data"/>
      <sheetName val="인구밀도산정"/>
      <sheetName val="Sheet4"/>
      <sheetName val="정읍농소"/>
      <sheetName val="원하대비"/>
      <sheetName val="원도급"/>
      <sheetName val="하도급"/>
      <sheetName val=""/>
      <sheetName val="노무"/>
      <sheetName val="도"/>
      <sheetName val="입찰보고"/>
      <sheetName val="sw1"/>
      <sheetName val="중동공구"/>
      <sheetName val="지구단위계획"/>
      <sheetName val="맨홀토공수량"/>
      <sheetName val="상수도토공집계표"/>
      <sheetName val="토목내역"/>
      <sheetName val="공사개요"/>
      <sheetName val="F5"/>
      <sheetName val="환율"/>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FOB발"/>
      <sheetName val="97 사업추정(WEKI)"/>
      <sheetName val="취수탑"/>
      <sheetName val="초기화면"/>
      <sheetName val="삭제금지단가"/>
      <sheetName val="프랜트면허"/>
      <sheetName val="실행내역"/>
      <sheetName val="PAINT"/>
      <sheetName val="SUMMARY"/>
      <sheetName val="집계표(공종별)"/>
      <sheetName val="건축집계"/>
      <sheetName val="품셈"/>
      <sheetName val="Distance_Summary"/>
      <sheetName val="노원열병합  건축공사기성내역서"/>
      <sheetName val="data2"/>
      <sheetName val="중갑지"/>
      <sheetName val="평3"/>
      <sheetName val="단가대비표"/>
      <sheetName val="시가지우회도로공내역서"/>
      <sheetName val="CIVIL"/>
      <sheetName val="단면치수"/>
      <sheetName val="PBS"/>
      <sheetName val="NEWDRAW"/>
      <sheetName val="NM2"/>
      <sheetName val="NW1"/>
      <sheetName val="NW2"/>
      <sheetName val="PW3"/>
      <sheetName val="PW4"/>
      <sheetName val="SC1"/>
      <sheetName val="DNW"/>
      <sheetName val="N+"/>
      <sheetName val="NE"/>
      <sheetName val="PE"/>
      <sheetName val="PM"/>
      <sheetName val="TR"/>
      <sheetName val="신표지1"/>
      <sheetName val="과세내역(세부)"/>
      <sheetName val="내역및총괄"/>
      <sheetName val="공작물조직표(용배수)"/>
      <sheetName val="TYPE-A"/>
      <sheetName val="설비"/>
      <sheetName val="공내역"/>
      <sheetName val="1F"/>
      <sheetName val="북방3터널"/>
      <sheetName val="사다리"/>
      <sheetName val="금융비용"/>
      <sheetName val="아파트건축"/>
      <sheetName val="케이블"/>
      <sheetName val="토공 total"/>
      <sheetName val="총(철거)"/>
      <sheetName val="1_우편집중내역서"/>
      <sheetName val="단가표1"/>
      <sheetName val="수량집계"/>
      <sheetName val="7.PILE  (돌출)"/>
      <sheetName val="대정2공구"/>
      <sheetName val="성남여성복지내역"/>
      <sheetName val="sheeet2"/>
      <sheetName val="가압장(토목)"/>
      <sheetName val="4)유동표"/>
      <sheetName val="관급자재수량산출"/>
      <sheetName val="전기수량산출"/>
      <sheetName val="전선"/>
      <sheetName val="토 적 표"/>
      <sheetName val="통신물량"/>
      <sheetName val="48일위"/>
      <sheetName val="22일위"/>
      <sheetName val="49일위"/>
      <sheetName val="9GNG운반"/>
      <sheetName val="일위(철거)"/>
      <sheetName val="기타 정보통신공사"/>
      <sheetName val="원가"/>
      <sheetName val="1PAGE (2)"/>
      <sheetName val="97년실적"/>
      <sheetName val="분류작업"/>
      <sheetName val="2.가정단면"/>
      <sheetName val="pile bearing capa &amp; arrenge"/>
      <sheetName val="design load"/>
      <sheetName val="working load at the btm ft."/>
      <sheetName val="stability check"/>
      <sheetName val="내역서 제출"/>
      <sheetName val="업무"/>
      <sheetName val="태양조명공업"/>
      <sheetName val="㈜태양산전"/>
      <sheetName val="삼부전력"/>
      <sheetName val="랩앤파트너스"/>
      <sheetName val="Tender Summary"/>
      <sheetName val="Assumption"/>
      <sheetName val="식생블럭단위수량"/>
      <sheetName val="P4-C"/>
      <sheetName val="PD-5(직선)"/>
      <sheetName val="자탐_유도등1"/>
      <sheetName val="별표_"/>
      <sheetName val="crude_SLAB_RE-bar"/>
      <sheetName val="전차선로_물량표"/>
      <sheetName val="1_설계조건"/>
      <sheetName val="허용전류-IEC_DATA"/>
      <sheetName val="DATA_(2)"/>
      <sheetName val="단가비교표_(계측제어)"/>
      <sheetName val="3_공통공사대비"/>
      <sheetName val="예산서_"/>
      <sheetName val="명일작업계획_(3)"/>
      <sheetName val="Page_1A_-_Proposal_Strategy_"/>
      <sheetName val="Read_Me"/>
      <sheetName val="표지_(2)"/>
      <sheetName val="장비내역(프리카튜브_제외)"/>
      <sheetName val="견적대비_견적서"/>
      <sheetName val="CABLE_SIZE-3"/>
      <sheetName val="11_자재단가"/>
      <sheetName val="ITB_COST"/>
      <sheetName val="배수내역_(2)"/>
      <sheetName val="CRUDE_RE-bar"/>
      <sheetName val="BSD_(2)"/>
      <sheetName val="plan&amp;section_of_foundation"/>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96보완계획7_12"/>
      <sheetName val="REINF_"/>
      <sheetName val="단면_(2)"/>
      <sheetName val="1_2_1_마루높이결정"/>
      <sheetName val="IMPEADENCE_MAP_취수장"/>
      <sheetName val="수량산출서_갑지"/>
      <sheetName val="인건비_"/>
      <sheetName val="플랜트_설치"/>
      <sheetName val="2000년_공정표"/>
      <sheetName val="준검_내역서"/>
      <sheetName val="6PILE__(돌출)"/>
      <sheetName val="TONG_HOP_VL-NC_TT"/>
      <sheetName val="CHITIET_VL-NC-TT_-1p"/>
      <sheetName val="KPVC-BD_"/>
      <sheetName val="토공(우물통,기타)_"/>
      <sheetName val="내역서_"/>
      <sheetName val="단가_및_재료비"/>
      <sheetName val="참고_1"/>
      <sheetName val="EQUIPMENT_-2"/>
      <sheetName val="8_PILE__(돌출)"/>
      <sheetName val="1_수인터널"/>
      <sheetName val="효성CB_1P기초"/>
      <sheetName val="2_대외공문"/>
      <sheetName val="6_사업손익"/>
      <sheetName val="VENDOR_LIST"/>
      <sheetName val="design_criteria"/>
      <sheetName val="6-2__기계경비산출"/>
      <sheetName val="7_단가비교표"/>
      <sheetName val="노무비_근거"/>
      <sheetName val="5-2_일위대가"/>
      <sheetName val="Sheet1_(2)"/>
      <sheetName val="1_설계기준"/>
      <sheetName val="투찰"/>
      <sheetName val="배수관공"/>
      <sheetName val="배수집계"/>
      <sheetName val="토공정보"/>
      <sheetName val="부안일위"/>
      <sheetName val="조경내역"/>
      <sheetName val="재료값"/>
      <sheetName val="변경집계표"/>
      <sheetName val="예총"/>
      <sheetName val="조도계산서_(도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원가계산 "/>
      <sheetName val="00 내역서 "/>
      <sheetName val="소모품비"/>
      <sheetName val="장비손료"/>
      <sheetName val="구경별장비손료"/>
      <sheetName val="작업구물량집계"/>
      <sheetName val="배관공B4"/>
      <sheetName val="중기손료"/>
      <sheetName val="갱생일위대가"/>
      <sheetName val="00 내역서 (3)"/>
      <sheetName val="Sheet1"/>
      <sheetName val="Sheet2"/>
      <sheetName val="청천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부하계산서"/>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설계예산서갑지"/>
      <sheetName val="노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1(840_$)"/>
      <sheetName val="재1(840_$)이월"/>
      <sheetName val="재2(840_$)"/>
      <sheetName val="입고환차96"/>
      <sheetName val="재료비96"/>
      <sheetName val="이후sheet는 과거자료임"/>
      <sheetName val="재1"/>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XXXX"/>
      <sheetName val="000000"/>
      <sheetName val="개요"/>
      <sheetName val="일위대가"/>
      <sheetName val="수중탄탐산근"/>
      <sheetName val="노임단가"/>
      <sheetName val="적용단가(06.9)"/>
      <sheetName val="기계경비"/>
      <sheetName val="F-Assump"/>
      <sheetName val="Q-Data"/>
      <sheetName val="Y-Data"/>
      <sheetName val="CapEx"/>
      <sheetName val="45,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대-산출"/>
      <sheetName val="대-전기인건"/>
      <sheetName val="중-기계산출"/>
      <sheetName val="중-전기인건"/>
      <sheetName val="표준일위"/>
      <sheetName val="물가조사"/>
      <sheetName val="임률"/>
      <sheetName val="대가정리"/>
      <sheetName val="#REF"/>
      <sheetName val="DATA"/>
      <sheetName val="표지"/>
      <sheetName val="원가계산서 "/>
      <sheetName val="집계표 (1)"/>
      <sheetName val="집계표(2)"/>
      <sheetName val="내역서(1차공사분)"/>
      <sheetName val="수량산출"/>
      <sheetName val="데이타"/>
      <sheetName val="자재단가비교표"/>
      <sheetName val="내역서"/>
      <sheetName val="과천MAIN"/>
      <sheetName val="Sheet1"/>
      <sheetName val="현장일보"/>
      <sheetName val="총괄표"/>
      <sheetName val="ABUT수량-A1"/>
      <sheetName val="일위대가-1"/>
      <sheetName val="Front"/>
      <sheetName val="wall"/>
      <sheetName val="간접"/>
      <sheetName val="ETC"/>
      <sheetName val="I一般比"/>
      <sheetName val="N賃率-職"/>
      <sheetName val="견적율"/>
      <sheetName val="포장복구집계"/>
      <sheetName val="상수도토공집계표"/>
      <sheetName val="공사수행방안"/>
      <sheetName val="성남일위"/>
      <sheetName val="1.설계조건"/>
      <sheetName val="일위대가"/>
      <sheetName val="도배공사언고"/>
      <sheetName val="산출금액내역"/>
      <sheetName val="노임단가"/>
      <sheetName val="별표 "/>
      <sheetName val="안정검토(온1)"/>
      <sheetName val="POL6차-PIPING"/>
      <sheetName val="을"/>
      <sheetName val="환율"/>
      <sheetName val="예비품"/>
      <sheetName val="IMPEADENCE MAP 취수장"/>
      <sheetName val="인건비"/>
      <sheetName val="전차선로 물량표"/>
      <sheetName val="NEGO"/>
      <sheetName val="기준"/>
      <sheetName val="9811"/>
      <sheetName val="목표세부명세"/>
      <sheetName val="원하대비"/>
      <sheetName val="원도급"/>
      <sheetName val="하도급"/>
      <sheetName val="현장관리비"/>
      <sheetName val="반중력식옹벽3.5"/>
      <sheetName val="대비"/>
      <sheetName val="Option"/>
      <sheetName val="SP-B1"/>
      <sheetName val="연동내역"/>
      <sheetName val="GAEYO"/>
      <sheetName val="부하"/>
      <sheetName val="발전기"/>
      <sheetName val="Sheet13"/>
      <sheetName val="Sheet14"/>
      <sheetName val="중갑지"/>
      <sheetName val="변압기 및 발전기 용량"/>
      <sheetName val="Curves"/>
      <sheetName val="Tables"/>
      <sheetName val="CTEMCOST"/>
      <sheetName val="INPUT"/>
      <sheetName val="청천내"/>
      <sheetName val="집수정"/>
      <sheetName val="설직재-1"/>
      <sheetName val="내역서1999.8최종"/>
      <sheetName val="손익분석"/>
      <sheetName val="사급자재"/>
      <sheetName val="노임"/>
      <sheetName val="단가 "/>
      <sheetName val="내역"/>
      <sheetName val="일위대가 (100%)"/>
      <sheetName val="플랜트 설치"/>
      <sheetName val="단가"/>
      <sheetName val="일위목록"/>
      <sheetName val="건축-물가변동"/>
      <sheetName val="일위_파일"/>
      <sheetName val="입찰안"/>
      <sheetName val="암거단위-1련"/>
      <sheetName val="화산경계"/>
      <sheetName val="귀래 설계 공내역서"/>
      <sheetName val="소비자가"/>
      <sheetName val="식재가격"/>
      <sheetName val="식재총괄"/>
      <sheetName val="const."/>
      <sheetName val="일위대가(계측기설치)"/>
      <sheetName val="부안일위"/>
      <sheetName val="내역서-전체낙찰율"/>
      <sheetName val="날개벽"/>
      <sheetName val="암거단위"/>
      <sheetName val="전기일위대가"/>
      <sheetName val="인건-측정"/>
      <sheetName val="수량산출서"/>
      <sheetName val="단가조사"/>
      <sheetName val="갑지(추정)"/>
      <sheetName val="노임이"/>
      <sheetName val="COVER-P"/>
      <sheetName val="SYS별 부하목록"/>
      <sheetName val="cable data"/>
      <sheetName val="요율"/>
      <sheetName val="기계설비-물가변동"/>
      <sheetName val="지우지마세요"/>
      <sheetName val="7단가"/>
      <sheetName val="2. 공원조도(전통공원)"/>
      <sheetName val="조명율표"/>
      <sheetName val="갑지1"/>
      <sheetName val="설계명세서"/>
      <sheetName val="공사"/>
      <sheetName val="표지 (2)"/>
      <sheetName val="시행후면적"/>
      <sheetName val="직재"/>
      <sheetName val="단가산출"/>
      <sheetName val="FRP내역서"/>
      <sheetName val="건축내역"/>
      <sheetName val="노무비"/>
      <sheetName val="Sheet6"/>
      <sheetName val="수목표준대가"/>
      <sheetName val="제수"/>
      <sheetName val="공기"/>
      <sheetName val="전기일위목록"/>
      <sheetName val="영1"/>
      <sheetName val="Sheet2"/>
      <sheetName val="집계표"/>
      <sheetName val="평균높이산출근거"/>
      <sheetName val="횡배수관위치조서"/>
      <sheetName val="NEYOK"/>
      <sheetName val="5.모델링"/>
      <sheetName val="2.단면가정"/>
      <sheetName val="신우"/>
      <sheetName val="직노"/>
      <sheetName val="견"/>
      <sheetName val="노원열병합  건축공사기성내역서"/>
      <sheetName val="AV시스템"/>
      <sheetName val="자재단가표"/>
      <sheetName val="조명시설"/>
      <sheetName val="Total"/>
      <sheetName val="공사원가계산서"/>
      <sheetName val="설비내역서"/>
      <sheetName val="건축내역서"/>
      <sheetName val="전기내역서"/>
      <sheetName val="단가대비표"/>
      <sheetName val="일위대가(가설)"/>
      <sheetName val="금액"/>
      <sheetName val="원가계산서"/>
      <sheetName val="단위중량표"/>
      <sheetName val="설비"/>
      <sheetName val="EP0618"/>
      <sheetName val="CAT_5"/>
      <sheetName val="직접인건비"/>
      <sheetName val="터파기및재료"/>
      <sheetName val="FD"/>
      <sheetName val="LD"/>
      <sheetName val="관급단가"/>
      <sheetName val="토목"/>
      <sheetName val="평가내역"/>
      <sheetName val="설계내역서"/>
      <sheetName val=" 냉각수펌프"/>
      <sheetName val="코드표"/>
      <sheetName val="기계상세"/>
      <sheetName val="일반부표"/>
      <sheetName val="빙장비사양"/>
      <sheetName val="장비사양"/>
      <sheetName val="기본DATA"/>
      <sheetName val="Y-WORK"/>
      <sheetName val="YES-T"/>
      <sheetName val="J형측구단위수량"/>
      <sheetName val="횡배수관토공수량"/>
      <sheetName val="예가표"/>
      <sheetName val="입력"/>
      <sheetName val="노무비 "/>
      <sheetName val="현대물량"/>
      <sheetName val="샘플표지"/>
      <sheetName val="Working(wo WTs)"/>
      <sheetName val="견적대비표"/>
      <sheetName val="한강운반비"/>
      <sheetName val="시중노임단가"/>
      <sheetName val="외주"/>
      <sheetName val="조건입력"/>
      <sheetName val="조건입력(2)"/>
      <sheetName val="장비선정"/>
      <sheetName val="소방"/>
      <sheetName val="일위"/>
      <sheetName val="갑지"/>
      <sheetName val="실행철강하도"/>
      <sheetName val="COST"/>
      <sheetName val="냉천부속동"/>
      <sheetName val="작성기준"/>
      <sheetName val="현장관리비집계표"/>
      <sheetName val="여수토공사비"/>
      <sheetName val="WEIGHT LIST"/>
      <sheetName val="내역서-CCTV"/>
      <sheetName val="계산근거"/>
      <sheetName val="DATE"/>
      <sheetName val="자재단가"/>
      <sheetName val="982월원안"/>
      <sheetName val="Sheet3"/>
      <sheetName val="SCHEDULE"/>
      <sheetName val="차선도색현황"/>
      <sheetName val="2원료가나다."/>
      <sheetName val="횡배수관집현황(2공구)"/>
      <sheetName val="노 무 비"/>
      <sheetName val="내역서1"/>
      <sheetName val="전기"/>
      <sheetName val="매립"/>
      <sheetName val="인건비 "/>
      <sheetName val="철거산출근거"/>
      <sheetName val="약품설비"/>
      <sheetName val="연결임시"/>
      <sheetName val="MCC제원"/>
      <sheetName val="가설공사내역"/>
      <sheetName val="401"/>
      <sheetName val="98수문일위"/>
      <sheetName val="FB25JN"/>
      <sheetName val="송전기본"/>
      <sheetName val="b_balju_cho"/>
      <sheetName val="하부철근수량"/>
      <sheetName val="copy"/>
      <sheetName val="P.M 별"/>
      <sheetName val="품셈TABLE"/>
      <sheetName val="일위(PN)"/>
      <sheetName val="SUN 2000. 10 가격"/>
      <sheetName val="반중력식옹벽"/>
      <sheetName val="Sheet4"/>
      <sheetName val="전신환매도율"/>
      <sheetName val="H-PILE수량집계"/>
      <sheetName val="A-4"/>
      <sheetName val="실행대비"/>
      <sheetName val="경비"/>
      <sheetName val="공사개요"/>
      <sheetName val="COVER"/>
      <sheetName val="횡배수관"/>
      <sheetName val="집수정(600-700)"/>
      <sheetName val="전계가"/>
      <sheetName val="APT"/>
      <sheetName val="건축공사 집계표"/>
      <sheetName val="골조"/>
      <sheetName val="교통대책내역"/>
      <sheetName val="R&amp;D"/>
      <sheetName val="집계"/>
      <sheetName val="일위대가표"/>
      <sheetName val="부하LOAD"/>
      <sheetName val="본공사"/>
      <sheetName val="대치판정"/>
      <sheetName val="노단"/>
      <sheetName val="__"/>
      <sheetName val="장비부하"/>
      <sheetName val="공조기"/>
      <sheetName val="J直材4"/>
      <sheetName val="배수내역 (2)"/>
      <sheetName val="TRE TABLE"/>
      <sheetName val="산출"/>
      <sheetName val="정렬"/>
      <sheetName val="토목내역서"/>
      <sheetName val="XXXXXX"/>
      <sheetName val="원가계산"/>
      <sheetName val="견적"/>
      <sheetName val="guard(mac)"/>
      <sheetName val="인제내역"/>
      <sheetName val="노임변동률"/>
      <sheetName val="계약내력"/>
      <sheetName val="ES조서출력하기"/>
      <sheetName val="기존단가 (2)"/>
      <sheetName val="목창호"/>
      <sheetName val="구천"/>
      <sheetName val="공내역"/>
      <sheetName val="총괄"/>
      <sheetName val="인수공"/>
      <sheetName val="용지매수"/>
      <sheetName val="BQ"/>
      <sheetName val="가로내역"/>
      <sheetName val="단"/>
      <sheetName val="제-노임"/>
      <sheetName val="재료"/>
      <sheetName val="설치자재"/>
      <sheetName val="목차"/>
      <sheetName val="제품"/>
      <sheetName val="견적계산"/>
      <sheetName val="재고현황"/>
      <sheetName val="약품공급2"/>
      <sheetName val="단가결정"/>
      <sheetName val="견적대비 견적서"/>
      <sheetName val="Activity(new)"/>
      <sheetName val="Total(new)"/>
      <sheetName val="단중표"/>
      <sheetName val="교각계산"/>
      <sheetName val="공사비"/>
      <sheetName val="일위대가목록"/>
      <sheetName val="6호기"/>
      <sheetName val="SAM"/>
      <sheetName val="프랜트면허"/>
      <sheetName val="시화점실행"/>
      <sheetName val="예산서표지"/>
      <sheetName val="일위목차"/>
      <sheetName val="돈암사업"/>
      <sheetName val="단위단가"/>
      <sheetName val="별표집계"/>
      <sheetName val="경산"/>
      <sheetName val="홍보비디오"/>
      <sheetName val="내역서2안"/>
      <sheetName val="MixBed"/>
      <sheetName val="CondPol"/>
      <sheetName val="원가"/>
      <sheetName val="원효펌프교체020812"/>
      <sheetName val="수리결과"/>
      <sheetName val="전기 원가계산서"/>
      <sheetName val="단가비교표"/>
      <sheetName val="제경비율"/>
      <sheetName val="단가표"/>
      <sheetName val="2002상반기노임기준"/>
      <sheetName val="1단계"/>
      <sheetName val="자료"/>
      <sheetName val="토사(PE)"/>
      <sheetName val="수량산출1"/>
      <sheetName val="입출재고현황 (2)"/>
      <sheetName val="변수"/>
      <sheetName val="dV&amp;Cl"/>
      <sheetName val="CAP"/>
      <sheetName val="R"/>
      <sheetName val="합천내역"/>
      <sheetName val="설 계"/>
      <sheetName val="중기사용료"/>
      <sheetName val="건축집계표"/>
      <sheetName val="토목집계표"/>
      <sheetName val="집계표(설비)"/>
      <sheetName val="SUMMARY"/>
      <sheetName val="PAINT"/>
      <sheetName val="내역서(기성청구)"/>
      <sheetName val="신표지1"/>
      <sheetName val="중기(목록)"/>
      <sheetName val="일위대가(목록)"/>
      <sheetName val="산근(목록)"/>
      <sheetName val="재료비"/>
      <sheetName val="관급"/>
      <sheetName val="BID"/>
      <sheetName val="P-J"/>
      <sheetName val="È£Ç¥"/>
      <sheetName val="도급"/>
      <sheetName val="건축공사"/>
      <sheetName val="하남내역"/>
      <sheetName val="수토공단위당"/>
      <sheetName val="비탈면보호공수량산출"/>
      <sheetName val="산_3_2"/>
      <sheetName val="산_3_1"/>
      <sheetName val="_REF"/>
      <sheetName val="산_3_2_2"/>
      <sheetName val="역T형"/>
      <sheetName val="설계조건"/>
      <sheetName val="말뚝설계"/>
      <sheetName val="예산명세서"/>
      <sheetName val="자료입력"/>
      <sheetName val="FACTOR"/>
      <sheetName val="실행내역"/>
      <sheetName val="서울1"/>
      <sheetName val="NAI"/>
      <sheetName val="6동"/>
      <sheetName val="(관급)수량산출서"/>
      <sheetName val="(도급)수량산출서"/>
      <sheetName val="일위대가목록표"/>
      <sheetName val="제품목록"/>
      <sheetName val="측량요율"/>
      <sheetName val="패널"/>
      <sheetName val="설계기준"/>
      <sheetName val="내역1"/>
      <sheetName val="예총"/>
      <sheetName val="9GNG운반"/>
      <sheetName val="자재"/>
      <sheetName val="개소별수량산출"/>
      <sheetName val="미드수량"/>
      <sheetName val="철근총괄집계표"/>
      <sheetName val="빗물받이(910-510-410)"/>
      <sheetName val="우수"/>
      <sheetName val="Sheet1 (2)"/>
      <sheetName val="일위대가서식"/>
      <sheetName val="조경"/>
      <sheetName val="포장재료집계표"/>
      <sheetName val="-몰탈콘크리트"/>
      <sheetName val="-배수구조물공토공"/>
      <sheetName val="횡배수관재료-"/>
      <sheetName val="계산서(직선부)"/>
      <sheetName val="콘크리트측구연장"/>
      <sheetName val="포장공"/>
      <sheetName val="SLAB"/>
      <sheetName val="부하계산서"/>
      <sheetName val="설계서(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실적현황"/>
      <sheetName val="원가계산서"/>
      <sheetName val="차종재료"/>
      <sheetName val="내자366"/>
      <sheetName val="내자내역"/>
      <sheetName val="외자총괄"/>
      <sheetName val="외자배분"/>
      <sheetName val="외자내역"/>
      <sheetName val="노무비"/>
      <sheetName val="기준임율"/>
      <sheetName val="정부노임"/>
      <sheetName val="표지"/>
      <sheetName val="노임변동"/>
      <sheetName val="기타재료"/>
      <sheetName val="재1"/>
    </sheetNames>
    <sheetDataSet>
      <sheetData sheetId="0"/>
      <sheetData sheetId="1" refreshError="1"/>
      <sheetData sheetId="2" refreshError="1"/>
      <sheetData sheetId="3" refreshError="1"/>
      <sheetData sheetId="4" refreshError="1"/>
      <sheetData sheetId="5" refreshError="1"/>
      <sheetData sheetId="6">
        <row r="6">
          <cell r="D6">
            <v>92</v>
          </cell>
        </row>
      </sheetData>
      <sheetData sheetId="7">
        <row r="58">
          <cell r="M58">
            <v>8.3492434091152443</v>
          </cell>
        </row>
      </sheetData>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설공통공사"/>
      <sheetName val="기구조직"/>
      <sheetName val="기본입력"/>
      <sheetName val="경비2내역"/>
      <sheetName val="기준단가"/>
      <sheetName val="접대비"/>
      <sheetName val="선급금"/>
      <sheetName val="하자수수료"/>
      <sheetName val="데이타"/>
      <sheetName val="DATA"/>
      <sheetName val="입찰안"/>
      <sheetName val="1단계"/>
      <sheetName val="당진1,2호기전선관설치및접지4차공사내역서-을지"/>
      <sheetName val="BID"/>
      <sheetName val="일위대가목차"/>
      <sheetName val="대림경상68억"/>
      <sheetName val="Y-WORK"/>
      <sheetName val="내역서"/>
      <sheetName val="제경비"/>
      <sheetName val="DAILY"/>
      <sheetName val="TEL"/>
      <sheetName val="ASP포장"/>
      <sheetName val="조명시설"/>
      <sheetName val="수량산출"/>
      <sheetName val="7단가"/>
      <sheetName val="옹벽"/>
      <sheetName val="대비"/>
      <sheetName val="물가대비표"/>
      <sheetName val="일위대가"/>
      <sheetName val="경사수로"/>
      <sheetName val="단가조사서"/>
      <sheetName val="목차"/>
      <sheetName val="말뚝지지력산정"/>
      <sheetName val="Atlas"/>
      <sheetName val="신규댐"/>
      <sheetName val="수자원개발"/>
      <sheetName val="수도관리"/>
      <sheetName val="신규수도"/>
      <sheetName val="차입금"/>
      <sheetName val="수도건설"/>
      <sheetName val="분양매출"/>
      <sheetName val="단지조성"/>
      <sheetName val="기타사업"/>
      <sheetName val="댐운영"/>
      <sheetName val="감가상각"/>
      <sheetName val="CF"/>
      <sheetName val="IS,BS"/>
      <sheetName val="INDEX"/>
      <sheetName val="설계조건"/>
      <sheetName val="안정계산"/>
      <sheetName val="단면검토"/>
      <sheetName val="기초공"/>
      <sheetName val="기둥(원형)"/>
      <sheetName val="소업1교"/>
      <sheetName val="일위대가표"/>
      <sheetName val="직노"/>
      <sheetName val="DATE"/>
      <sheetName val="덕풍감북경비"/>
      <sheetName val="약품공급2"/>
      <sheetName val="ITEM"/>
      <sheetName val="#REF"/>
      <sheetName val="단가"/>
      <sheetName val="지급자재"/>
      <sheetName val="Proposal"/>
      <sheetName val="견적서세부내용"/>
      <sheetName val="견적내용입력"/>
      <sheetName val="8.PILE  (돌출)"/>
      <sheetName val="토사(PE)"/>
      <sheetName val="수량집계"/>
      <sheetName val="총괄집계표"/>
      <sheetName val="견적대비"/>
      <sheetName val="말뚝물량"/>
      <sheetName val="가시설단위수량"/>
      <sheetName val="실행철강하도"/>
      <sheetName val="차액보증"/>
      <sheetName val="횡배수관"/>
      <sheetName val="통합"/>
      <sheetName val="교각1"/>
      <sheetName val="단면치수"/>
      <sheetName val="전기일위대가"/>
      <sheetName val="소비자가"/>
      <sheetName val="토공"/>
      <sheetName val="노임"/>
      <sheetName val="2002상반기노임기준"/>
      <sheetName val="공사내역"/>
      <sheetName val="갑지"/>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집계(1)"/>
      <sheetName val="토목집계(1)"/>
      <sheetName val="전기집계(1)"/>
      <sheetName val="하도사항(1)"/>
      <sheetName val="하도별지(1)"/>
      <sheetName val="토공 부대입찰(1)"/>
      <sheetName val="철콘 부대입찰(1)"/>
      <sheetName val="              "/>
      <sheetName val="합의서"/>
      <sheetName val="내역서"/>
      <sheetName val="입찰안"/>
      <sheetName val="100억 이상"/>
      <sheetName val="적격점수"/>
      <sheetName val="자재인력"/>
      <sheetName val="입찰결과"/>
      <sheetName val="조건표"/>
      <sheetName val="표지"/>
      <sheetName val="#REF"/>
      <sheetName val="전기일위대가"/>
      <sheetName val="TCA"/>
      <sheetName val="샘플표지"/>
      <sheetName val="결과조달"/>
      <sheetName val="5지구단위"/>
      <sheetName val="3련 BOX"/>
      <sheetName val="일위대가"/>
      <sheetName val="데이타"/>
      <sheetName val="DATA"/>
      <sheetName val="횡배수관"/>
      <sheetName val="환경평가"/>
      <sheetName val="인구"/>
      <sheetName val="일위대가목차"/>
      <sheetName val="경비2내역"/>
      <sheetName val="단가조건"/>
      <sheetName val="BID"/>
      <sheetName val="견적서"/>
      <sheetName val="내역"/>
      <sheetName val="점수계산1-2"/>
      <sheetName val="내역서(총)"/>
      <sheetName val="차액보증"/>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옹벽"/>
      <sheetName val="본장"/>
      <sheetName val="기초공"/>
      <sheetName val="기둥(원형)"/>
      <sheetName val="제주연동"/>
      <sheetName val="공사비집계"/>
      <sheetName val="TEL"/>
      <sheetName val="갑지"/>
      <sheetName val="제1장"/>
      <sheetName val="제2장"/>
      <sheetName val="제3장"/>
      <sheetName val="제4장"/>
      <sheetName val="제5장공내역서"/>
      <sheetName val="제6장"/>
      <sheetName val="7작업장인수인계서"/>
      <sheetName val="직불동의서"/>
      <sheetName val="확약서"/>
      <sheetName val="전자입찰"/>
      <sheetName val="5장공내역서"/>
      <sheetName val="단가조사서"/>
      <sheetName val="날개벽"/>
      <sheetName val="대비"/>
      <sheetName val="EACT10"/>
      <sheetName val="건축원가계산서"/>
      <sheetName val="W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회의록"/>
      <sheetName val="pipe추가"/>
      <sheetName val="conduitpipe"/>
      <sheetName val="conduitpipe (2)"/>
      <sheetName val="공기관"/>
      <sheetName val="Sheet3"/>
      <sheetName val="단가조정총괄"/>
      <sheetName val="단가조정"/>
      <sheetName val="단가조정 (2)"/>
      <sheetName val="태양산업"/>
      <sheetName val="CABLE"/>
      <sheetName val="paint"/>
      <sheetName val="email add"/>
      <sheetName val="추가현황"/>
      <sheetName val="Sheet1"/>
      <sheetName val="전체 (2)"/>
      <sheetName val="1220"/>
      <sheetName val="1월"/>
      <sheetName val="1월 (2)"/>
      <sheetName val="Sheet4"/>
      <sheetName val="Sheet2"/>
      <sheetName val="12월"/>
    </sheetNames>
    <definedNames>
      <definedName name="han_code"/>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STORAGE"/>
      <sheetName val="YES"/>
      <sheetName val="설계예산서"/>
      <sheetName val="수량집계"/>
      <sheetName val="내역서2안"/>
      <sheetName val="총괄"/>
      <sheetName val="토목"/>
      <sheetName val="입찰안"/>
      <sheetName val="가로등내역서"/>
      <sheetName val="#REF"/>
      <sheetName val="내역서"/>
      <sheetName val="전선 및 전선관"/>
      <sheetName val="DATA"/>
      <sheetName val="수량산출서"/>
      <sheetName val="2000.11월설계내역"/>
      <sheetName val="일위대가"/>
      <sheetName val="터파기및재료"/>
      <sheetName val="단가"/>
      <sheetName val="총괄표"/>
      <sheetName val="말뚝지지력산정"/>
      <sheetName val="집계표"/>
      <sheetName val="실행철강하도"/>
      <sheetName val="조명율표"/>
      <sheetName val="단가산출"/>
      <sheetName val="소야공정계획표"/>
      <sheetName val="Baby일위대가"/>
      <sheetName val="일위대가표"/>
      <sheetName val="교각1"/>
      <sheetName val="1.수인터널"/>
      <sheetName val="Sheet1"/>
      <sheetName val="견적대비"/>
      <sheetName val="일위대가표(유단가)"/>
      <sheetName val="수량산출"/>
      <sheetName val="6호기"/>
      <sheetName val="준검 내역서"/>
      <sheetName val="봉양~조차장간고하개명(신설)"/>
      <sheetName val="하조서"/>
      <sheetName val="내역"/>
      <sheetName val="보증수수료산출"/>
      <sheetName val="bid"/>
      <sheetName val="기계경비"/>
      <sheetName val="가로등"/>
      <sheetName val="수목데이타 "/>
      <sheetName val="변압기 및 발전기 용량"/>
      <sheetName val="공사비예산서(토목분)"/>
      <sheetName val="각형맨홀"/>
      <sheetName val="수목단가"/>
      <sheetName val="시설수량표"/>
      <sheetName val="식재수량표"/>
      <sheetName val="일위목록"/>
      <sheetName val="자재단가"/>
      <sheetName val="ASP포장"/>
      <sheetName val="단가산출서(기계)"/>
      <sheetName val="JUCK"/>
      <sheetName val="INPUT"/>
      <sheetName val="부대내역"/>
      <sheetName val="단가조사"/>
      <sheetName val="사급자재(1단계)"/>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주상도"/>
      <sheetName val="정부노임단가"/>
      <sheetName val="2000년1차"/>
      <sheetName val="단가 및 재료비"/>
      <sheetName val="예산변경사항"/>
      <sheetName val="Sheet1 (2)"/>
      <sheetName val="MOTOR"/>
      <sheetName val="코드표"/>
      <sheetName val="내역서(전기)"/>
      <sheetName val="3BL공동구 수량"/>
      <sheetName val="표지 (2)"/>
      <sheetName val="에너지동"/>
      <sheetName val="연습"/>
      <sheetName val="Sheet2"/>
      <sheetName val="Total"/>
      <sheetName val="원가계산"/>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AS포장복구 "/>
      <sheetName val="요율"/>
      <sheetName val="자재대"/>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소요자재"/>
      <sheetName val="노무산출서"/>
      <sheetName val="ETC"/>
      <sheetName val="일위대가(목록)"/>
      <sheetName val="재료비"/>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가감수량"/>
      <sheetName val="맨홀수량산출"/>
      <sheetName val="기계경비시간당손료목록"/>
      <sheetName val="본선차로수량집계표"/>
      <sheetName val="스톱로그내역"/>
      <sheetName val="입찰결과(DATA)"/>
      <sheetName val="간접1"/>
      <sheetName val="2006기계경비산출표"/>
      <sheetName val="데이타"/>
      <sheetName val="대치판정"/>
      <sheetName val="기계경비(시간당)"/>
      <sheetName val="램머"/>
      <sheetName val="토공"/>
      <sheetName val="포장공"/>
      <sheetName val="상수도토공집계표"/>
      <sheetName val="단면 (2)"/>
      <sheetName val="신우"/>
      <sheetName val="20관리비율"/>
      <sheetName val="CABLE SIZE-3"/>
      <sheetName val="EQUIP-H"/>
      <sheetName val="기계내역"/>
      <sheetName val="경비_원본"/>
      <sheetName val="참고"/>
      <sheetName val="공사개요"/>
      <sheetName val="동력부하(도산)"/>
      <sheetName val="돌망태단위수량"/>
      <sheetName val="말뚝물량"/>
      <sheetName val="산출내역서집계표"/>
      <sheetName val="우수맨홀공제단위수량"/>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공구원가계산"/>
      <sheetName val="2000전체분"/>
      <sheetName val="일반수량"/>
      <sheetName val="VA_code"/>
      <sheetName val="공종별원가계산"/>
      <sheetName val="말고개터널조명전압강하"/>
      <sheetName val="노임"/>
      <sheetName val="물가자료"/>
      <sheetName val="품의서"/>
      <sheetName val="부하계산서"/>
      <sheetName val="물가시세"/>
      <sheetName val="SG"/>
      <sheetName val="전신환매도율"/>
      <sheetName val="EACT10"/>
      <sheetName val="원가계산서 (총괄)"/>
      <sheetName val="원가계산서 (건축)"/>
      <sheetName val="(총괄집계)"/>
      <sheetName val="건축공사"/>
      <sheetName val="방음벽기초(H=4m)"/>
      <sheetName val=" 상부공통집계(총괄)"/>
      <sheetName val="조건표"/>
      <sheetName val="JJ"/>
      <sheetName val="설계"/>
      <sheetName val="설 계"/>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A-4"/>
      <sheetName val="IMP(MAIN)"/>
      <sheetName val="IMP (REACTOR)"/>
      <sheetName val="차액보증"/>
      <sheetName val="오산갈곳"/>
      <sheetName val="맨홀수량집계"/>
      <sheetName val="설계조건"/>
      <sheetName val="날개벽(TYPE3)"/>
      <sheetName val="1.설계기준"/>
      <sheetName val="터널조도"/>
      <sheetName val="현황CODE"/>
      <sheetName val="손익현황"/>
      <sheetName val="3차설계"/>
      <sheetName val="기둥(원형)"/>
      <sheetName val="ABUT수량-A1"/>
      <sheetName val="주형"/>
      <sheetName val="밸브설치"/>
      <sheetName val="3.바닥판설계"/>
      <sheetName val="안정계산"/>
      <sheetName val="단면검토"/>
      <sheetName val="원가"/>
      <sheetName val="Macro(차단기)"/>
      <sheetName val="외주"/>
      <sheetName val="구조물철거타공정이월"/>
      <sheetName val="자재목록"/>
      <sheetName val="연결관산출조서"/>
      <sheetName val="점검총괄"/>
      <sheetName val="통장출금액"/>
      <sheetName val="부속동"/>
      <sheetName val="예산갑지"/>
      <sheetName val="단가일람"/>
      <sheetName val="조경일람"/>
      <sheetName val="일위대가목록"/>
      <sheetName val="BOX전기내역"/>
      <sheetName val="하수급견적대비"/>
      <sheetName val="참조-(1)"/>
      <sheetName val="간접비"/>
      <sheetName val="9-1차이내역"/>
      <sheetName val="관급총괄"/>
      <sheetName val="2007일위 "/>
      <sheetName val="토목일위 (83~)"/>
      <sheetName val="표지판일위(105~"/>
      <sheetName val="장비일위"/>
      <sheetName val="재료1월호"/>
      <sheetName val="노무비 "/>
      <sheetName val="00000000"/>
      <sheetName val="1차증가원가계산"/>
      <sheetName val="단가조사서"/>
      <sheetName val="진주방향"/>
      <sheetName val="마산방향"/>
      <sheetName val="AS복구"/>
      <sheetName val="중기터파기"/>
      <sheetName val="변수값"/>
      <sheetName val="중기상차"/>
      <sheetName val="단면가정"/>
      <sheetName val="제수변수량"/>
      <sheetName val="공기변수량"/>
      <sheetName val="MACRO(MCC)"/>
      <sheetName val="적용(기계)"/>
      <sheetName val="총괄집계표"/>
      <sheetName val="DATA1"/>
      <sheetName val="일위집계표"/>
      <sheetName val="CTEMCOST"/>
      <sheetName val="BASIC (2)"/>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기성"/>
      <sheetName val="기성내역 진짜"/>
      <sheetName val="기성갑지"/>
      <sheetName val="2회기성사정"/>
      <sheetName val="3회기성갑지"/>
      <sheetName val="3회총괄"/>
      <sheetName val="3회기성"/>
      <sheetName val="5.정산서"/>
      <sheetName val="설계기준 및 하중계산"/>
      <sheetName val="입력값"/>
      <sheetName val="토량1-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PO-BOQ"/>
      <sheetName val="인건비"/>
      <sheetName val="견적의뢰서"/>
      <sheetName val="관로"/>
      <sheetName val="아파트기별"/>
      <sheetName val="공리일"/>
      <sheetName val="AILC004"/>
      <sheetName val="LEGEND"/>
      <sheetName val="기본DATA"/>
      <sheetName val="증감대비"/>
      <sheetName val="공종단가"/>
      <sheetName val="22단가(철거)"/>
      <sheetName val="49단가"/>
      <sheetName val="49단가(철거)"/>
      <sheetName val="22단가"/>
      <sheetName val="LD일"/>
      <sheetName val="FA설치명세"/>
      <sheetName val="FD"/>
      <sheetName val="재료집계"/>
      <sheetName val="물량표"/>
      <sheetName val="기자재대비표"/>
      <sheetName val="노임(1차)"/>
      <sheetName val="전기혼잡제경비(45)"/>
      <sheetName val="단가표"/>
      <sheetName val="제수"/>
      <sheetName val="공기"/>
      <sheetName val="9GNG운반"/>
      <sheetName val="백호우계수"/>
      <sheetName val="LP-S"/>
      <sheetName val="원가계산서"/>
      <sheetName val="정화조방수미장"/>
      <sheetName val="견적990322"/>
      <sheetName val="인건비 "/>
      <sheetName val="입출재고현황 (2)"/>
      <sheetName val="변경비교-을"/>
      <sheetName val="노무비단가"/>
      <sheetName val="입찰보고"/>
      <sheetName val="옹벽수량집계"/>
      <sheetName val="1SPAN"/>
      <sheetName val="의왕내역"/>
      <sheetName val="제품별"/>
      <sheetName val="001"/>
      <sheetName val="가설건물"/>
      <sheetName val="수로교총재료집계"/>
      <sheetName val="약품설비"/>
      <sheetName val="기초코드"/>
      <sheetName val="공사별 가중치 산출근거(토목)"/>
      <sheetName val="가중치근거(조경)"/>
      <sheetName val="2공구산출내역"/>
      <sheetName val="°ø»çºñ¿¹»ê¼­(Åä¸ñºÐ)"/>
      <sheetName val="°¢Çü¸ÇÈ¦"/>
      <sheetName val="¼ö¸ñ´Ü°¡"/>
      <sheetName val="½Ã¼³¼ö·®Ç¥"/>
      <sheetName val="½ÄÀç¼ö·®Ç¥"/>
      <sheetName val="ÀÏÀ§¸ñ·Ï"/>
      <sheetName val="ÀÚÀç´Ü°¡"/>
      <sheetName val="°¡·Îµî"/>
      <sheetName val="공사비"/>
      <sheetName val="가드레일산근"/>
      <sheetName val="수량집계표"/>
      <sheetName val="수량"/>
      <sheetName val="단가비교"/>
      <sheetName val="적용2002"/>
      <sheetName val="중기"/>
      <sheetName val="45,46"/>
      <sheetName val="교대(A1)"/>
      <sheetName val="교대(A1-A2)"/>
      <sheetName val="노무비"/>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부재력정리"/>
      <sheetName val="BLOCK(1)"/>
      <sheetName val="총계"/>
      <sheetName val="8. 안정검토"/>
      <sheetName val="제-노임"/>
      <sheetName val="제직재"/>
      <sheetName val="96보완계획7.12"/>
      <sheetName val="지진시"/>
      <sheetName val="일위대가(가설)"/>
      <sheetName val="실행내역서"/>
      <sheetName val="BID-도로"/>
      <sheetName val="내력서"/>
      <sheetName val="1차설계변경내역"/>
      <sheetName val="3.공통공사대비"/>
      <sheetName val="6PILE  (돌출)"/>
      <sheetName val="98NS-N"/>
      <sheetName val="토량산출서"/>
      <sheetName val="조명시설"/>
      <sheetName val="90.03실행 "/>
      <sheetName val="자료입력"/>
      <sheetName val="금리계산"/>
      <sheetName val="담장산출"/>
      <sheetName val="대구-교대(A1-A2)"/>
      <sheetName val="원형1호맨홀토공수량"/>
      <sheetName val="Sheet17"/>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재정비직인"/>
      <sheetName val="재정비내역"/>
      <sheetName val="지적고시내역"/>
      <sheetName val="철거산출근거"/>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목동1절주.bh01"/>
      <sheetName val="48일위"/>
      <sheetName val="48수량"/>
      <sheetName val="22수량"/>
      <sheetName val="49일위"/>
      <sheetName val="22일위"/>
      <sheetName val="49수량"/>
      <sheetName val="실행(표지,갑,을)"/>
      <sheetName val="2000,9월 일위"/>
      <sheetName val="금액결정"/>
      <sheetName val="15"/>
      <sheetName val="36신설수량"/>
      <sheetName val="cost"/>
      <sheetName val="몰탈재료산출"/>
      <sheetName val="단위목록"/>
      <sheetName val="기계경비목록"/>
      <sheetName val="관급"/>
      <sheetName val="단가목록"/>
      <sheetName val="대창(함평)-창열"/>
      <sheetName val="대창(장성)"/>
      <sheetName val="정화조동내역"/>
      <sheetName val="단위수량"/>
      <sheetName val="관리사무소"/>
      <sheetName val="Testing"/>
      <sheetName val="계화배수"/>
      <sheetName val="방음벽 기초 일반수량"/>
      <sheetName val="I.설계조건"/>
      <sheetName val="단면치수"/>
      <sheetName val="NEYOK"/>
      <sheetName val="토목내역"/>
      <sheetName val="basic"/>
      <sheetName val="날개벽수량표"/>
      <sheetName val="70%"/>
      <sheetName val="수안보-MBR1"/>
      <sheetName val="입력DATA"/>
      <sheetName val="건축"/>
      <sheetName val="단가산출서 (2)"/>
      <sheetName val="단가산출서"/>
      <sheetName val="BJJIN"/>
      <sheetName val="시공계획"/>
      <sheetName val="금액내역서"/>
      <sheetName val="DATE"/>
      <sheetName val="평교-내역"/>
      <sheetName val="부하LOAD"/>
      <sheetName val="일반수량총괄"/>
      <sheetName val="직공비"/>
      <sheetName val="주관사업"/>
      <sheetName val="수문일1"/>
      <sheetName val="발주설계서(당초)"/>
      <sheetName val="신공항A-9(원가수정)"/>
      <sheetName val="설계가"/>
      <sheetName val="소방사항"/>
      <sheetName val="TRE TABLE"/>
      <sheetName val="몰탈㔀቎԰_x0000_"/>
      <sheetName val="접속슬라브"/>
      <sheetName val="화해(함평)"/>
      <sheetName val="화해(장성)"/>
      <sheetName val="광혁기성"/>
      <sheetName val="실행갑지"/>
      <sheetName val="중기일위대가"/>
      <sheetName val="현장관리비 "/>
      <sheetName val="전차선로 물량표"/>
      <sheetName val="Mc1"/>
      <sheetName val="설계예시"/>
      <sheetName val="DATA 입력란"/>
      <sheetName val="1. 설계조건 2.단면가정 3. 하중계산"/>
      <sheetName val="기계경비일람"/>
      <sheetName val="FAX"/>
      <sheetName val="할증 "/>
      <sheetName val="총집계표"/>
      <sheetName val="plan&amp;section of foundation"/>
      <sheetName val="9811"/>
      <sheetName val="투찰내역"/>
      <sheetName val="COVER-P"/>
      <sheetName val="기본단가"/>
      <sheetName val="영업소실적"/>
      <sheetName val="총괄내역서"/>
      <sheetName val="노임,재료비"/>
      <sheetName val="건축내역(진해석동)"/>
      <sheetName val="Data&amp;Result"/>
      <sheetName val="일위대가(출입)"/>
      <sheetName val="일위대가(계측기설치)"/>
      <sheetName val="사각맨홀"/>
      <sheetName val="종합기별"/>
      <sheetName val="노무비명세서"/>
      <sheetName val="소요자재명세서"/>
      <sheetName val="기자재비"/>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공통(20-91)"/>
      <sheetName val="버스운행안내"/>
      <sheetName val="예방접종계획"/>
      <sheetName val="근태계획서"/>
      <sheetName val="자재단가표"/>
      <sheetName val="몰탈䠊ፓ倀놡"/>
      <sheetName val="몰탈䠋ፓ頀뫻"/>
      <sheetName val="몰탈䠠ፓ瀀멗"/>
      <sheetName val="선정요령"/>
      <sheetName val="시멘트"/>
      <sheetName val="명세서"/>
      <sheetName val="노임이"/>
      <sheetName val="가시설단위수량"/>
      <sheetName val="SORCE1"/>
      <sheetName val="경상비"/>
      <sheetName val="자재"/>
      <sheetName val="E.P.T수량산출서"/>
      <sheetName val="공제구간조서"/>
      <sheetName val="COPING"/>
      <sheetName val="가도공"/>
      <sheetName val="대,유,램"/>
      <sheetName val="몰탈䠊ፓ "/>
      <sheetName val="세부내역(직접인건비)"/>
      <sheetName val="평가내역"/>
      <sheetName val="몰탈䠉ፓ退"/>
      <sheetName val="몰탈䠉ፓ退ꠍ"/>
      <sheetName val="이형관중량"/>
      <sheetName val="산근(목록)"/>
      <sheetName val="교통량조사"/>
      <sheetName val="단면설계"/>
      <sheetName val="산근"/>
      <sheetName val="CODE"/>
      <sheetName val="몰탈䠑ፓ뀀짅"/>
      <sheetName val="TOEC"/>
      <sheetName val="덕소내역"/>
      <sheetName val="공사비집계"/>
      <sheetName val="주차구획선수량"/>
      <sheetName val="내역서(기성청구)"/>
      <sheetName val="98수문일위"/>
      <sheetName val="위치조서"/>
      <sheetName val="위치"/>
      <sheetName val="접속도로1"/>
      <sheetName val="공작물조직표(용배수)"/>
      <sheetName val="날개수량1.5"/>
      <sheetName val="시운전연료"/>
      <sheetName val="문학간접"/>
      <sheetName val="집수A"/>
      <sheetName val="탑(을지)"/>
      <sheetName val="몰탈䠊ፓ㠀擞"/>
      <sheetName val="1단계"/>
      <sheetName val="고창터널(고창방향)"/>
      <sheetName val="2F 회의실견적(5_14 일대)"/>
      <sheetName val="노무비 근거"/>
      <sheetName val="b_balju_cho"/>
      <sheetName val="KMT물량"/>
      <sheetName val="데리네이타현황"/>
      <sheetName val="산출내역서"/>
      <sheetName val="guard(mac)"/>
      <sheetName val="품셈TABLE"/>
      <sheetName val="품셈표"/>
      <sheetName val="부대대비"/>
      <sheetName val="냉연집계"/>
      <sheetName val="BSD (2)"/>
      <sheetName val="저"/>
      <sheetName val="간선"/>
      <sheetName val="전압"/>
      <sheetName val="조도"/>
      <sheetName val="동력"/>
      <sheetName val="인건-측정"/>
      <sheetName val="CIVIL"/>
      <sheetName val="공통가설"/>
      <sheetName val="진접"/>
      <sheetName val="제진기"/>
      <sheetName val="단가견적조사표"/>
      <sheetName val="Macro2"/>
      <sheetName val="기흥하도용"/>
      <sheetName val="설직재-1"/>
      <sheetName val="Á¡°ËÃÑ°ý"/>
      <sheetName val="»ó¼öµµÅä°øÁý°èÇ¥"/>
      <sheetName val="°ßÀû´ëºñ"/>
      <sheetName val="ÀÏÀ§´ë°¡Ç¥(À¯´Ü°¡)"/>
      <sheetName val="ÀÚÀç¸ñ·Ï"/>
      <sheetName val="20°ü¸®ºñÀ²"/>
      <sheetName val="자  재"/>
      <sheetName val="건축개요"/>
      <sheetName val="환"/>
      <sheetName val="역집계1"/>
      <sheetName val="설계명세서"/>
      <sheetName val="기초자료입력"/>
      <sheetName val="적용기준표(98년상반기)"/>
      <sheetName val="예산내역서"/>
      <sheetName val="sw1"/>
      <sheetName val="약품공급2"/>
      <sheetName val="공내역"/>
      <sheetName val="SLAB&quot;1&quot;"/>
      <sheetName val="부서현황"/>
      <sheetName val="일용노임단가"/>
      <sheetName val="HRSG SMALL07220"/>
      <sheetName val="bdata-출력안함"/>
      <sheetName val="경산(을)"/>
      <sheetName val="준공평가"/>
      <sheetName val="실행간접비용"/>
      <sheetName val="하중산정"/>
      <sheetName val="출력X"/>
      <sheetName val="인수공총괄"/>
      <sheetName val="품종별-이름"/>
      <sheetName val="인사자료총집계"/>
      <sheetName val=" 갑  지 "/>
      <sheetName val="Y_WORK"/>
      <sheetName val="노임변동률"/>
      <sheetName val="조건"/>
      <sheetName val="COMPRESSOR"/>
      <sheetName val="적용공정"/>
      <sheetName val="L_RPTB02_01"/>
      <sheetName val="48전력선로일위"/>
      <sheetName val="우배수"/>
      <sheetName val="맨홀"/>
      <sheetName val="금호"/>
      <sheetName val="부하(성남)"/>
      <sheetName val="재집"/>
      <sheetName val="직재"/>
      <sheetName val="연부97-1"/>
      <sheetName val="갑지1"/>
      <sheetName val="주사무실종합"/>
      <sheetName val="본부소개"/>
      <sheetName val="설비내역서"/>
      <sheetName val="건축내역서"/>
      <sheetName val="전기내역서"/>
      <sheetName val="기초자료"/>
      <sheetName val="여과지동"/>
      <sheetName val="내역표지"/>
      <sheetName val="ITB COST"/>
      <sheetName val="현관"/>
      <sheetName val="NYS"/>
      <sheetName val="개보수공사BM"/>
      <sheetName val="공리공제"/>
      <sheetName val="99총공사내역서"/>
      <sheetName val="메서,변+증"/>
      <sheetName val="기성내역서표지"/>
      <sheetName val="사전공사"/>
      <sheetName val="소포내역 (2)"/>
      <sheetName val="암거단위"/>
      <sheetName val="구조물공"/>
      <sheetName val="부대공"/>
      <sheetName val="배수공"/>
      <sheetName val="본선토량운반계산서(1)0"/>
      <sheetName val="건축내역서 (경제상무실)"/>
      <sheetName val="준공정산"/>
      <sheetName val="가격조사서"/>
      <sheetName val="Working(wo WTs)"/>
      <sheetName val="주조정실"/>
      <sheetName val="토사(PE)"/>
      <sheetName val="변화치수"/>
      <sheetName val="전력구구조물산근"/>
      <sheetName val="율촌법률사무소2내역"/>
      <sheetName val="AIR SHOWER(3인용)"/>
      <sheetName val="자재ᰀ፜搀"/>
      <sheetName val="물량산출근거"/>
      <sheetName val="CONCRETE"/>
      <sheetName val="설산1.나"/>
      <sheetName val="본사S"/>
      <sheetName val="전압강하계산"/>
      <sheetName val="D-3503"/>
      <sheetName val="과천MAIN"/>
      <sheetName val="여흥"/>
      <sheetName val="계수시트"/>
      <sheetName val="손익분석"/>
      <sheetName val="보차도경계석"/>
      <sheetName val="예산명세서"/>
      <sheetName val="J直材4"/>
      <sheetName val="지주목시비량산출서"/>
      <sheetName val="지급자재"/>
      <sheetName val="고등학교"/>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간접"/>
      <sheetName val="일위"/>
      <sheetName val="발전기"/>
      <sheetName val="GEN"/>
      <sheetName val="EQUIPMENT -2"/>
      <sheetName val="송전재료비"/>
      <sheetName val="eq_data"/>
      <sheetName val="실행내역서 "/>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한강운반비"/>
      <sheetName val="발신정보"/>
      <sheetName val="Macro(전선)"/>
      <sheetName val="copy"/>
      <sheetName val="서식"/>
      <sheetName val="49-119"/>
      <sheetName val="변경내역을"/>
      <sheetName val="대외공문"/>
      <sheetName val="loading"/>
      <sheetName val="Factor"/>
      <sheetName val="CALCULATION"/>
      <sheetName val="working load at the btm ft."/>
      <sheetName val="WIND-EQ"/>
      <sheetName val="stability check"/>
      <sheetName val="design criteria"/>
      <sheetName val="B부대공"/>
      <sheetName val="아산경희980422"/>
      <sheetName val="품셈"/>
      <sheetName val="차도조도계산"/>
      <sheetName val="효성CB 1P기초"/>
      <sheetName val="EQ-R1"/>
      <sheetName val="품목"/>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총괄서"/>
      <sheetName val="개요"/>
      <sheetName val="과세표준율-2"/>
      <sheetName val="면적분양가"/>
      <sheetName val="분양면적(1123)"/>
      <sheetName val="출력소스"/>
      <sheetName val="토목주소"/>
      <sheetName val="프랜트면허"/>
      <sheetName val="적상기초자료"/>
      <sheetName val="결과조달"/>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투찰추정"/>
      <sheetName val="도급내역5+800"/>
      <sheetName val="수목표준대가"/>
      <sheetName val="도급금액"/>
      <sheetName val="재노경"/>
      <sheetName val="적현로"/>
      <sheetName val="변경내역서"/>
      <sheetName val="1공구 건정토건 토공"/>
      <sheetName val="식재인부"/>
      <sheetName val="경상직원"/>
      <sheetName val="일위대가(1)"/>
      <sheetName val="전체"/>
      <sheetName val="관급자재"/>
      <sheetName val="제경비"/>
      <sheetName val="초기화면"/>
      <sheetName val="총공사내역서"/>
      <sheetName val="토공사"/>
      <sheetName val="정렬"/>
      <sheetName val="계약내역서"/>
      <sheetName val="전체도급"/>
      <sheetName val="전기"/>
      <sheetName val="충주"/>
      <sheetName val="본선 토공 분배표"/>
      <sheetName val="1.토공"/>
      <sheetName val="제출내역 (2)"/>
      <sheetName val="6공구(당초)"/>
      <sheetName val="산근1"/>
      <sheetName val="투찰"/>
      <sheetName val="관리,공감"/>
      <sheetName val="입찰"/>
      <sheetName val="1,2공구원가계산서"/>
      <sheetName val="1공구산출내역서"/>
      <sheetName val="현경"/>
      <sheetName val="전화번호DATA (2001)"/>
      <sheetName val="장비"/>
      <sheetName val="노무"/>
      <sheetName val="자압"/>
      <sheetName val="106C0300"/>
      <sheetName val=" 총괄표"/>
      <sheetName val="열린교실"/>
      <sheetName val="내역전기"/>
      <sheetName val="tggwan(mac)"/>
      <sheetName val="물량집계"/>
      <sheetName val="중간부"/>
      <sheetName val="9-1차이내역."/>
      <sheetName val="설계산출표지"/>
      <sheetName val="단위가격"/>
      <sheetName val="개봉3동하수관"/>
      <sheetName val="TEL"/>
      <sheetName val="1-1"/>
      <sheetName val="각종장비전압강하계산"/>
      <sheetName val="시중노임(공사)"/>
      <sheetName val="부대공집계표"/>
      <sheetName val="내역(중앙)"/>
      <sheetName val="내역(창신)"/>
      <sheetName val="관일"/>
      <sheetName val="경영상태"/>
      <sheetName val="CC16-내역서"/>
      <sheetName val="저리조양"/>
      <sheetName val="공사별 가중치 산출근거(건축)"/>
      <sheetName val="역T형"/>
      <sheetName val="J"/>
      <sheetName val="사급자재"/>
      <sheetName val="P-산#1-1(WOWA1)"/>
      <sheetName val="도장수량(하1)"/>
      <sheetName val="전기 원가계산서"/>
      <sheetName val="품셈집계표"/>
      <sheetName val="자재조사표"/>
      <sheetName val="일반부표집계표"/>
      <sheetName val="예비품"/>
      <sheetName val="조견표"/>
      <sheetName val="2공구수량"/>
      <sheetName val="현장지지물물량"/>
      <sheetName val="신표지1"/>
      <sheetName val="진우+대광"/>
      <sheetName val="BEND LOSS"/>
      <sheetName val="전체내저፺"/>
      <sheetName val="전체내怀፵"/>
      <sheetName val="堀"/>
      <sheetName val="인건비堀"/>
      <sheetName val="전체내堀᎟"/>
      <sheetName val="전체내︀ᇕ"/>
      <sheetName val="전체내역서"/>
      <sheetName val="변경비鰀፰"/>
      <sheetName val="㰀"/>
      <sheetName val="주관사堀"/>
      <sheetName val="전체내壈᎟"/>
      <sheetName val="전체내ᓈባ"/>
      <sheetName val="ꀀ"/>
      <sheetName val="전체내죃፺"/>
      <sheetName val="주관锼_x0013_"/>
      <sheetName val="전체내쀀ፐ"/>
      <sheetName val="전체내惇፵"/>
      <sheetName val="주관사저"/>
      <sheetName val="견적ꀀፐ"/>
      <sheetName val="전체내惈፵"/>
      <sheetName val="판"/>
      <sheetName val="일위대가(계측ꀀፐቇ"/>
      <sheetName val="경ꀀፐ"/>
      <sheetName val="전체내죈፺"/>
      <sheetName val="금액"/>
      <sheetName val="교육종류"/>
      <sheetName val="단위집계표"/>
      <sheetName val="기기리스트"/>
      <sheetName val="견적堀᎟"/>
      <sheetName val="교대(A1挔"/>
      <sheetName val="횡배위치"/>
      <sheetName val="계산중"/>
      <sheetName val="통합내역"/>
      <sheetName val="하수급견적대_x0005_"/>
      <sheetName val="교대(A1_x0005_"/>
      <sheetName val="부대_x0005__x0000_"/>
      <sheetName val="부대헾】"/>
      <sheetName val="교대(A1窨"/>
      <sheetName val="부대窨_x0013_"/>
      <sheetName val="하수급견적대窨"/>
      <sheetName val="전체내㗈቎"/>
      <sheetName val="내역서01"/>
      <sheetName val="식재가격"/>
      <sheetName val="식재총괄"/>
      <sheetName val="집수정"/>
      <sheetName val="전체내׃_x0000_"/>
      <sheetName val="9-1㔀቎԰_x0000_"/>
      <sheetName val="9-1԰_x0000_缀_x0000_"/>
      <sheetName val="전체내㠀ᎍ"/>
      <sheetName val="전체내ԯ_x0000_"/>
      <sheetName val="전체내ꠀ፺"/>
      <sheetName val="하수급견적대齘"/>
      <sheetName val="교대(A1竈"/>
      <sheetName val="하수급견적대헾"/>
      <sheetName val="하수급견적대竈"/>
      <sheetName val="전체내䋈ᅪ"/>
      <sheetName val="3련 BOX"/>
      <sheetName val="현장관리비 산출내역"/>
      <sheetName val="물가"/>
      <sheetName val="경산"/>
      <sheetName val="★도급내역"/>
      <sheetName val="구조물터파기수량집계"/>
      <sheetName val="배수공 시멘트 및 골재량 산출"/>
      <sheetName val="01AC"/>
      <sheetName val="통로box전기"/>
      <sheetName val="차선도색현황"/>
      <sheetName val="설명"/>
      <sheetName val="전체내֬_x0000_"/>
      <sheetName val="전체내ﰀ⁗"/>
      <sheetName val="전체내ﻈ䓕"/>
      <sheetName val="전체내ꀀፐ"/>
      <sheetName val="교대(A1헾"/>
      <sheetName val="하수급견적대鷸"/>
      <sheetName val="2호맨홀공제수량"/>
      <sheetName val="케이블트레이"/>
      <sheetName val="EKOG10건축"/>
      <sheetName val="ꠀ"/>
      <sheetName val="전체내棈᎜"/>
      <sheetName val="전체내䠀ᖞ"/>
      <sheetName val="하수급견적대鬘"/>
      <sheetName val="주방환기"/>
      <sheetName val="1호인버트수량"/>
      <sheetName val="석축설면"/>
      <sheetName val="법면단"/>
      <sheetName val="장문교(대전)"/>
      <sheetName val="기자재׃"/>
      <sheetName val="갑지(0_x0000_"/>
      <sheetName val="설계기준"/>
      <sheetName val="내역1"/>
      <sheetName val="단0_x0000_退"/>
      <sheetName val="갑지(렀뚣瘉"/>
      <sheetName val="갑지(_x0000_뎰瘇"/>
      <sheetName val="1.우편집중내역서"/>
      <sheetName val="단면별연장"/>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s"/>
      <sheetName val="SANBAISU"/>
      <sheetName val="내역."/>
      <sheetName val="부대"/>
      <sheetName val="L_RPTA05_목록"/>
      <sheetName val="4렀቟԰"/>
      <sheetName val="4︀ᇕ԰"/>
      <sheetName val="동원인원"/>
      <sheetName val="2.대외공문"/>
      <sheetName val="NAMES"/>
      <sheetName val="차압계산"/>
      <sheetName val="조명일위"/>
      <sheetName val="인상효1"/>
      <sheetName val="시중노임단가"/>
      <sheetName val="J01"/>
      <sheetName val="공내ᰖ"/>
      <sheetName val="날개벽(시점좌측)"/>
      <sheetName val="수량이동"/>
      <sheetName val="MBR9"/>
      <sheetName val="단면"/>
      <sheetName val="A갑지"/>
      <sheetName val="경산锼_x0013_閄"/>
      <sheetName val="합의경상"/>
      <sheetName val="단면瑌)"/>
      <sheetName val="22단"/>
      <sheetName val="22단锼"/>
      <sheetName val="입적표"/>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전기공사"/>
      <sheetName val="암거치수표"/>
      <sheetName val="재료집계표빽업"/>
      <sheetName val="암거수리계산서"/>
      <sheetName val="◀암거위치"/>
      <sheetName val="최종단면▶"/>
      <sheetName val="◀평균높이▶"/>
      <sheetName val="1안"/>
      <sheetName val="Option"/>
      <sheetName val="전체내︀盕"/>
      <sheetName val="일위대가(계측︩盕ԯ_x0000_"/>
      <sheetName val="전체내壈▞"/>
      <sheetName val="4)유동표"/>
      <sheetName val="전선"/>
      <sheetName val="CABLE"/>
      <sheetName val="토공총괄집계"/>
      <sheetName val="Rates"/>
      <sheetName val="기초자료입력및 K치 확인"/>
      <sheetName val="NOMUBI"/>
      <sheetName val="AS_x0005__x0000_"/>
      <sheetName val="전선_및_전선ࠝ"/>
      <sheetName val="관리,부대비"/>
      <sheetName val="연동내역서"/>
      <sheetName val="일위대가 "/>
      <sheetName val="제"/>
      <sheetName val="교량하부공"/>
      <sheetName val="대,怀፵"/>
      <sheetName val="Piping(Methanol)"/>
      <sheetName val="스케즐"/>
      <sheetName val="PAINT"/>
      <sheetName val="견"/>
      <sheetName val="집계표(공종별)"/>
      <sheetName val="소업1교"/>
      <sheetName val="22단헾"/>
      <sheetName val="상 부"/>
      <sheetName val="단가적용(터널)"/>
      <sheetName val="단위가격_할증"/>
      <sheetName val="총괄집䠄ᡏ"/>
      <sheetName val="견적율"/>
      <sheetName val="조정내역"/>
      <sheetName val="1공구(입찰내역)"/>
      <sheetName val="토공총괄표"/>
      <sheetName val="IMPEADENCE MAP 취수장"/>
      <sheetName val="감액총괄표"/>
      <sheetName val="예산M6-B"/>
      <sheetName val="투찰가"/>
      <sheetName val="하부철근수량"/>
      <sheetName val="맨홀물량"/>
      <sheetName val="기준비용"/>
      <sheetName val="도로경계블럭단위수량"/>
      <sheetName val="도로경계블럭단위토공"/>
      <sheetName val="L형측구단위수량"/>
      <sheetName val="L형측구연장조서"/>
      <sheetName val="가설공사"/>
      <sheetName val="단가결정"/>
      <sheetName val="내역아"/>
      <sheetName val="울타리"/>
      <sheetName val="단가표 (2)"/>
      <sheetName val="단"/>
      <sheetName val="안양동교 1안"/>
      <sheetName val="자금청구"/>
      <sheetName val="소각장스케줄"/>
      <sheetName val="중기목록"/>
      <sheetName val="AS포장복구_"/>
      <sheetName val="대로근거"/>
      <sheetName val="중로근거"/>
      <sheetName val="SLIDES"/>
      <sheetName val="매출단가"/>
      <sheetName val="백암비스타내역"/>
      <sheetName val="CA지입"/>
      <sheetName val="구조대가"/>
      <sheetName val="포설대가1"/>
      <sheetName val="부대대가"/>
      <sheetName val="지주설치제원"/>
      <sheetName val="공종코드"/>
      <sheetName val="일위대가 집계표"/>
      <sheetName val="횡배수관토공수량"/>
      <sheetName val="4.2.1 마루높이 검토"/>
      <sheetName val="이토변실(A3-LINE)"/>
      <sheetName val="산출및내역"/>
      <sheetName val="22단丵"/>
      <sheetName val="내역서비교"/>
      <sheetName val="적용(기尜_x0013_"/>
      <sheetName val="2.1  노무비 평균단가산출"/>
      <sheetName val="DB"/>
      <sheetName val="CLAUSE"/>
      <sheetName val="약품설︀"/>
      <sheetName val="3CHBDC"/>
      <sheetName val="1-11조직표"/>
      <sheetName val="96.12"/>
      <sheetName val="수성페인트도장 내역서"/>
      <sheetName val="하중계산"/>
      <sheetName val="정산입력"/>
      <sheetName val="Instruction"/>
      <sheetName val="견적단가"/>
      <sheetName val="G.R300경비"/>
      <sheetName val="견적대비표"/>
      <sheetName val="01"/>
      <sheetName val="조경"/>
      <sheetName val="공사내역"/>
      <sheetName val="Proposal"/>
      <sheetName val="C3"/>
      <sheetName val="설비"/>
      <sheetName val="철거집계"/>
      <sheetName val="토 적 표"/>
      <sheetName val="노원열병합  건축공사기성내역서"/>
      <sheetName val="공종별내역서"/>
      <sheetName val="기본설계도급항목"/>
      <sheetName val="세목전체"/>
      <sheetName val="역T형교대(말뚝기초)"/>
      <sheetName val="유첨#2"/>
      <sheetName val="유동표(변경)"/>
      <sheetName val="화재 탐지 설비"/>
      <sheetName val="골재산출"/>
      <sheetName val="TOT"/>
      <sheetName val="대림산업"/>
      <sheetName val="플랜트 설치"/>
      <sheetName val="총수량집계표"/>
      <sheetName val="고분전시관"/>
      <sheetName val="연령현황"/>
      <sheetName val="MIJIBI"/>
      <sheetName val="건축직"/>
      <sheetName val="가시설흙막이"/>
      <sheetName val="집수정(600-700)"/>
      <sheetName val="계산식"/>
      <sheetName val="12월31일"/>
      <sheetName val="BOQ"/>
      <sheetName val="48평단가"/>
      <sheetName val="57단가"/>
      <sheetName val="54평단가"/>
      <sheetName val="66평단가"/>
      <sheetName val="61단가"/>
      <sheetName val="89평단가"/>
      <sheetName val="84평단가"/>
      <sheetName val="펌프장수량산출(토)"/>
      <sheetName val="내역서(토목)"/>
      <sheetName val="TABLE"/>
      <sheetName val="ELECTRIC"/>
      <sheetName val="SCHEDULE"/>
      <sheetName val="교각별철근수량집계표"/>
      <sheetName val="EP0618"/>
      <sheetName val="동해title"/>
      <sheetName val="관접합및부설"/>
      <sheetName val="2002하반기노임기준"/>
      <sheetName val="본부장"/>
      <sheetName val="자동 철거"/>
      <sheetName val="자동 설치"/>
      <sheetName val="토목 철주"/>
      <sheetName val="철거 일위대가(1-19)"/>
      <sheetName val="철거 일위대가(20-22)"/>
      <sheetName val="설치 일위대가(23-45호)"/>
      <sheetName val="설치 일위대가(46~78호)"/>
      <sheetName val="구리토평1전기"/>
      <sheetName val="220 (2)"/>
      <sheetName val="단  가  대  비  표"/>
      <sheetName val="일  위  대  가  목  록"/>
      <sheetName val="U-TYPE(1)"/>
      <sheetName val="공비대비"/>
      <sheetName val="빌딩 안내"/>
      <sheetName val="96정변2"/>
      <sheetName val="사원등록"/>
      <sheetName val="호봉 (2)"/>
      <sheetName val="자재집계"/>
      <sheetName val="연결관암거"/>
      <sheetName val="기지국"/>
      <sheetName val="1._x0018_변전설비"/>
      <sheetName val="실행예산"/>
      <sheetName val="내역서 (2)"/>
      <sheetName val="data2"/>
      <sheetName val="암거날개벽재료집계"/>
      <sheetName val="노무비산출"/>
      <sheetName val="DWPM"/>
      <sheetName val="보합"/>
      <sheetName val="접지수량"/>
      <sheetName val="1공구(을)"/>
      <sheetName val="대공종"/>
      <sheetName val="보할공정"/>
      <sheetName val="총인원"/>
      <sheetName val="직급인원"/>
      <sheetName val="전기2005"/>
      <sheetName val="통신2005"/>
      <sheetName val="실행(1)"/>
      <sheetName val="BOQ(전체)"/>
      <sheetName val="차종별"/>
      <sheetName val="Man Power &amp; Comp"/>
      <sheetName val="대림경상68억"/>
      <sheetName val="PIPE"/>
      <sheetName val="VALVE"/>
      <sheetName val="2000년 공정표"/>
      <sheetName val="BOX(1.5X1.5)"/>
      <sheetName val="TYPE-A"/>
      <sheetName val="배수문수량산출(3)"/>
      <sheetName val="2BOX본체"/>
      <sheetName val="aa"/>
      <sheetName val="현금흐름"/>
      <sheetName val="COVER"/>
      <sheetName val="현장예산"/>
      <sheetName val="Macro3"/>
      <sheetName val="3.자재비(총괄)"/>
      <sheetName val="평가데이터"/>
      <sheetName val="SULKEA"/>
      <sheetName val="아파트건축"/>
      <sheetName val="잔수량(작성)"/>
      <sheetName val="효동"/>
      <sheetName val="전체철근집계"/>
      <sheetName val="토목공사"/>
      <sheetName val="토공산출(주차장)"/>
      <sheetName val="건축공사실행"/>
      <sheetName val="Customer Databas"/>
      <sheetName val="적용단위길이"/>
      <sheetName val="피벗테이블데이터분석"/>
      <sheetName val="특수기호강도거푸집"/>
      <sheetName val="종배수관면벽신"/>
      <sheetName val="종배수관(신)"/>
      <sheetName val="성서방향-교대(A2)"/>
      <sheetName val="상행-교대(A1)"/>
      <sheetName val="매매"/>
      <sheetName val="전신"/>
      <sheetName val="기간등록"/>
      <sheetName val="유림골조"/>
      <sheetName val="과세내역(세부)"/>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안양1공구_건축"/>
      <sheetName val="2000,午_x0013_꾈ૂ䡲"/>
      <sheetName val="2000,午_x0013_ॢ䡲"/>
      <sheetName val="방호벽"/>
      <sheetName val="낙석방지책"/>
      <sheetName val="조명투자및환수계획"/>
      <sheetName val="제조중간결과"/>
      <sheetName val="진주䈀ᅪ"/>
      <sheetName val="사업수지"/>
      <sheetName val="기계경비단가"/>
      <sheetName val="내역(전체)"/>
      <sheetName val="토공(완충)"/>
      <sheetName val="현금"/>
      <sheetName val="경비"/>
      <sheetName val="토공A"/>
      <sheetName val="목록"/>
      <sheetName val="1.범위"/>
      <sheetName val="2.편성"/>
      <sheetName val="3개요"/>
      <sheetName val="5내역"/>
      <sheetName val="6.GAS"/>
      <sheetName val="7임급실"/>
      <sheetName val="미제출"/>
      <sheetName val="소방1"/>
      <sheetName val="소방2"/>
      <sheetName val="왜UP"/>
      <sheetName val="기본단가표"/>
      <sheetName val="명단원자료(이전)"/>
      <sheetName val="영동(D)"/>
      <sheetName val="원가서"/>
      <sheetName val="송우내역서"/>
      <sheetName val="증감분석"/>
      <sheetName val="용소리교"/>
      <sheetName val="단가(반정1교-원주)"/>
      <sheetName val="단가산출1"/>
      <sheetName val="삼보지질"/>
      <sheetName val="7.전산해석결과"/>
      <sheetName val="4.하중"/>
      <sheetName val="우각부검토"/>
      <sheetName val="기초입력"/>
      <sheetName val="밧데리"/>
      <sheetName val="단위량당중기"/>
      <sheetName val="간지"/>
      <sheetName val="전체공내역서"/>
      <sheetName val="퍼스트"/>
      <sheetName val="설-원가"/>
      <sheetName val="연돌일위집계"/>
      <sheetName val="전체_1설계"/>
      <sheetName val="자재일람"/>
      <sheetName val="견적"/>
      <sheetName val="w't table"/>
      <sheetName val="UR2-Calculation"/>
      <sheetName val="Main"/>
      <sheetName val="4차원가계산서"/>
      <sheetName val="예산M12A"/>
      <sheetName val="환율-LIBOR"/>
      <sheetName val="토공(우물통,기타) "/>
      <sheetName val="내역서(총)"/>
      <sheetName val="CON'C"/>
      <sheetName val="const."/>
      <sheetName val="교통대책내역"/>
      <sheetName val="갑지(추정)"/>
      <sheetName val="대비표"/>
      <sheetName val=" 견적서"/>
      <sheetName val="자단"/>
      <sheetName val="MAT"/>
      <sheetName val="거푸집물량"/>
      <sheetName val="가공비"/>
      <sheetName val="D-3109"/>
      <sheetName val="APT"/>
      <sheetName val="부하"/>
      <sheetName val="도체종-상수표"/>
      <sheetName val="지수"/>
      <sheetName val="기계설비"/>
      <sheetName val="SRC-B3U2"/>
      <sheetName val="현대물량"/>
      <sheetName val="이름정의"/>
      <sheetName val="초기화면1"/>
      <sheetName val="MFAB"/>
      <sheetName val="MFRT"/>
      <sheetName val="MPKG"/>
      <sheetName val="MPRD"/>
      <sheetName val="1"/>
      <sheetName val="(A)내역서"/>
      <sheetName val="13LPMCC"/>
      <sheetName val="sub"/>
      <sheetName val="마장"/>
      <sheetName val="D16"/>
      <sheetName val="D25"/>
      <sheetName val="D22"/>
      <sheetName val="입력"/>
      <sheetName val="납부서"/>
      <sheetName val="적용토목"/>
      <sheetName val="명세"/>
      <sheetName val="3.내역서"/>
      <sheetName val="TYPE-1"/>
      <sheetName val="견적서(1)"/>
      <sheetName val="Top PO"/>
      <sheetName val="2234"/>
      <sheetName val="조립1부실적"/>
      <sheetName val="5월"/>
      <sheetName val="능률"/>
      <sheetName val="IP좌표"/>
      <sheetName val="날개벽"/>
      <sheetName val="토공계산서(부체도로)"/>
      <sheetName val="방송노임"/>
      <sheetName val="Despacho (c.civil)"/>
      <sheetName val="도급양식"/>
      <sheetName val="CHITIET VL-NC-TT -1p"/>
      <sheetName val="TDTKP1"/>
      <sheetName val="MEXICO-C"/>
      <sheetName val="현장"/>
      <sheetName val="1을"/>
      <sheetName val="감가상각"/>
      <sheetName val="인원"/>
      <sheetName val="자판실행"/>
      <sheetName val="화설내"/>
      <sheetName val="기타시설"/>
      <sheetName val="판매시설"/>
      <sheetName val="아파트"/>
      <sheetName val="주민복지관"/>
      <sheetName val="지하주차장"/>
      <sheetName val="합천내역"/>
      <sheetName val="내역총괄"/>
      <sheetName val="내역총괄2"/>
      <sheetName val="내역총괄3"/>
      <sheetName val="통신물량"/>
      <sheetName val="가설공사내역"/>
      <sheetName val="FOOTING단면력"/>
      <sheetName val="단위세대물량"/>
      <sheetName val="적용기준"/>
      <sheetName val="계약표지"/>
      <sheetName val="변경품셈"/>
      <sheetName val="변경후-SHEET"/>
      <sheetName val="CAT_5"/>
      <sheetName val="2터널시점"/>
      <sheetName val="기본"/>
      <sheetName val="단가 "/>
      <sheetName val="O＆P"/>
      <sheetName val="결재판(삭제하지말아주세요)"/>
      <sheetName val="실행"/>
      <sheetName val="단가조사-1"/>
      <sheetName val="단가조사-2"/>
      <sheetName val="단가비교표_공통1"/>
      <sheetName val="일(4)"/>
      <sheetName val="내역서(전체)"/>
      <sheetName val="두앙"/>
      <sheetName val="토공정보"/>
      <sheetName val="2"/>
      <sheetName val="케이블"/>
      <sheetName val="본사인상전"/>
      <sheetName val="단가산출-기,교"/>
      <sheetName val="Cost bd-&quot;A&quot;"/>
      <sheetName val="IBASE"/>
      <sheetName val="당사"/>
      <sheetName val="실행예산서"/>
      <sheetName val="급명"/>
      <sheetName val="오동"/>
      <sheetName val="대조"/>
      <sheetName val="세동별비상"/>
      <sheetName val="전기설계변경"/>
      <sheetName val="유첨䈀ᅪ"/>
      <sheetName val="2002상반기노임기준"/>
      <sheetName val="내역(토목)"/>
      <sheetName val="PROJECT BRIEF"/>
      <sheetName val="별표"/>
      <sheetName val="우각부보강"/>
      <sheetName val="직원동원SCH"/>
      <sheetName val="계획금액"/>
      <sheetName val="단중표"/>
      <sheetName val="WEON"/>
      <sheetName val="5.공종별예산내역서"/>
      <sheetName val="중기사용료"/>
      <sheetName val="97 사업추정(WEKI)"/>
      <sheetName val="공종"/>
      <sheetName val="경상"/>
      <sheetName val="가설"/>
      <sheetName val="조명율데이타"/>
      <sheetName val="구동"/>
      <sheetName val="unit"/>
      <sheetName val="일위산출"/>
      <sheetName val="업체별기성내역"/>
      <sheetName val="교대"/>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전류"/>
      <sheetName val="데이터북"/>
      <sheetName val="조명참고자료"/>
      <sheetName val="기계경비및산출근거서"/>
      <sheetName val="Vari by Vendor"/>
      <sheetName val="세부내역서"/>
      <sheetName val="³ëÀÓ"/>
      <sheetName val="MANUFACTORY"/>
      <sheetName val="강북라우터"/>
      <sheetName val="예산조서(무선)"/>
      <sheetName val="건설장비기초단가"/>
      <sheetName val="세부견적서(DAS Call Back)"/>
      <sheetName val="중동상가"/>
      <sheetName val="LAB"/>
      <sheetName val="대창(함평)"/>
      <sheetName val="암거공"/>
      <sheetName val="직접인건비"/>
      <sheetName val="통합"/>
      <sheetName val="BOX"/>
      <sheetName val="2.2.2입적표"/>
      <sheetName val="접속도로"/>
      <sheetName val="-15.0"/>
      <sheetName val="해평견적"/>
      <sheetName val="사리부설"/>
      <sheetName val="1월"/>
      <sheetName val="임대견적서"/>
      <sheetName val="36신丵〒_x0005_"/>
      <sheetName val="금액︀⣕"/>
      <sheetName val="음성방향"/>
      <sheetName val="2.조명기구철거(일괄철거분)"/>
      <sheetName val="wall"/>
      <sheetName val="집1"/>
      <sheetName val="월선수금"/>
      <sheetName val="SE-611"/>
      <sheetName val="개산공사비"/>
      <sheetName val="포쐀䑣"/>
      <sheetName val="포䠟⥏"/>
      <sheetName val="포䠠⥏"/>
      <sheetName val="01상노임"/>
      <sheetName val="22단가(철完9"/>
      <sheetName val="지질조사"/>
      <sheetName val="T1"/>
      <sheetName val="총체보활공정표"/>
      <sheetName val="Front"/>
      <sheetName val="栍ᾆ"/>
      <sheetName val="산출2-기기동력"/>
      <sheetName val="통신단가조사"/>
      <sheetName val="105,106,107동"/>
      <sheetName val="수로교총재료齘_x0013_"/>
      <sheetName val="변수데이타"/>
      <sheetName val="INDEX"/>
      <sheetName val="15100"/>
      <sheetName val="동원인원산출"/>
      <sheetName val="품셈기준"/>
      <sheetName val="총(신설)"/>
      <sheetName val="도급"/>
      <sheetName val="설계변경내역 98"/>
      <sheetName val="36신설수翇"/>
      <sheetName val="36신설수︀"/>
      <sheetName val="견적꓀᥻"/>
      <sheetName val="수안보-_x0005__x0000__x0000_"/>
      <sheetName val="36신설수Ç"/>
      <sheetName val="36신설수資"/>
      <sheetName val="공사비증감"/>
      <sheetName val="수안보-徸〒_x0005__x0000_"/>
      <sheetName val="비목군분류일위"/>
      <sheetName val="입출재고현⩿〚_x0005__x0000_"/>
      <sheetName val="º¯°æ»çÀ_x0000_"/>
      <sheetName val="백호헾】_x0005_"/>
      <sheetName val="수안보-娐&gt;闰⿑"/>
      <sheetName val="수안보-ꮸ⿥_x0005__x0000_"/>
      <sheetName val="백호丵〒_x0005_"/>
      <sheetName val="철근총괄집계표"/>
      <sheetName val="빗물받이(910-510-410)"/>
      <sheetName val="우수"/>
      <sheetName val="일위_파일"/>
      <sheetName val="L-type"/>
      <sheetName val="자재비"/>
      <sheetName val="기초일위"/>
      <sheetName val="기본일위"/>
      <sheetName val="산출(전주P7)"/>
      <sheetName val="바닥판"/>
      <sheetName val="차수공개요"/>
      <sheetName val="총괄-1"/>
      <sheetName val="나한"/>
      <sheetName val="CB"/>
      <sheetName val="CS2"/>
      <sheetName val="단가산출집계"/>
      <sheetName val="출력-내역서"/>
      <sheetName val="woo(mac)"/>
      <sheetName val="제원.설계조건"/>
      <sheetName val="type-F"/>
      <sheetName val="SLAB"/>
      <sheetName val="관람석제출"/>
      <sheetName val="골조시행"/>
      <sheetName val="지장물C"/>
      <sheetName val="96수출"/>
      <sheetName val="Site Expenses"/>
      <sheetName val="General Data"/>
      <sheetName val="단위세대"/>
      <sheetName val="sum1 (2)"/>
      <sheetName val="c_balju"/>
      <sheetName val="단가표 "/>
      <sheetName val="기초공"/>
      <sheetName val="투자효율분석"/>
      <sheetName val="현장관리비"/>
      <sheetName val="일위목차"/>
      <sheetName val="배수관토공"/>
      <sheetName val="웅진교-S2"/>
      <sheetName val="인공(100P,배선반)"/>
      <sheetName val="홈통받이수량"/>
      <sheetName val="콘_재료분리(1)"/>
      <sheetName val="단위중량"/>
      <sheetName val="원형맨홀수량"/>
      <sheetName val="경율산정"/>
      <sheetName val="내역서 "/>
      <sheetName val="공통가설공사"/>
      <sheetName val="교각별수량"/>
      <sheetName val="원가산출서"/>
      <sheetName val="Dae_Jiju"/>
      <sheetName val="Sikje_ingun"/>
      <sheetName val="TREE_D"/>
      <sheetName val="설내역서 "/>
      <sheetName val="WING3"/>
      <sheetName val="OPGW기별"/>
      <sheetName val="단중표-ST"/>
      <sheetName val="토적표"/>
      <sheetName val="공사수행방안"/>
      <sheetName val=" 토목 처리장도급내역서 "/>
      <sheetName val="시설일위"/>
      <sheetName val="DATA 입력부"/>
      <sheetName val="승용"/>
      <sheetName val="맨홀토공수량"/>
      <sheetName val="기초및구체공"/>
      <sheetName val="특수선일위대가"/>
      <sheetName val="개소별수량산출"/>
      <sheetName val="H PILE수량"/>
      <sheetName val="H-PILE수량집계"/>
      <sheetName val="박스토공"/>
      <sheetName val="공사착공계"/>
      <sheetName val="참조 DATA"/>
      <sheetName val="단가조사표"/>
      <sheetName val="설계내역서(기계)"/>
      <sheetName val="현장설က_x0000_蠀ᛟ"/>
      <sheetName val="학생내역"/>
      <sheetName val="자(3.0m)"/>
      <sheetName val="금긋기 및 절단"/>
      <sheetName val="장비명"/>
      <sheetName val="2000.05"/>
      <sheetName val="97노임단가"/>
      <sheetName val="입력란"/>
      <sheetName val="기준표"/>
      <sheetName val="단가및재료비"/>
      <sheetName val="보호공"/>
      <sheetName val="º¯°æ»çÀþ"/>
      <sheetName val="현황산출서"/>
      <sheetName val="제수변︀ᇕ"/>
      <sheetName val="결과조Ⴚ"/>
      <sheetName val="결과조º"/>
      <sheetName val="º¯°æ»çÀ¸"/>
      <sheetName val="º¯°æ»çÀ5"/>
      <sheetName val="º¯°æ»çÀ "/>
      <sheetName val="제수변﹔ᇕ"/>
      <sheetName val="º¯°æ»çÀB"/>
      <sheetName val="단가일䊱"/>
      <sheetName val="K1자재(3차등)"/>
      <sheetName val="96작생능"/>
      <sheetName val="2000년하반기"/>
      <sheetName val="하도급변경대비표"/>
      <sheetName val="2000용수잠관-수량집계"/>
      <sheetName val="101동"/>
      <sheetName val="자재조사표(참고용)"/>
      <sheetName val="분전함신설"/>
      <sheetName val="1.취수장"/>
      <sheetName val="제수변䊱ᅪ"/>
      <sheetName val="자재 집계표"/>
      <sheetName val="000000"/>
      <sheetName val="재료단가"/>
      <sheetName val="우수공"/>
      <sheetName val="내역서-전체낙찰율"/>
      <sheetName val="내역서단가산출용"/>
      <sheetName val="물량증감"/>
      <sheetName val="장비경비"/>
      <sheetName val="9902"/>
      <sheetName val="환율"/>
      <sheetName val="포䈀㙪"/>
      <sheetName val="INPUT(덕도방향-시점)"/>
      <sheetName val="공통비"/>
      <sheetName val="VENDOR LIST"/>
      <sheetName val="TYPE집계표"/>
      <sheetName val="다이꾸"/>
      <sheetName val="변경품셈총괄"/>
      <sheetName val="POWER"/>
      <sheetName val="spec"/>
      <sheetName val="program"/>
      <sheetName val="studbolt no."/>
      <sheetName val="studbolt size"/>
      <sheetName val="item sort no"/>
      <sheetName val="공정량산출내역서 "/>
      <sheetName val="수안보-헾】_x0005__x0000_"/>
      <sheetName val="적격"/>
      <sheetName val="SKETCH"/>
      <sheetName val="9509"/>
      <sheetName val="견적사양비교표"/>
      <sheetName val="시설물기초"/>
      <sheetName val="FIN TUBE"/>
      <sheetName val="HED. &amp; PIPE"/>
      <sheetName val="EQT-ESTN"/>
      <sheetName val="PUMP SHT"/>
      <sheetName val="FEXS"/>
      <sheetName val="한전고리-을"/>
      <sheetName val=" ｹ-ﾌﾞﾙ"/>
      <sheetName val="MW-BM"/>
      <sheetName val="토공대가"/>
      <sheetName val="토공실행"/>
      <sheetName val="준공조서갑지"/>
      <sheetName val="안정검토(온1)"/>
      <sheetName val="입찰사유서 제4공종 (흙깎기)"/>
      <sheetName val="DT"/>
      <sheetName val="롤러"/>
      <sheetName val="BH"/>
      <sheetName val="펌프차타설"/>
      <sheetName val="A(Rev.3)"/>
      <sheetName val="부총"/>
      <sheetName val="5.3 단면가정"/>
      <sheetName val="낙찰표"/>
      <sheetName val="총괄집렇♑"/>
      <sheetName val="앉음벽 (2)"/>
      <sheetName val="방음벽 기초_x0005__x0000__x0000__x0000_"/>
      <sheetName val="단산"/>
      <sheetName val="foxz"/>
      <sheetName val="실㔀቎԰"/>
      <sheetName val="실︀껕ԯ"/>
      <sheetName val="실ԯ_x0000_缀"/>
      <sheetName val="금리׉"/>
      <sheetName val="실頀▀_xdc00_"/>
      <sheetName val="물가대비표"/>
      <sheetName val="제㗇"/>
      <sheetName val="주차구丵〒_x0005__x0000_"/>
      <sheetName val="공정코드"/>
      <sheetName val="기성내역서"/>
      <sheetName val="금광1터널"/>
      <sheetName val="공사비 내역 (가)"/>
      <sheetName val="역삼"/>
      <sheetName val="b_balju"/>
      <sheetName val="토목검측서"/>
      <sheetName val="유림총괄"/>
      <sheetName val="설계일반"/>
      <sheetName val="COL"/>
      <sheetName val="배수관연장산출서"/>
      <sheetName val="구조     ."/>
      <sheetName val="수전기기DATA"/>
      <sheetName val="설계내역(2001)"/>
      <sheetName val="별표 "/>
      <sheetName val="매입세"/>
      <sheetName val="신공"/>
      <sheetName val="공통부대비"/>
      <sheetName val="건축원가계산서"/>
      <sheetName val="옹벽수량萘_x0013_"/>
      <sheetName val="신규 품"/>
      <sheetName val="TB-내역서"/>
      <sheetName val="수"/>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남대문빌딩"/>
      <sheetName val="일위대가(여기까지)"/>
      <sheetName val="단위_xdc00_ὗ␀"/>
      <sheetName val="원가계산하도"/>
      <sheetName val="단위_x0000__x0000_尀"/>
      <sheetName val="단위ࠀᎄ䰀"/>
      <sheetName val="단위倀❹缀"/>
      <sheetName val="단위耀ὡ"/>
      <sheetName val="3.하중산정4.지지력"/>
      <sheetName val="전력"/>
      <sheetName val="토공집계표"/>
      <sheetName val="계산근거"/>
      <sheetName val="DATA(BAC)"/>
      <sheetName val="IMF Code"/>
      <sheetName val="협조전"/>
      <sheetName val="입찰견적보고서"/>
      <sheetName val="ATS단가"/>
      <sheetName val="mcc일위대가"/>
      <sheetName val="견적내역"/>
      <sheetName val="원본"/>
      <sheetName val="횡배수관"/>
      <sheetName val="견적내용입력"/>
      <sheetName val="견적서세부내용"/>
      <sheetName val="DPRKMHDT"/>
      <sheetName val="일반맨홀수량집계"/>
      <sheetName val="EUPDAT2"/>
      <sheetName val="일집"/>
      <sheetName val="설변물량"/>
      <sheetName val="날개벽(TYPE1)"/>
      <sheetName val="Tot-sum"/>
      <sheetName val="401"/>
      <sheetName val="입고장부 (4)"/>
      <sheetName val="내역서(삼호)"/>
      <sheetName val="견적서1"/>
      <sheetName val="Cable schedule"/>
      <sheetName val="V-data"/>
      <sheetName val="L-data"/>
      <sheetName val="P-data"/>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보호"/>
      <sheetName val="성남여성복지내역"/>
      <sheetName val="E총"/>
      <sheetName val="아수배전(1회)"/>
      <sheetName val="인건비_조사"/>
      <sheetName val="장비집계"/>
      <sheetName val="MCC제원"/>
      <sheetName val="공사진행"/>
      <sheetName val="견적서(대외) (2)"/>
      <sheetName val="__MAIN"/>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STBOX"/>
      <sheetName val="TC표지"/>
      <sheetName val="유기공정"/>
      <sheetName val="철근량 검토"/>
      <sheetName val="와동25-3(변경)"/>
      <sheetName val="기계"/>
      <sheetName val="시가지우회도로공내역서"/>
      <sheetName val="MACRO(전선관)"/>
      <sheetName val="Piping Design Data"/>
      <sheetName val="종배수관"/>
      <sheetName val="工완성공사율"/>
      <sheetName val="연습장소"/>
      <sheetName val="기준액"/>
      <sheetName val="상세내역,전력산출서"/>
      <sheetName val="7.1유효폭"/>
      <sheetName val="Ampecity Data"/>
      <sheetName val="공사기본자료"/>
      <sheetName val="기술자료 (연수)"/>
      <sheetName val="2003상반기노임기준"/>
      <sheetName val="중기조종사 단위단가"/>
      <sheetName val="T6-6(2)"/>
      <sheetName val="Upgrades pricing"/>
      <sheetName val="PART_DISCOUNT"/>
      <sheetName val="소일위대가코드표"/>
      <sheetName val="분양가격표"/>
      <sheetName val="Requirements"/>
      <sheetName val="사각맨0"/>
      <sheetName val="견적의ᰀ፜"/>
      <sheetName val="사각맨᠜"/>
      <sheetName val="공기԰_x0000_缀"/>
      <sheetName val="설계睮め_x0005_"/>
      <sheetName val="CF"/>
      <sheetName val="A 견적"/>
      <sheetName val="전기일위목록"/>
      <sheetName val="RE9604"/>
      <sheetName val="가계부"/>
      <sheetName val="제품목록"/>
      <sheetName val="매입매출관리"/>
      <sheetName val="UPDATA"/>
      <sheetName val="원가계산서(남측)"/>
      <sheetName val="단가보완"/>
      <sheetName val="5사남"/>
      <sheetName val="내역서(당초변경)"/>
      <sheetName val="21301동"/>
      <sheetName val="hvac(제어동)"/>
      <sheetName val="기성공제요청서"/>
      <sheetName val="하도기성내역 수정"/>
      <sheetName val="기성공제 동의서"/>
      <sheetName val="기성공제 합의서(쓰레기처리비)"/>
      <sheetName val="design load"/>
      <sheetName val="969910( R)"/>
      <sheetName val="전장품(관리용)"/>
      <sheetName val="신공항A-9헾】_x0005__x0000__x0000_"/>
      <sheetName val="금액결揄"/>
      <sheetName val="기존구조물철거집계계표"/>
      <sheetName val="내역서(교량)전체"/>
      <sheetName val="작용하중산정"/>
      <sheetName val="인부신상자료"/>
      <sheetName val="6차2회변경내역서"/>
      <sheetName val="기초ա_x0000_"/>
      <sheetName val="물량尜"/>
      <sheetName val="토공,철콘"/>
      <sheetName val="변경비丵〒_x0005_"/>
      <sheetName val="물량丵"/>
      <sheetName val="AILC005"/>
      <sheetName val="AILC00_x0000_"/>
      <sheetName val="AILC00_x0010_"/>
      <sheetName val="倀ᑙ"/>
      <sheetName val="1x"/>
      <sheetName val="栈᲋"/>
      <sheetName val="_xd810_᱓"/>
      <sheetName val="시추주상도"/>
      <sheetName val="인수공규격"/>
      <sheetName val="P.M 별"/>
      <sheetName val="자재단가_x0005_"/>
      <sheetName val="공사"/>
      <sheetName val="8.PILE  (돌출)"/>
      <sheetName val="본체"/>
      <sheetName val="3_바닥판설계"/>
      <sheetName val="내역(가지)"/>
      <sheetName val="변경서식"/>
      <sheetName val="적점"/>
      <sheetName val="원내역서 그대로"/>
      <sheetName val="파이프"/>
      <sheetName val="결합부검토"/>
      <sheetName val="회로내역(승인)"/>
      <sheetName val="산재 안전"/>
      <sheetName val="노무비 경비"/>
      <sheetName val="산정표"/>
      <sheetName val="공사비총괄표"/>
      <sheetName val="BQ(실행)"/>
      <sheetName val="실행비교"/>
      <sheetName val="기계실"/>
      <sheetName val="변경실행(2차) "/>
      <sheetName val="호표"/>
      <sheetName val="원가계墬ᥓ"/>
      <sheetName val="원가계Ⴌ_x0000_"/>
      <sheetName val="예산서"/>
      <sheetName val="관로토공집계표"/>
      <sheetName val="3회기성헾】"/>
      <sheetName val="변경비교헾】"/>
      <sheetName val="VXXXXXXX"/>
      <sheetName val="4월"/>
      <sheetName val="8월"/>
      <sheetName val="12월"/>
      <sheetName val="2월"/>
      <sheetName val="7월"/>
      <sheetName val="6월"/>
      <sheetName val="3월"/>
      <sheetName val="11월"/>
      <sheetName val="10월"/>
      <sheetName val="9월"/>
      <sheetName val="물塠"/>
      <sheetName val="물徸"/>
      <sheetName val="guard(mac¸"/>
      <sheetName val="물嬼"/>
      <sheetName val="물闰"/>
      <sheetName val="guard(macð"/>
      <sheetName val="물呈"/>
      <sheetName val="guard(macH"/>
      <sheetName val="품종별월계"/>
      <sheetName val="변경비_x0000__x0000_Ѡ"/>
      <sheetName val="Ext. Stone-P"/>
      <sheetName val="건축공사 집계표"/>
      <sheetName val="골조"/>
      <sheetName val="0.갑지"/>
      <sheetName val="8.현장관리비"/>
      <sheetName val="7.안전관리비"/>
      <sheetName val="구의33고"/>
      <sheetName val="B.O.M"/>
      <sheetName val="구간산출"/>
      <sheetName val="설계개요"/>
      <sheetName val="제丵"/>
      <sheetName val="설계산출기초"/>
      <sheetName val="도급예산내역서봉투"/>
      <sheetName val="도급예산내역서총괄표"/>
      <sheetName val="을부담운반비"/>
      <sheetName val="운반비산출"/>
      <sheetName val="현장대리인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기성내역"/>
      <sheetName val="전체내역갑지"/>
      <sheetName val="상가지급현황"/>
      <sheetName val="단위목헾"/>
      <sheetName val="산출내역(K2)"/>
      <sheetName val="전체제잡비"/>
      <sheetName val="화전내"/>
      <sheetName val="투입(관수_건축)"/>
      <sheetName val="투입(APT500)"/>
      <sheetName val="투입(분당)"/>
      <sheetName val="작성지침서2)"/>
      <sheetName val="투입스케쥴양식"/>
      <sheetName val="투입(APT1200)"/>
      <sheetName val="투입(평촌)"/>
      <sheetName val="투입(APT1000)"/>
      <sheetName val="계약내역서(을지)"/>
      <sheetName val="공사비내역서"/>
      <sheetName val="단락전류-A"/>
      <sheetName val="주경기-오배수"/>
      <sheetName val="REINF."/>
      <sheetName val="2.펌프장(사급자재)"/>
      <sheetName val="1F"/>
      <sheetName val="노원열병합  건축︀ᇕ԰_x0000_缀_x0000__x0000_"/>
      <sheetName val="노원열병합  건축ﻕᇕ԰_x0000_缀_x0000__x0000_"/>
      <sheetName val="BREAKDOWN"/>
      <sheetName val="샤워실위생"/>
      <sheetName val="현장경비"/>
      <sheetName val="보도경계블럭"/>
      <sheetName val="날개벽(좌,우=45도,75도)"/>
      <sheetName val="full (2)"/>
      <sheetName val="내부부하"/>
      <sheetName val="11.자재단가"/>
      <sheetName val="hvac내역서(제어동)"/>
      <sheetName val="옥외"/>
      <sheetName val="노원열병합  건축렀䡟ԯ_x0000_缀_x0000__x0000_"/>
      <sheetName val="154TW"/>
      <sheetName val="일반수량집계"/>
      <sheetName val="모델링"/>
      <sheetName val="Languages"/>
      <sheetName val="DATA-UPS"/>
      <sheetName val="공조기(삭제)"/>
      <sheetName val="년도별노임표"/>
      <sheetName val="중기목록표"/>
      <sheetName val="원내역서3"/>
      <sheetName val="3도로"/>
      <sheetName val="접지1종"/>
      <sheetName val="표층포설및다짐"/>
      <sheetName val="L형옹벽측구"/>
      <sheetName val="제품"/>
      <sheetName val="기존단가 (2)"/>
      <sheetName val="OZ049E"/>
      <sheetName val="배수내역(총수량)"/>
      <sheetName val="층"/>
      <sheetName val="용산1(해보)"/>
      <sheetName val="예산M11A"/>
      <sheetName val="3본사"/>
      <sheetName val="3련 B_x0005__x0000_"/>
      <sheetName val="기성수금(단단위)"/>
      <sheetName val="원가매출(단단위)"/>
      <sheetName val="적용건축"/>
      <sheetName val="설치 일위대가(4԰_x0000_缀_x0000__x0000__x0000_"/>
      <sheetName val="프로젝트"/>
      <sheetName val="99년신청"/>
      <sheetName val="1차 내역서"/>
      <sheetName val="깨기수량"/>
      <sheetName val="수주실적0709"/>
      <sheetName val="위성"/>
      <sheetName val="남양구조시험동"/>
      <sheetName val="주beam"/>
      <sheetName val="음봉방향"/>
      <sheetName val="자료(통합)"/>
      <sheetName val="발주내역"/>
      <sheetName val="제3장 기술업무"/>
      <sheetName val="건축원가"/>
      <sheetName val="BOX 본체"/>
      <sheetName val="제4절-1"/>
      <sheetName val="0217상가미분양자산"/>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¼ö·®»êÃÈ"/>
      <sheetName val="¼ö·®»êÃX"/>
      <sheetName val="壈᎟"/>
      <sheetName val="쀀ፐ"/>
      <sheetName val="죈፺"/>
      <sheetName val="惈፵"/>
      <sheetName val="pbs_lambda"/>
      <sheetName val="Matériel embarqué PVC"/>
      <sheetName val="공사내역서(을)실행"/>
      <sheetName val="(2)"/>
      <sheetName val="견적정보"/>
      <sheetName val="노임단가표"/>
      <sheetName val="5.동별횡주관경"/>
      <sheetName val="PUMP"/>
      <sheetName val="공통대가"/>
      <sheetName val="Pier 3"/>
      <sheetName val="(전체발주,금회3차공사)내역서"/>
      <sheetName val="Macro(AT)"/>
      <sheetName val="PW3"/>
      <sheetName val="PW4"/>
      <sheetName val="SC1"/>
      <sheetName val="PE"/>
      <sheetName val="PM"/>
      <sheetName val="TR"/>
      <sheetName val="등록업체"/>
      <sheetName val="민감도"/>
      <sheetName val="부표총괄"/>
      <sheetName val="배"/>
      <sheetName val="노원열병합  건축렀こ렀䡟ԯ_x0000_缀"/>
      <sheetName val="일반맨홀수량집계(A-7 LINE)"/>
      <sheetName val="Sheet22"/>
      <sheetName val="가시설수량"/>
      <sheetName val="암센터"/>
      <sheetName val="TYPE-B 평균H"/>
      <sheetName val="공종목록표"/>
      <sheetName val="인부임"/>
      <sheetName val="특기사항"/>
      <sheetName val="하도내역 (철콘)"/>
      <sheetName val="GAEYO"/>
      <sheetName val="빙축열"/>
      <sheetName val="일위(시설)"/>
      <sheetName val="총괄갑 "/>
      <sheetName val="공주-교대(A1)"/>
      <sheetName val="공용시설내역"/>
      <sheetName val="가CP"/>
      <sheetName val="1)fs"/>
      <sheetName val="청구내역(9807)"/>
      <sheetName val="0001(arch)"/>
      <sheetName val="금호산업"/>
      <sheetName val="표 지"/>
      <sheetName val="캔개발배경"/>
      <sheetName val="시장"/>
      <sheetName val="일정표"/>
      <sheetName val="지하1층"/>
      <sheetName val="2000.11¿ù¼³餀㢘ԯ_x0000_缀_x0000_"/>
      <sheetName val="변경총괄지(1)"/>
      <sheetName val="단양 00 아파트-세부내역"/>
      <sheetName val="PANEL"/>
      <sheetName val="Inquiry"/>
      <sheetName val="설명서 "/>
      <sheetName val="FAB별"/>
      <sheetName val="GI-LIST"/>
      <sheetName val="bearing"/>
      <sheetName val="균열"/>
      <sheetName val="노᠀⁷"/>
      <sheetName val="현장별계약현황('98.10.31)"/>
      <sheetName val="현장관리비데이타"/>
      <sheetName val="Recovered_Sheet1"/>
      <sheetName val="원가상세내역"/>
      <sheetName val="2004경영(비목별)"/>
      <sheetName val="2004경영"/>
      <sheetName val="손익집계(공장별)"/>
      <sheetName val="설계명세서(선로)"/>
      <sheetName val="차수"/>
      <sheetName val="북방3터널"/>
      <sheetName val="esc"/>
      <sheetName val="LIST"/>
      <sheetName val="영흥TL(UP,DOWN) "/>
      <sheetName val="sheets"/>
      <sheetName val="관기성공.내"/>
      <sheetName val="평균높이산출근거"/>
      <sheetName val="횡배수관위치조서"/>
      <sheetName val="공조기"/>
      <sheetName val="세부내역서(전기)"/>
      <sheetName val="대비내역"/>
      <sheetName val="9."/>
      <sheetName val="자재테이블"/>
      <sheetName val="내역서적용수량"/>
      <sheetName val="기본사항"/>
      <sheetName val="토목내역서 (도급단가)"/>
      <sheetName val="순공사비"/>
      <sheetName val="도장 및 용접 수량"/>
      <sheetName val="측구터파기공수량집계"/>
      <sheetName val="※참고자료※"/>
      <sheetName val="꣈፺"/>
      <sheetName val="저፺"/>
      <sheetName val="대포2교접속"/>
      <sheetName val="일반전기C"/>
      <sheetName val="POOM_MOTO"/>
      <sheetName val="부대집계"/>
      <sheetName val="2.주요계수총괄"/>
      <sheetName val="평균터파기고(1-2,ASP)"/>
      <sheetName val="cal"/>
      <sheetName val="실행내역서 (조경)"/>
      <sheetName val="쌍송교"/>
      <sheetName val="대구-교대(A1)"/>
      <sheetName val="정화조"/>
      <sheetName val="Sheet16 (2)"/>
      <sheetName val="시초1교"/>
      <sheetName val="구조물"/>
      <sheetName val="공사설계서"/>
      <sheetName val="품셈(기초)"/>
      <sheetName val="형틀공사"/>
      <sheetName val="주소록"/>
      <sheetName val="C.배수관공"/>
      <sheetName val="변품8-37"/>
      <sheetName val="참조(2)"/>
      <sheetName val="참조"/>
      <sheetName val="현장일보"/>
      <sheetName val="미지급내역"/>
      <sheetName val="매입내역 "/>
      <sheetName val="거래처별지출내역"/>
      <sheetName val="총(철거)"/>
      <sheetName val="참조M"/>
      <sheetName val="금융비용"/>
      <sheetName val="총괄집桶青"/>
      <sheetName val="총괄집㸁䧾"/>
      <sheetName val="대전-교대(A1-A2)"/>
      <sheetName val="우,오수"/>
      <sheetName val="팔당터널(1공구)"/>
      <sheetName val="재료표"/>
      <sheetName val="card1"/>
      <sheetName val="흙쌓기도수로설치현황(1)"/>
      <sheetName val="식재-외주 (2)"/>
      <sheetName val="유효폭의 계산"/>
      <sheetName val="무전표"/>
      <sheetName val="archi(본사)"/>
      <sheetName val="3련 B姨#"/>
      <sheetName val="포장공자재집계표"/>
      <sheetName val="부산4"/>
      <sheetName val="교실"/>
      <sheetName val="토목원가계窨_x0013_"/>
      <sheetName val="자재노임단가"/>
      <sheetName val="크레인5ton"/>
      <sheetName val="단가산출-2"/>
      <sheetName val="기초수량-1"/>
      <sheetName val="단가산출-1"/>
      <sheetName val="48신설수량"/>
      <sheetName val="단가 (2)"/>
      <sheetName val="가공2원도"/>
      <sheetName val="강교(Sub)"/>
      <sheetName val="일반토공견적"/>
      <sheetName val="원형측구(B-type)"/>
      <sheetName val="공무공A"/>
      <sheetName val="??????"/>
      <sheetName val="LKVL-CK-HT-GD1"/>
      <sheetName val="도면자료제출일정"/>
      <sheetName val="AHU집계"/>
      <sheetName val="공조기휀"/>
      <sheetName val="검색"/>
      <sheetName val="일위산출근거"/>
      <sheetName val="대가단최종"/>
      <sheetName val="산출명세서"/>
      <sheetName val="2.노무비명세서(수직보垰7埼"/>
      <sheetName val="용수간선"/>
      <sheetName val="노무비(첨부4-4)"/>
      <sheetName val="일반부표"/>
      <sheetName val="집계표(육상)"/>
      <sheetName val="뚝토공"/>
      <sheetName val="05년"/>
      <sheetName val="사  업  비  수  지  예  산  서"/>
      <sheetName val="내역서(총괄)"/>
      <sheetName val="공통가설_8"/>
      <sheetName val="아파트_9"/>
      <sheetName val="직접공사비집계표_7"/>
      <sheetName val="공종별 집계표"/>
      <sheetName val="일목"/>
      <sheetName val="︀ᇕ"/>
      <sheetName val="怀፵"/>
      <sheetName val="주사무실︀ᇕ"/>
      <sheetName val="주사무실ꠀ፺"/>
      <sheetName val="BOX ꠀ፺"/>
      <sheetName val="맨홀수량"/>
      <sheetName val="㗈቎"/>
      <sheetName val="¼ö·®»êÃ¨"/>
      <sheetName val="주사무실ֳ_x0000_"/>
      <sheetName val="新철폐복2"/>
      <sheetName val="新철폐복3"/>
      <sheetName val="¼ö·®»êÃ_x0005_"/>
      <sheetName val="¼ö·®»êÃ "/>
      <sheetName val="자재목록표"/>
      <sheetName val="TYPE1"/>
      <sheetName val="철근량"/>
      <sheetName val="갈현동"/>
      <sheetName val="䋈ᅪ"/>
      <sheetName val=" 냉각수펌프"/>
      <sheetName val="거실통로등"/>
      <sheetName val="주사무실墳᎟"/>
      <sheetName val="BOX ︀ᇕ"/>
      <sheetName val="BOX 저፺"/>
      <sheetName val="일위대가1"/>
      <sheetName val="산#2-1 (2)"/>
      <sheetName val="8.석축단위(H=1.5M)"/>
      <sheetName val="주사무실԰_x0000_"/>
      <sheetName val="ﻈ䓕"/>
      <sheetName val="BOX ︀釕"/>
      <sheetName val="약전닥트"/>
      <sheetName val="건축부하"/>
      <sheetName val="위치︀釕"/>
      <sheetName val="BOX ᢝ"/>
      <sheetName val="ꠀ፺"/>
      <sheetName val="︀動"/>
      <sheetName val="BOX ᠀ᶛ"/>
      <sheetName val="위치᠀ᶛ"/>
      <sheetName val="토공 total"/>
      <sheetName val="수지표"/>
      <sheetName val="셀명"/>
      <sheetName val="D"/>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Change rate"/>
      <sheetName val="B3.PERSONEL-Ucret"/>
      <sheetName val="평3"/>
      <sheetName val="실행(ALT1)"/>
      <sheetName val="nomi "/>
      <sheetName val="ᓈባ"/>
      <sheetName val="︀盕"/>
      <sheetName val="壈▞"/>
      <sheetName val="평균환율-USD"/>
      <sheetName val="인원동원계획"/>
      <sheetName val="내역서1"/>
      <sheetName val="범용개발순소요비용"/>
      <sheetName val="왕십리방향"/>
      <sheetName val="일위1"/>
      <sheetName val="Oper Amount"/>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L_RPTB03_01"/>
      <sheetName val="gvl"/>
      <sheetName val="단가대비"/>
      <sheetName val="샘플표지"/>
      <sheetName val="부丵〒"/>
      <sheetName val="부司2"/>
      <sheetName val="성원계약"/>
      <sheetName val="굴착현장"/>
      <sheetName val="수량산출서-2"/>
      <sheetName val="102역사"/>
      <sheetName val="단위수량산출"/>
      <sheetName val="시화점실행"/>
      <sheetName val="차도부연장현황"/>
      <sheetName val="국도접속 차도부수량"/>
      <sheetName val="원곡IC교 내진성능보강공사 실시설계 용역.xlsx"/>
      <sheetName val="물墸᎟鰀"/>
      <sheetName val="화재 탐지_x0005__x0000_"/>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0_집계"/>
      <sheetName val="조도계산서_(도서)"/>
      <sheetName val="1_설계조건"/>
      <sheetName val="3-1_CB"/>
      <sheetName val="단__가__대__비__표"/>
      <sheetName val="일__위__대__가__목__록"/>
      <sheetName val="90_03실행_"/>
      <sheetName val="3_공통공사대비"/>
      <sheetName val="지하"/>
      <sheetName val="총공사비"/>
      <sheetName val="물가변동잔여물량세부내역서"/>
      <sheetName val="신규(방류시설)"/>
      <sheetName val="소방"/>
      <sheetName val="덤프트럭계수"/>
      <sheetName val="카메라"/>
      <sheetName val="PIPING"/>
      <sheetName val="포장절단"/>
      <sheetName val="일위단가"/>
      <sheetName val="일위(설)"/>
      <sheetName val="건축토목내역"/>
      <sheetName val="205동"/>
      <sheetName val="의정부문예회관변경내역"/>
      <sheetName val="POL6차-PIPING"/>
      <sheetName val="Pricelist TAC AB"/>
      <sheetName val="물가정보자료"/>
      <sheetName val="CPM챠트"/>
      <sheetName val="05 BOX"/>
      <sheetName val="02 SLAB"/>
      <sheetName val="도급내역서"/>
      <sheetName val="합의서"/>
      <sheetName val="master(total)"/>
      <sheetName val="목록1"/>
      <sheetName val="목록2"/>
      <sheetName val="PARAMETER"/>
      <sheetName val="9-1차_x0005__x0000_"/>
      <sheetName val="원가계산(2)"/>
      <sheetName val="코드"/>
      <sheetName val="SHUTDOWN VALVE"/>
      <sheetName val="조도계산서1"/>
      <sheetName val="LD"/>
      <sheetName val="업무처리전"/>
      <sheetName val="기준"/>
      <sheetName val="노무비(DB)_이후 출력XXXXXX"/>
      <sheetName val="5지구단위"/>
      <sheetName val="산근1,2"/>
      <sheetName val="제품橂"/>
      <sheetName val="삼성전기"/>
      <sheetName val="일반전기"/>
      <sheetName val="갑지(가로ﻁ"/>
      <sheetName val="설계서(7)"/>
      <sheetName val="D-RMIL"/>
      <sheetName val="일반수량총괄집계"/>
      <sheetName val="일위대가-1"/>
      <sheetName val="DWG-CAB-I"/>
      <sheetName val="허용전류-IEC"/>
      <sheetName val="허용전류-IEC DATA"/>
      <sheetName val="참조(X)"/>
      <sheetName val="단가LIST"/>
      <sheetName val="등록자료"/>
      <sheetName val="입력정보"/>
      <sheetName val="일위대가집계표"/>
      <sheetName val="건공실"/>
      <sheetName val="Summar헾】_x0005__x0000__x0000__x0000__x0000_"/>
      <sheetName val="Summar"/>
      <sheetName val="Summar䡲ぞ_x0000_"/>
      <sheetName val="가옥조"/>
      <sheetName val="MEMBER"/>
      <sheetName val="공사별 가중치0_x0000_ꀀâ_x0000__x0000_鬀ӊ㰞"/>
      <sheetName val="내역단가"/>
      <sheetName val="주요재료비(원본)"/>
      <sheetName val="전기공사일위대가"/>
      <sheetName val="가로등제어반 설치공사(수량)"/>
      <sheetName val="3.1조명전열 설비공사"/>
      <sheetName val="3.3정보통신 설비공사"/>
      <sheetName val="3.4소방 설비공사"/>
      <sheetName val="견적을지"/>
      <sheetName val="방송일위대가"/>
      <sheetName val="토목공사일반"/>
      <sheetName val="준설량산정표"/>
      <sheetName val="1단계_견적내역서"/>
      <sheetName val="입상내역"/>
      <sheetName val="7.3.1 전력간선 굵기"/>
      <sheetName val="일위대가집계표(사급)"/>
      <sheetName val="감시제어"/>
      <sheetName val="목차임시"/>
      <sheetName val="중기사용료산출근거"/>
      <sheetName val="형식별 개략공사비"/>
      <sheetName val="01_ 원가계산서"/>
      <sheetName val="간이연락"/>
      <sheetName val="RAHMEN"/>
      <sheetName val="원가총괄"/>
      <sheetName val="5. 차단기 용량계산"/>
      <sheetName val="????"/>
      <sheetName val="일위대가(원본)"/>
      <sheetName val="농로수량집계"/>
      <sheetName val="용역단가"/>
      <sheetName val="설계서"/>
      <sheetName val="견적대비 견적서"/>
      <sheetName val="내부수지예산"/>
      <sheetName val="DG7"/>
      <sheetName val="리터팬내장형"/>
      <sheetName val="내역총괄표"/>
      <sheetName val="원본(갑지)"/>
      <sheetName val="월말"/>
      <sheetName val="배전반용량계산"/>
      <sheetName val="15.공량산출근거서"/>
      <sheetName val="교각토공"/>
      <sheetName val="대가목록"/>
      <sheetName val="일단의 주택지"/>
      <sheetName val="단위"/>
      <sheetName val="중기비"/>
      <sheetName val="°㹒㰀"/>
      <sheetName val="°ကདྷ封"/>
      <sheetName val="°ԯ_x0000_缀"/>
      <sheetName val="°턁Ʝԯ"/>
      <sheetName val="°턀梲ԯ"/>
      <sheetName val="PO-BOB"/>
      <sheetName val="실행ࠏE"/>
      <sheetName val="실행ဏ_x0000_"/>
      <sheetName val="소운반"/>
      <sheetName val="TYPE-U800"/>
      <sheetName val="전등수량산출"/>
      <sheetName val="Imp-Data"/>
      <sheetName val="3-1.일위대가집계표(교통시설물1)"/>
      <sheetName val="0"/>
      <sheetName val="암거단위-1련"/>
      <sheetName val="수안보-墰5壼5"/>
      <sheetName val="총괄원가 "/>
      <sheetName val="국공유지및사유지"/>
      <sheetName val="설계변경내역서"/>
      <sheetName val="96노임기준"/>
      <sheetName val="VXXXXXX"/>
      <sheetName val="피스표"/>
      <sheetName val="증栀ᙿ가"/>
      <sheetName val="»êÃ렀䡟ԯ_x0000_缀"/>
      <sheetName val="»êÃ︀ᇕ԰_x0000_缀"/>
      <sheetName val="예산대비"/>
      <sheetName val="4/_x0000_䠀"/>
      <sheetName val="4쌇栅/"/>
      <sheetName val="4က_x0000_က"/>
      <sheetName val="노임목록"/>
      <sheetName val="1.동력공사"/>
      <sheetName val="2002계약현황"/>
      <sheetName val="5.1단가조사"/>
      <sheetName val="배관배선 단가조사"/>
      <sheetName val="동력배선"/>
      <sheetName val="본선동력배선"/>
      <sheetName val="본선조명"/>
      <sheetName val="전력간선배선"/>
      <sheetName val="전열배선"/>
      <sheetName val="Macro"/>
      <sheetName val="총괄표(1)"/>
      <sheetName val="Tiburon"/>
      <sheetName val="자재단가리스트"/>
      <sheetName val="공사내역(총괄)"/>
      <sheetName val="대보~세기"/>
      <sheetName val="#3_일위대가목록"/>
      <sheetName val="#2_일위대가목록"/>
      <sheetName val="A"/>
      <sheetName val="운반비산정"/>
      <sheetName val="미드수량"/>
      <sheetName val="기본DATԯ"/>
      <sheetName val="기본DAT頀"/>
      <sheetName val="기계경비산출"/>
      <sheetName val="성곽내역서"/>
      <sheetName val="공종별수량집계"/>
      <sheetName val="동력부하계산"/>
      <sheetName val="울진항공등화 내역서"/>
      <sheetName val="실︀ԯ"/>
      <sheetName val="8.수량산출 (2)"/>
      <sheetName val="일위대가표 (⠋ᡏ"/>
      <sheetName val="일위대가표 (䀀⅒"/>
      <sheetName val="ÀÏÀ§´ë°¡Ç¥(1@"/>
      <sheetName val="일위대가표 (ԯ_x0000_"/>
      <sheetName val="단가산출2"/>
      <sheetName val="대운반(철재)"/>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화산경계"/>
      <sheetName val="하도급선정의뢰_x0005__x0000__x0000__x0000__x0000_吝"/>
      <sheetName val="하도급선정의뢰唈_x001f_ᛅ⾠_x0005__x0000_"/>
      <sheetName val="하도급선정의뢰ᛅ⼝_x0005__x0000__x0000__x0000_"/>
      <sheetName val="음성(cable)"/>
      <sheetName val="PI"/>
      <sheetName val="전기단가조사서"/>
      <sheetName val="옥외외등집계표"/>
      <sheetName val="광통신 견적내역서1"/>
      <sheetName val="의왕㣀㚰"/>
      <sheetName val="수량산출1"/>
      <sheetName val="공사예산하조서(O.K)"/>
      <sheetName val="준공조서"/>
      <sheetName val="공사준공계"/>
      <sheetName val="준공검사보고서"/>
      <sheetName val="밀양노선별공사비명세서"/>
      <sheetName val="테이블"/>
      <sheetName val="인공산출"/>
      <sheetName val="전기내역서(총계)"/>
      <sheetName val="일위(PN)"/>
      <sheetName val="산출"/>
      <sheetName val="2000,咘೿踇⽟_x0000_"/>
      <sheetName val="2000,ﳨǬ踇⾣_x0000_"/>
      <sheetName val="실행변경(1차)"/>
      <sheetName val="2000,缈,罌,헾"/>
      <sheetName val="2000,薸!藼!헾"/>
      <sheetName val="2000,螨_x0013_蟬_x0013_헾"/>
      <sheetName val="설계명세_x0000_"/>
      <sheetName val="설계명세揄"/>
      <sheetName val="설계명세䡲"/>
      <sheetName val="설계명세_x0005_"/>
      <sheetName val="DATA 입᠒ᎍ"/>
      <sheetName val="오억미만"/>
      <sheetName val="제조 경영"/>
      <sheetName val="[YES.XLS]4/_x0000_䠀"/>
      <sheetName val="[YES.XLS]4쌇栅/"/>
      <sheetName val="할丵〒"/>
      <sheetName val="NAI"/>
      <sheetName val="덕전리"/>
      <sheetName val="추가예산"/>
      <sheetName val="조건입력"/>
      <sheetName val="조건입력(2)"/>
      <sheetName val="장비선정"/>
      <sheetName val="KSHAHU-6"/>
      <sheetName val="대가 (보완)"/>
      <sheetName val="3회기성䃸〒"/>
      <sheetName val="3회기성_x0005__x0000_"/>
      <sheetName val="3회기성吸("/>
      <sheetName val="3회기성ⱂ⿌"/>
      <sheetName val="3회기성埀0"/>
      <sheetName val="제철"/>
      <sheetName val="배관단가조사서"/>
      <sheetName val="견적시담(송포2공구)"/>
      <sheetName val="IMP_(REACTOR)"/>
      <sheetName val="단위별 일위대가표"/>
      <sheetName val="단가비교표 (계측제어)"/>
      <sheetName val="카렌스센터계량기설치공사"/>
      <sheetName val="EJ"/>
      <sheetName val="선로정수계산"/>
      <sheetName val="지입자재"/>
      <sheetName val="상반기손익차2총괄"/>
      <sheetName val="DRAIN DRUM PIT D-301"/>
      <sheetName val="PAD TR보호대기초"/>
      <sheetName val="가로등기초"/>
      <sheetName val="HANDHOLE(2)"/>
      <sheetName val="인원계획"/>
      <sheetName val="시행예산"/>
      <sheetName val="자압1"/>
      <sheetName val="고창방향"/>
      <sheetName val="환률"/>
      <sheetName val="구조물공집계"/>
      <sheetName val="요약"/>
      <sheetName val="건0_x0000_蠀"/>
      <sheetName val="금0_x0000_䠀"/>
      <sheetName val="금蠣㡎耀"/>
      <sheetName val="회사99"/>
      <sheetName val="OCT.FDN"/>
      <sheetName val="2000_x0005__x0000__x0000_"/>
      <sheetName val="N頀ᚃ"/>
      <sheetName val="N"/>
      <sheetName val="산출목록표"/>
      <sheetName val="수원공"/>
      <sheetName val="성내동"/>
      <sheetName val="계양가시설"/>
      <sheetName val="세정탑 설계"/>
      <sheetName val="건축-물가변동"/>
      <sheetName val="기계설비-물가변동"/>
      <sheetName val="shtOpr"/>
      <sheetName val="FB25JN"/>
      <sheetName val="교대시점"/>
      <sheetName val="석재장조사"/>
      <sheetName val="파일의이용"/>
      <sheetName val="유동표"/>
      <sheetName val="FRT_O"/>
      <sheetName val="FAB_I"/>
      <sheetName val="견적접수"/>
      <sheetName val="견적내역서"/>
      <sheetName val="전등부하"/>
      <sheetName val="토공,기초"/>
      <sheetName val="자재 단가표"/>
      <sheetName val="주간계획"/>
      <sheetName val="선택"/>
      <sheetName val="萀⅜"/>
      <sheetName val="장비당단가 (1)"/>
      <sheetName val="공종구간"/>
      <sheetName val="산출0"/>
      <sheetName val="가중치"/>
      <sheetName val="일위대가(건축)"/>
      <sheetName val="단중聀"/>
      <sheetName val="사급자재총괄"/>
      <sheetName val="당정동경상이수"/>
      <sheetName val="당정동공통이수"/>
      <sheetName val="TG9504"/>
      <sheetName val="1995년 섹터별 매출"/>
      <sheetName val="ROOF(ALKALI)"/>
      <sheetName val="貭♘"/>
      <sheetName val="역T형옹벽(3.0)"/>
      <sheetName val="경로,구간현황"/>
      <sheetName val="전신환매도徸"/>
      <sheetName val="제잡비"/>
      <sheetName val="총괄분 설계서용지"/>
      <sheetName val="Ⅴ-2.공종별내역"/>
      <sheetName val="투찰금액"/>
      <sheetName val="재료집계표3"/>
      <sheetName val="5정거장"/>
      <sheetName val="1-3길내기"/>
      <sheetName val="1호맨홀토공"/>
      <sheetName val="날개벽(좌,우=60도-4개)"/>
      <sheetName val="관헾"/>
      <sheetName val="원가(1︀"/>
      <sheetName val="원가(1䠀"/>
      <sheetName val="관聈"/>
      <sheetName val="방음벽 기초 일반헾】"/>
      <sheetName val="1호맨홀수량산출"/>
      <sheetName val="마산방향철근집계"/>
      <sheetName val="자재표"/>
      <sheetName val="집계(세부총괄)"/>
      <sheetName val="전력구구조물산근2구간"/>
      <sheetName val="전부인쇄"/>
      <sheetName val="1.외주공사"/>
      <sheetName val="2.직영공사"/>
      <sheetName val="첨부"/>
      <sheetName val="계산DATA입력"/>
      <sheetName val="총괄집ᨈꥬ"/>
      <sheetName val="총괄집_x0000__x0000_"/>
      <sheetName val="9GN邷㭘"/>
      <sheetName val="정거장"/>
      <sheetName val="길내기"/>
      <sheetName val="¹׃】_x0000_"/>
      <sheetName val="M-EQPT-Z"/>
      <sheetName val="1.3.1절점좌표"/>
      <sheetName val="1.1설계기준"/>
      <sheetName val="_x0005__x0006__x0008__x0003_"/>
      <sheetName val="_x0000_ _x0000__x0006__x0000__x0006_"/>
      <sheetName val="/_x0000_"/>
      <sheetName val="က_x0000_"/>
      <sheetName val="포장쌅"/>
      <sheetName val="전체실적"/>
      <sheetName val="산업개발안내서"/>
      <sheetName val="ATM기초철가"/>
      <sheetName val="지입재료비"/>
      <sheetName val="적요"/>
      <sheetName val="(14)전기품셈정산"/>
      <sheetName val="(12)전기경비"/>
      <sheetName val="방지책개소별명세"/>
      <sheetName val="MixBed"/>
      <sheetName val="CondPol"/>
      <sheetName val="관_x0005_"/>
      <sheetName val="증감䈀ᅪ"/>
      <sheetName val="J형측구단위수량"/>
      <sheetName val="품셈총괄표"/>
      <sheetName val="산#3-1"/>
      <sheetName val="산#3-2"/>
      <sheetName val="배관BM(일반)"/>
      <sheetName val="산#3-2-2"/>
      <sheetName val="감액ቀ԰"/>
      <sheetName val="버스운䃸〒_x0005_"/>
      <sheetName val="감액⚁︀"/>
      <sheetName val="감액䠀㑙"/>
      <sheetName val="감액ԯ_x0000_缀"/>
      <sheetName val="감액⡓㰀"/>
      <sheetName val="결과㉘"/>
      <sheetName val="결과Թ_x0000_"/>
      <sheetName val="가시설"/>
      <sheetName val="NOTE ALL"/>
      <sheetName val="다곡2교"/>
      <sheetName val="예총"/>
      <sheetName val="5.공종별尜_x0013_層_x0013_闰"/>
      <sheetName val="과세면세표"/>
      <sheetName val="인제내역"/>
      <sheetName val="기초코徸"/>
      <sheetName val="예산조서(︀ᇕ԰"/>
      <sheetName val="사다리"/>
      <sheetName val="시점교대"/>
      <sheetName val="설계수량"/>
      <sheetName val="3.2.1 마루높이결정"/>
      <sheetName val="찍기"/>
      <sheetName val="예산"/>
      <sheetName val="직원자료입력"/>
      <sheetName val="사각맨퀀"/>
      <sheetName val="사각맨堀"/>
      <sheetName val="사각맨䈀"/>
      <sheetName val="세부狇譈"/>
      <sheetName val="사각맨ﻇ"/>
      <sheetName val="몰탈재븧܊"/>
      <sheetName val="견적의"/>
      <sheetName val="견적의烇彰"/>
      <sheetName val="하도급선정의뢰서(습식공_x0000__x0000_"/>
      <sheetName val="수압집계"/>
      <sheetName val="SP-B1"/>
      <sheetName val="RangeObject"/>
      <sheetName val="목표세부명세"/>
      <sheetName val="본사공가현황"/>
      <sheetName val="공종별집계표"/>
      <sheetName val="총 원가계산"/>
      <sheetName val="장비부하"/>
      <sheetName val="조도계산(가로등NEW)"/>
      <sheetName val="내역5"/>
      <sheetName val="역간(덕_동)"/>
      <sheetName val="역간(의-덕)"/>
      <sheetName val="단가대비표(SYS)"/>
      <sheetName val="제조노임"/>
      <sheetName val="보집계표"/>
      <sheetName val="정산내역서"/>
      <sheetName val="FUSE_MCB"/>
      <sheetName val="ISBL-CIV"/>
      <sheetName val="99 조정금액"/>
      <sheetName val="원가집계"/>
      <sheetName val="교량전기"/>
      <sheetName val="파이프류"/>
      <sheetName val="점검내역서(data) (2)"/>
      <sheetName val="조경내역"/>
      <sheetName val="금액내렀቟"/>
      <sheetName val="금액내԰_x0000_"/>
      <sheetName val="금액내㔀቎"/>
      <sheetName val="옹벽기초자료"/>
      <sheetName val="등록׃】"/>
      <sheetName val="등록_x0010__x0000_"/>
      <sheetName val="소상 &quot;1&quot;"/>
      <sheetName val="공비대䠚"/>
      <sheetName val="40총괄"/>
      <sheetName val="40집계"/>
      <sheetName val="결재판"/>
      <sheetName val="기계경비(旉る_x0000__x0000_"/>
      <sheetName val="기계경비(贘_x0013_짘ࣅ"/>
      <sheetName val="제수午_x0013_ὐ"/>
      <sheetName val="일위대가내역"/>
      <sheetName val="만수배관단가"/>
      <sheetName val="FRP배관단가(만수)"/>
      <sheetName val="금액집계"/>
      <sheetName val="자탐수량산출서"/>
      <sheetName val="C1ㅇ"/>
      <sheetName val="base"/>
      <sheetName val="STD"/>
      <sheetName val="공정"/>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일위집계(기존)"/>
      <sheetName val="북제주-표지"/>
      <sheetName val="COVERSHEET"/>
      <sheetName val="B767"/>
      <sheetName val="남양주부대"/>
      <sheetName val="첨부1"/>
      <sheetName val="지입집계"/>
      <sheetName val="공종별 집계"/>
      <sheetName val="용역비내역-진짜"/>
      <sheetName val="계림(함평)"/>
      <sheetName val="계림(장성)"/>
      <sheetName val="11+040(통로)"/>
      <sheetName val="일별1"/>
      <sheetName val="집행(2-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지불내역1"/>
      <sheetName val="집수정(1)"/>
      <sheetName val="공사비명세서"/>
      <sheetName val="사용성검토"/>
      <sheetName val="PAC"/>
      <sheetName val="행거,슈,볼트,펌프,잡재"/>
      <sheetName val="을-ATYPE"/>
      <sheetName val="직접비"/>
      <sheetName val="페인트"/>
      <sheetName val="30신설일위대가"/>
      <sheetName val="30집계표"/>
      <sheetName val="지구단위계획"/>
      <sheetName val="00노임기준"/>
      <sheetName val="16-1"/>
      <sheetName val="일위대가(가설԰"/>
      <sheetName val="조정금액결과표 (차수별)"/>
      <sheetName val="L형옹벽"/>
      <sheetName val="작성"/>
      <sheetName val="등록_x0000__x0000_"/>
      <sheetName val="A1_본체_수량산출서"/>
      <sheetName val="8. 내진해석"/>
      <sheetName val="[YES.XLS][YES.XLS]4/_x0000_䠀"/>
      <sheetName val="[YES.XLS][YES.XLS]4쌇栅/"/>
      <sheetName val="철콘집계"/>
      <sheetName val="5회기성03월"/>
      <sheetName val="GTG TR PIT"/>
      <sheetName val="BLR-S"/>
      <sheetName val="사용자정의"/>
      <sheetName val="제품표준규격"/>
      <sheetName val="당진1,2호기전선관설치및접지4차공사내역서-을지"/>
      <sheetName val="일위대가표(무)"/>
      <sheetName val="일위대가산출기초"/>
      <sheetName val="법면"/>
      <sheetName val="cable-data"/>
      <sheetName val="keyword"/>
      <sheetName val="11"/>
      <sheetName val="1._x005f_x0018_변전설비"/>
      <sheetName val="Summary"/>
      <sheetName val="입렀"/>
      <sheetName val="입栀"/>
      <sheetName val="입ꠀ"/>
      <sheetName val="계정"/>
      <sheetName val="BIDDING-SUM"/>
      <sheetName val="입︀"/>
      <sheetName val="품목납기"/>
      <sheetName val=" 소방공사 산출근거"/>
      <sheetName val="YES.XLS"/>
      <sheetName val="[YES.XLS][YES.XLS]신표司/"/>
      <sheetName val="[YES.XLS][YES.XLS][YES.XLS]신표司/"/>
      <sheetName val="[YES.XLS]신표司/"/>
      <sheetName val="공사기본내용입력"/>
      <sheetName val="식재일위대가"/>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청 구"/>
      <sheetName val="참조자료"/>
      <sheetName val="Macro(부하)"/>
      <sheetName val="주관사_x0000_"/>
      <sheetName val="주관사提"/>
      <sheetName val="주관사㧨"/>
      <sheetName val="주관사㌈"/>
      <sheetName val="사통"/>
      <sheetName val="현장지䀀ኀ㠀ኃ"/>
      <sheetName val="파형강관집계"/>
      <sheetName val="상-교대(A1-A2)"/>
      <sheetName val="공사비 내역"/>
      <sheetName val="T13(P68~72,78)"/>
      <sheetName val="㩷"/>
      <sheetName val="렀ⵘ"/>
      <sheetName val="֭_x0000_"/>
      <sheetName val="Param"/>
      <sheetName val="AIR_SHOWER(3인용)"/>
      <sheetName val="청하배수"/>
      <sheetName val="적격심사표"/>
      <sheetName val="실내건축일위대가"/>
      <sheetName val="산출근거1"/>
      <sheetName val="매입세율"/>
      <sheetName val="주식"/>
      <sheetName val="FO"/>
      <sheetName val="Summary Sheet"/>
      <sheetName val="1_설계기준"/>
      <sheetName val="Sheet1_(2)"/>
      <sheetName val="노무비_근거"/>
      <sheetName val="8__안정검토"/>
      <sheetName val="6PILE__(돌출)"/>
      <sheetName val="철근량_검토"/>
      <sheetName val="기술자료_(연수)"/>
      <sheetName val="4.2유효폭의 계산"/>
      <sheetName val="49"/>
      <sheetName val="짉譥"/>
      <sheetName val="ᣉᎍ"/>
      <sheetName val="방배동내역(리라)"/>
      <sheetName val="건축공사집계표"/>
      <sheetName val="방배동내역 (총괄)"/>
      <sheetName val="부대공사총괄"/>
      <sheetName val="CAPVC"/>
      <sheetName val="3_바닥판설계1"/>
      <sheetName val="Piping_Design_Data"/>
      <sheetName val="H_PILE수량"/>
      <sheetName val="원가계산서_(총괄)"/>
      <sheetName val="원가계산서_(건축)"/>
      <sheetName val="단면_(2)"/>
      <sheetName val="BSD_(2)"/>
      <sheetName val="5호광장_(만점)"/>
      <sheetName val="인천국제_(만점)_(2)"/>
      <sheetName val="2F_회의실견적(5_14_일대)"/>
      <sheetName val="설_계"/>
      <sheetName val="외주대비_-석축"/>
      <sheetName val="외주대비-구조물_(2)"/>
      <sheetName val="견적표지_(3)"/>
      <sheetName val="7_1유효폭"/>
      <sheetName val="º¹±¸·®»êÁ¤_¹×_Àü¿ëÈ¸¼±_»ç¿ë"/>
      <sheetName val="4¿ù_½ÇÀûÃßÁ¤(°ÇÃà+Åä¸ñ)"/>
      <sheetName val="4¿ù_½ÇÀûÃßÁ¤(°ÇÃà)"/>
      <sheetName val="일위대가표_(2)"/>
      <sheetName val="2000_11¿ù¼³°è³»¿ª"/>
      <sheetName val="Àü¼±_¹×_Àü¼±°ü"/>
      <sheetName val="ÁØ°Ë_³»¿ª¼­"/>
      <sheetName val="¼ö¸ñµ¥ÀÌÅ¸_"/>
      <sheetName val="º¯¾Ð±â_¹×_¹ßÀü±â_¿ë·®"/>
      <sheetName val="1_¼öÀÎÅÍ³Î"/>
      <sheetName val="CABLE_SIZE-3"/>
      <sheetName val="일위대가_집계표"/>
      <sheetName val="Ampecity_Data"/>
      <sheetName val="BASIC_(2)"/>
      <sheetName val="중기조종사_단위단가"/>
      <sheetName val="견적서(대외)_(2)"/>
      <sheetName val="1_¼³°è±âÁØ"/>
      <sheetName val="3_¹Ù´ÚÆÇ¼³°è"/>
      <sheetName val="1_¼öº¯Àü¼³ºñ°ø»ç"/>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2000,9월_일위"/>
      <sheetName val="설산1_나"/>
      <sheetName val="8_PILE__(돌출)"/>
      <sheetName val="플랜트_설치"/>
      <sheetName val="산재_안전"/>
      <sheetName val="노무비_경비"/>
      <sheetName val="소상_&quot;1&quot;"/>
      <sheetName val="조정_x0014__x0008_"/>
      <sheetName val="_x0000__x0008__x0000__x0008__x0000__x0006__x0000__x0004_"/>
      <sheetName val="7.PILE  (돌출)"/>
      <sheetName val="98수금사업"/>
      <sheetName val="암거"/>
      <sheetName val="정보"/>
      <sheetName val="간접경상비"/>
      <sheetName val="한화 둔산 내역서"/>
      <sheetName val="적격점수&lt;300억미만&gt;"/>
      <sheetName val="간이영수증"/>
      <sheetName val="내역(정지)"/>
      <sheetName val="1차배부(JB포함)"/>
      <sheetName val="설계내역일위"/>
      <sheetName val="RING WALL"/>
      <sheetName val="거래명세서"/>
      <sheetName val="3.설계예산내역서(예산서)"/>
      <sheetName val="2.예정공정표"/>
      <sheetName val="4.설계예산내역서"/>
      <sheetName val="6.관급자재조서"/>
      <sheetName val="사업성분석"/>
      <sheetName val="22신설수량"/>
      <sheetName val="계약원가"/>
      <sheetName val="22-1소단"/>
      <sheetName val="22-2M단"/>
      <sheetName val="01하반기노임"/>
      <sheetName val="정보매체A동"/>
      <sheetName val="5.전사투자계획종함안"/>
      <sheetName val="개요입력"/>
      <sheetName val="수량기준"/>
      <sheetName val="단가기준"/>
      <sheetName val="변수2"/>
      <sheetName val="저항"/>
      <sheetName val="일위대가서식"/>
      <sheetName val="일위대가양식"/>
      <sheetName val="입찰보Ⳡ"/>
      <sheetName val="분뇨"/>
      <sheetName val="H-pile(250x250)"/>
      <sheetName val="H-pile(298x299)"/>
      <sheetName val="방음벽기초(H_xd8d4_ㆂᰀㆃ"/>
      <sheetName val="입찰준비계획안(부대)"/>
      <sheetName val="입찰준비계획안(외주)"/>
      <sheetName val="입찰준비계획안(기타견적)"/>
      <sheetName val="장항선4공구직접비집계"/>
      <sheetName val="원하도급내역서(당초)"/>
      <sheetName val="AH-1 "/>
      <sheetName val="OHU"/>
      <sheetName val="건축집계"/>
      <sheetName val="계좌번호"/>
      <sheetName val="철거산출헾】"/>
      <sheetName val="철거산출午_x0013_"/>
      <sheetName val="공사비PK5월"/>
      <sheetName val="간접비(1)"/>
      <sheetName val="OCM"/>
      <sheetName val="사업계획1안"/>
      <sheetName val="월별수입"/>
      <sheetName val="내역기준"/>
      <sheetName val="기성신청"/>
      <sheetName val="7단가"/>
      <sheetName val="◀암거수리계산조서"/>
      <sheetName val="하남내역"/>
      <sheetName val="1_x0005_"/>
      <sheetName val="기က_x0000_退"/>
      <sheetName val="Cover Sht"/>
      <sheetName val="하수실행"/>
      <sheetName val="공종별자재"/>
      <sheetName val="교량명원본"/>
      <sheetName val="BOX제원원본"/>
      <sheetName val="4.일위대가목차"/>
      <sheetName val="총괄집계 "/>
      <sheetName val="기본자료"/>
      <sheetName val="증감내역서"/>
      <sheetName val="갑지(0_x0000_頀"/>
      <sheetName val="갑지(저妶瘍"/>
      <sheetName val="갑지(濪瘊"/>
      <sheetName val="갑지(᐀ባ혀"/>
      <sheetName val="입출재고현황 (2_x0010_"/>
      <sheetName val="갑지(᠀̨瘗"/>
      <sheetName val="갑지(栀ৢ瘊"/>
      <sheetName val="갑지(ꀀ㱹瘆"/>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쐂饣/"/>
      <sheetName val="갑지(쐃/"/>
      <sheetName val="갑지(쐎/"/>
      <sheetName val="귀래 설계 공내역서"/>
      <sheetName val="일위대가 (PM)"/>
      <sheetName val="종단계산"/>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자재단가壠"/>
      <sheetName val="자재단가厘"/>
      <sheetName val="도급FORM"/>
      <sheetName val="수량산출(CCTV)"/>
      <sheetName val="수량산출(장애자)"/>
      <sheetName val="수량산출(통신선로)"/>
      <sheetName val="수량산출(여객장치)"/>
      <sheetName val="수량산출(방송)"/>
      <sheetName val="수량산출(전화)"/>
      <sheetName val="20-25"/>
      <sheetName val="설치자재"/>
      <sheetName val="단중"/>
      <sheetName val="남경"/>
      <sheetName val="약ྀ︁"/>
      <sheetName val="REDUCER"/>
      <sheetName val="WE'T"/>
      <sheetName val="제안서"/>
      <sheetName val="행정표준(1)"/>
      <sheetName val="행정표준(2)"/>
      <sheetName val="적정성평가표(8번)(1순위)"/>
      <sheetName val="적정성평가표(12번)(6순위)"/>
      <sheetName val="기별(종합)"/>
      <sheetName val="8. 안_x0000__x0000__x0005_"/>
      <sheetName val="수량산출내역1115"/>
      <sheetName val="아파트저᝾"/>
      <sheetName val="아파트㾅"/>
      <sheetName val="36+45-113-18+19+20I"/>
      <sheetName val="관급원내역"/>
      <sheetName val="7.경제성결과"/>
      <sheetName val="기계경비(시"/>
      <sheetName val="ÀÏÀ§´ë헾】_x0005__x0000__x0000__x0000_"/>
      <sheetName val="새공통"/>
      <sheetName val="경비공통"/>
      <sheetName val="동원인원계획표"/>
      <sheetName val="고창터널(고창방향䈀"/>
      <sheetName val="환율change"/>
      <sheetName val=" 갑지"/>
      <sheetName val="예정공정표"/>
      <sheetName val="횡배수관설치현황"/>
      <sheetName val="기둥"/>
      <sheetName val="저판(버림100)"/>
      <sheetName val="안전시설"/>
      <sheetName val="시공계_x0005_"/>
      <sheetName val="변경비_x0005__x0000_"/>
      <sheetName val="[YES.XLS][YES.XLS][YES.XLS]4/_x0000_䠀"/>
      <sheetName val="[YES.XLS][YES.XLS][YES.XLS]4쌇栅/"/>
      <sheetName val="교사기준면적(초등)"/>
      <sheetName val="토공및부대2차"/>
      <sheetName val="3절_CheckList_구분"/>
      <sheetName val="비탈면보호공수량산출"/>
      <sheetName val="감액︀ᷕԯ"/>
      <sheetName val="5차설계"/>
      <sheetName val="¹°·㑈"/>
      <sheetName val="예가표"/>
      <sheetName val="Stem Footing"/>
      <sheetName val="DATA-1"/>
      <sheetName val="적용환율"/>
      <sheetName val="경비산출"/>
      <sheetName val="PREFACE"/>
      <sheetName val="작업내역"/>
      <sheetName val="DAILY"/>
      <sheetName val="가시설(TYPE-A)"/>
      <sheetName val="1호맨홀가감수량"/>
      <sheetName val="1-1평균터파기고(1)"/>
      <sheetName val="중기(목록)"/>
      <sheetName val=" 유지관리시스템 구축_중앙처리구역 내역서(ver2.0)."/>
      <sheetName val="합계"/>
      <sheetName val="본사업"/>
      <sheetName val="일위(수원)"/>
      <sheetName val="F5"/>
      <sheetName val="설비사고 "/>
      <sheetName val="실링"/>
      <sheetName val="14년 개대체 부서별 예산"/>
      <sheetName val="y자관"/>
      <sheetName val="하도계약반영"/>
      <sheetName val="인부노임"/>
      <sheetName val="가정급수관"/>
      <sheetName val="N賃率_職"/>
      <sheetName val="급탕순환펌프"/>
      <sheetName val="설계내"/>
      <sheetName val="설치 일위대가(46~԰_x0000_缀_x0000_"/>
      <sheetName val="2차공사"/>
      <sheetName val="설계서을"/>
      <sheetName val="공감비"/>
      <sheetName val="개별직종노임단가(2005.1)"/>
      <sheetName val="노임,자재"/>
      <sheetName val="기계경비(맨홀)"/>
      <sheetName val="OCT"/>
      <sheetName val="ISOP"/>
      <sheetName val="MdBase"/>
      <sheetName val="UB2"/>
      <sheetName val="sheet"/>
      <sheetName val="콘센트신설"/>
      <sheetName val="N쌃괅"/>
      <sheetName val="산출조서"/>
      <sheetName val="인_x0000_Ԁ"/>
      <sheetName val="직_x0005__x0000_"/>
      <sheetName val="임시급식ֿ_x0000_缀_x0000_"/>
      <sheetName val="[YES.XLS][YES.XLS][YES.XLS]/_x0000_"/>
      <sheetName val="[YES.XLS][YES.XLS]/_x0000_"/>
      <sheetName val="[YES.XLS]/_x0000_"/>
      <sheetName val="토목狈6"/>
      <sheetName val="토목妀6"/>
      <sheetName val="토목_x0010__x0000_"/>
      <sheetName val="토목׃⿄"/>
      <sheetName val="토목׃⽴"/>
      <sheetName val="토목嘘_x001b_"/>
      <sheetName val="토목ꮸ⽤"/>
      <sheetName val="토목垐%"/>
      <sheetName val="토목枵〛"/>
      <sheetName val="지중자재단가"/>
      <sheetName val="VS P-Q"/>
      <sheetName val="LANGUAGE"/>
      <sheetName val="1-최종안"/>
      <sheetName val="사업분석-분양가결정"/>
      <sheetName val="부하집계"/>
      <sheetName val="영구峤"/>
      <sheetName val="단가_x0005__x0000_"/>
      <sheetName val="영구_x0005_"/>
      <sheetName val="영구射"/>
      <sheetName val="영구嶄"/>
      <sheetName val="설계(안)"/>
      <sheetName val="수량산출(AFC)"/>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본통신)"/>
      <sheetName val="수량산출(TDI)"/>
      <sheetName val="수량집계(본역사)"/>
      <sheetName val="수량집계(임시역사)"/>
      <sheetName val="CATV"/>
      <sheetName val="견적 (2)"/>
      <sheetName val="수곡내역"/>
      <sheetName val="전체내역 (2)"/>
      <sheetName val="Formulas &amp; Tables"/>
      <sheetName val="PROCESS"/>
      <sheetName val="±âÀÚÀç´ëºñÇ¥"/>
      <sheetName val="¿¬°áÀÓ½Ã"/>
      <sheetName val="°ü±Þ"/>
      <sheetName val="임시전기공사설계서"/>
      <sheetName val="포장재료집계표"/>
      <sheetName val="포장면적산출"/>
      <sheetName val="포장수량집계"/>
      <sheetName val="PIPE(UG)내역"/>
      <sheetName val="토적계산"/>
      <sheetName val="96 능제취입"/>
      <sheetName val="M+1"/>
      <sheetName val="광,철광석 사용량(2000)"/>
      <sheetName val="포,철광석 사용량(2000)"/>
      <sheetName val="91,92황산"/>
      <sheetName val="치수표"/>
      <sheetName val="Sheet2 (2)"/>
      <sheetName val="기능공인적사항"/>
      <sheetName val="5.단가대비표"/>
      <sheetName val="전동기"/>
      <sheetName val="배관내역"/>
      <sheetName val="내역서 (1차)"/>
      <sheetName val="을지로철거"/>
      <sheetName val="2009년설계(안)"/>
      <sheetName val="1. 가로등 설비 공사(산출)"/>
      <sheetName val="단가조정표"/>
      <sheetName val="2002공임"/>
      <sheetName val="2002자재가격"/>
      <sheetName val=" 내역"/>
      <sheetName val="예산조서"/>
      <sheetName val="재료_x0000__x0000_Ԁ"/>
      <sheetName val="CAL(1)."/>
      <sheetName val="평야부단가"/>
      <sheetName val="주관⩿〚"/>
      <sheetName val="1þ"/>
      <sheetName val="1ð"/>
      <sheetName val="배수내역"/>
      <sheetName val="1¨"/>
      <sheetName val="1¸"/>
      <sheetName val="배수공1"/>
      <sheetName val="도급단가-아파트"/>
      <sheetName val="BREAKDOWN(철거설치)"/>
      <sheetName val="내역갑지"/>
      <sheetName val="¼ö¸ñ´헾⿨_x0005_"/>
      <sheetName val="100만평"/>
      <sheetName val="현장유지관리비"/>
      <sheetName val="A-8 PD(도로중앙)"/>
      <sheetName val="fitting"/>
      <sheetName val="Look-Up"/>
      <sheetName val="Units"/>
      <sheetName val="노임9월"/>
      <sheetName val="사업부배부A"/>
      <sheetName val="입력값1"/>
      <sheetName val="insulation"/>
      <sheetName val="Architecture Work"/>
      <sheetName val="PipWT"/>
      <sheetName val="뜃맟뭁돽띿맟?-BLDG"/>
      <sheetName val="PBS"/>
      <sheetName val="SILICATE"/>
      <sheetName val="간접비내역-1"/>
      <sheetName val="INS-SHEET"/>
      <sheetName val="매원개착터널총괄"/>
      <sheetName val="원안"/>
      <sheetName val="슬래브"/>
      <sheetName val="ÀÏÀ§´ë°¡Ç¥(_x0005__x0000_"/>
      <sheetName val="일위藨-헾"/>
      <sheetName val="도근좌표"/>
      <sheetName val="직원자료"/>
      <sheetName val="업종분류"/>
      <sheetName val="장비분류"/>
      <sheetName val="단가산출목록표"/>
      <sheetName val="새공통(96임금인상기준)"/>
      <sheetName val="CT "/>
      <sheetName val="바이오"/>
      <sheetName val="잡철물"/>
      <sheetName val="남양내역"/>
      <sheetName val="설계서(설치)"/>
      <sheetName val="지급자재대"/>
      <sheetName val="토목내역서"/>
      <sheetName val="표지판현황"/>
      <sheetName val="심사공종"/>
      <sheetName val="공통단가"/>
      <sheetName val="운반비"/>
      <sheetName val="화재 颮㍓씀넖ԯ"/>
      <sheetName val="절감계산"/>
      <sheetName val="ML"/>
      <sheetName val="기초"/>
      <sheetName val="N炬≹"/>
      <sheetName val="투찰(하수)"/>
      <sheetName val="SPM(13.84)"/>
      <sheetName val="변경후원본2"/>
      <sheetName val="LABTOTAL"/>
      <sheetName val="COA-17"/>
      <sheetName val="C-18"/>
      <sheetName val="경성자금"/>
      <sheetName val="SUB일위대가"/>
      <sheetName val="평자재단가"/>
      <sheetName val="95년12월말"/>
      <sheetName val="토목(용인)"/>
      <sheetName val="비교1"/>
      <sheetName val="조명율"/>
      <sheetName val="자재수량"/>
      <sheetName val="ITB_COST"/>
      <sheetName val="96보완계획7_12"/>
      <sheetName val="1._x005f_x005f_x005f_x0018_변전설비"/>
      <sheetName val="ᰀ፜"/>
      <sheetName val="6.2.1 지하차도 조도계산"/>
      <sheetName val="배수내역 (2)"/>
      <sheetName val="8공구 강재 수량"/>
      <sheetName val="가공사"/>
      <sheetName val="확정실적"/>
      <sheetName val="EVALUATE물량산출서"/>
      <sheetName val="스라브"/>
      <sheetName val="원가계산서 (2)"/>
      <sheetName val="내역(설계,도급)정이준"/>
      <sheetName val="강관산출"/>
      <sheetName val="1.htm"/>
      <sheetName val="I.일위대가목차"/>
      <sheetName val="항목등록"/>
      <sheetName val="PANEL가격"/>
      <sheetName val="토목품셈"/>
      <sheetName val="노임 단가"/>
      <sheetName val="4-7.중앙전기실(노임단가)"/>
      <sheetName val="의჉_x0000_쀀"/>
      <sheetName val="in"/>
      <sheetName val="3회기_x0005_"/>
      <sheetName val="의׉_x0000_缀"/>
      <sheetName val="99노임기준"/>
      <sheetName val="목창호"/>
      <sheetName val="도시가스현황"/>
      <sheetName val="ASP"/>
      <sheetName val="CHIP_O"/>
      <sheetName val="FAB_O"/>
      <sheetName val="PKG_I"/>
      <sheetName val="FT_금액"/>
      <sheetName val="YIELD"/>
      <sheetName val="L형옹벽단위수량(35)"/>
      <sheetName val="L형옹벽단위수량(25)"/>
      <sheetName val="간접비계산"/>
      <sheetName val="수목데이타"/>
      <sheetName val="단가순번"/>
      <sheetName val="포장자재집계표"/>
      <sheetName val="참고자료"/>
      <sheetName val="INPUTDATA"/>
      <sheetName val="노무비(DB)"/>
      <sheetName val="일위집계"/>
      <sheetName val="공사비예비관리공감측설산출내역"/>
      <sheetName val="단가(1)"/>
      <sheetName val="을 2"/>
      <sheetName val="을 1"/>
      <sheetName val="원가입력"/>
      <sheetName val="토건"/>
      <sheetName val="적용대가"/>
      <sheetName val="시행후면적"/>
      <sheetName val="1SPAè"/>
      <sheetName val="Macro(전동기)"/>
      <sheetName val="Macro(조도)"/>
      <sheetName val="금리ﺙᇕ"/>
      <sheetName val="대비2"/>
      <sheetName val="(C)원내역"/>
      <sheetName val="b_balju-단가단가단가"/>
      <sheetName val="노임단가(08.01)"/>
      <sheetName val="경로당내역건축"/>
      <sheetName val="몰탈단가"/>
      <sheetName val="토적계산서"/>
      <sheetName val="국별인원"/>
      <sheetName val="설치공사비"/>
      <sheetName val="계약서"/>
      <sheetName val="수지예산"/>
      <sheetName val="b_balju_ch"/>
      <sheetName val="b_balju_chÈ"/>
      <sheetName val="b_balju_ch_x0005_"/>
      <sheetName val="b_balju_chÛ"/>
      <sheetName val="b_balju_ch("/>
      <sheetName val="고창터널(딈㩧0_x0000_"/>
      <sheetName val="고창터널(딈㩧0_x0000_㠀"/>
      <sheetName val="고창터널(딊㩧0_x0000_ꀀ"/>
      <sheetName val="고창터널(堌᬴怀䚴딊"/>
      <sheetName val="고창터널(堌᬴堀Ỷ딉"/>
      <sheetName val="Æ¯º°±³擀睈"/>
      <sheetName val="inter"/>
      <sheetName val="공사비집_x0005_"/>
      <sheetName val="bCord공정"/>
      <sheetName val="d수량"/>
      <sheetName val="e대가"/>
      <sheetName val="g단가"/>
      <sheetName val="h집계"/>
      <sheetName val="귀래방향"/>
      <sheetName val="2.내역서"/>
      <sheetName val="Sheet1(X)"/>
      <sheetName val="인원조직표"/>
      <sheetName val="냉천부속동"/>
      <sheetName val="건축공정"/>
      <sheetName val="방진공정"/>
      <sheetName val="조경공정"/>
      <sheetName val="원가계산서 "/>
      <sheetName val="산출기초"/>
      <sheetName val="순환펌프"/>
      <sheetName val="저수조"/>
      <sheetName val="급,배기팬"/>
      <sheetName val="database"/>
      <sheetName val="예산내역"/>
      <sheetName val="총괄수지표"/>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basic_info"/>
      <sheetName val="당사실시1"/>
      <sheetName val="옹벽1"/>
      <sheetName val="교대일반수량"/>
      <sheetName val="WO"/>
      <sheetName val="비용"/>
      <sheetName val="배수관접합및부설  "/>
      <sheetName val="5."/>
      <sheetName val="12."/>
      <sheetName val="14."/>
      <sheetName val="13"/>
      <sheetName val="7."/>
      <sheetName val="8."/>
      <sheetName val="10."/>
      <sheetName val="PI蒨9"/>
      <sheetName val="영창26"/>
      <sheetName val="변경내역"/>
      <sheetName val="선수금"/>
      <sheetName val="洊⍩"/>
      <sheetName val="_xd808_⢉"/>
      <sheetName val="砈ẋ"/>
      <sheetName val="하중재하"/>
      <sheetName val="단목"/>
      <sheetName val="토목수량"/>
      <sheetName val="_x0001__x0000_"/>
      <sheetName val="1-"/>
      <sheetName val="1"/>
      <sheetName val="1_x0008_"/>
      <sheetName val="1g"/>
      <sheetName val="㠈⎗"/>
      <sheetName val="⢔"/>
      <sheetName val="᠇Ẓ"/>
      <sheetName val="1ì"/>
      <sheetName val="1º"/>
      <sheetName val="謂ⷄ"/>
      <sheetName val="ꠀ⢄"/>
      <sheetName val="⠊⢌"/>
      <sheetName val="了"/>
      <sheetName val="1"/>
      <sheetName val="1_x0018_"/>
      <sheetName val="栉ᶆ"/>
      <sheetName val=" ᧡"/>
      <sheetName val="1P"/>
      <sheetName val="1("/>
      <sheetName val="1@"/>
      <sheetName val="1 "/>
      <sheetName val="10"/>
      <sheetName val="⠖㔺"/>
      <sheetName val="砖㖌"/>
      <sheetName val="1è"/>
      <sheetName val="1_x001e_"/>
      <sheetName val="1`"/>
      <sheetName val="1"/>
      <sheetName val="1°"/>
      <sheetName val="포장공총괄수량집계표"/>
      <sheetName val="TOTAL_BOQ"/>
      <sheetName val="5.2코핑"/>
      <sheetName val="영구청af헾"/>
      <sheetName val="영구청af薸"/>
      <sheetName val="하수급견적대䧨"/>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흄관기초"/>
      <sheetName val="부대공(집계)"/>
      <sheetName val="포장단면별단위수량"/>
      <sheetName val="ACUNIT"/>
      <sheetName val="8.일위대가표(1)"/>
      <sheetName val="8.일위대가표(2)"/>
      <sheetName val="7.청제공기계기구조서"/>
      <sheetName val="103동"/>
      <sheetName val="CRUDE RE-bar"/>
      <sheetName val="횡분배정리(DB)"/>
      <sheetName val="방음벽기초-수량"/>
      <sheetName val="수량산출기초(케블등)"/>
      <sheetName val="터널(토공)"/>
      <sheetName val="JUCK֕_x0000_缀"/>
      <sheetName val="가도䠀"/>
      <sheetName val="가도ԯ"/>
      <sheetName val="가도저"/>
      <sheetName val="´_x0005__x0000_"/>
      <sheetName val="토목변경"/>
      <sheetName val="수로단위수량"/>
      <sheetName val="¿¹Á¤(3က"/>
      <sheetName val="SAMPLE"/>
      <sheetName val="외자배분"/>
      <sheetName val="외자내역"/>
      <sheetName val="무시"/>
      <sheetName val="電磁弁LIST"/>
      <sheetName val="PLG"/>
      <sheetName val="전자"/>
      <sheetName val="환산"/>
      <sheetName val="금강견적"/>
      <sheetName val="자재단가徸"/>
      <sheetName val="수안보-๿〚_x0005__x0000_"/>
      <sheetName val="금액내역헾"/>
      <sheetName val="자재단가尜"/>
      <sheetName val="NAIL단가산출"/>
      <sheetName val="수안보-挔_x0012_竖め"/>
      <sheetName val="자재단가헾"/>
      <sheetName val="자재단가丵"/>
      <sheetName val="INSTR"/>
      <sheetName val="3차준공"/>
      <sheetName val="옹벽수량집계표"/>
      <sheetName val="수종별인자"/>
      <sheetName val="BH-1 (2)"/>
      <sheetName val="대상공사(조달청)"/>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2공종별예산조서"/>
      <sheetName val="가시설공(광장부)"/>
      <sheetName val="AHU-1"/>
      <sheetName val="급탕설비"/>
      <sheetName val="화장실배기팬"/>
      <sheetName val="수출가격"/>
      <sheetName val="IBL-C"/>
      <sheetName val="보온자재단가표"/>
      <sheetName val="변경_x0005__x0006__x0004__x0004_"/>
      <sheetName val="_x0000__x0002__x0000__x0007__x0000__x0004__x0000__x0007__x0000_"/>
      <sheetName val="적용단가"/>
      <sheetName val="8. _x0005__x0000__x0000_"/>
      <sheetName val="중기가격"/>
      <sheetName val="직급별"/>
      <sheetName val="S1099기장선행WOP"/>
      <sheetName val="49단"/>
      <sheetName val="22단"/>
      <sheetName val="22수"/>
      <sheetName val="인계"/>
      <sheetName val="B×a"/>
      <sheetName val="4-2.전기관급자재(수배전반)내역서"/>
      <sheetName val="Á¤»ê¼¼ºÎ¹°·®1Â÷º헾⾌_x0005__x0000_"/>
      <sheetName val="표준ፙ렀ᑟ"/>
      <sheetName val="선로의 %임피던스 "/>
      <sheetName val="REACTION芨.헾⿁_x0005__x0000_"/>
      <sheetName val="REACTION鴘E鵜E헾⼼_x0005_"/>
      <sheetName val="정산내역"/>
      <sheetName val="횡배수관집현황(2공구)"/>
      <sheetName val="입력변수"/>
      <sheetName val="타견적(을)"/>
      <sheetName val="INMD1198"/>
      <sheetName val="INFG1198"/>
      <sheetName val="방송(체육관)"/>
      <sheetName val="품목현황"/>
      <sheetName val="D.B"/>
      <sheetName val="Manual Valve List"/>
      <sheetName val="수장"/>
      <sheetName val="공사직종별노임"/>
      <sheetName val="선우통상(을)"/>
      <sheetName val="견적서-골조공사"/>
      <sheetName val="부대tu"/>
      <sheetName val="우수공,맨홀,집수정"/>
      <sheetName val="은평작업지시대장"/>
      <sheetName val="옥외배관기본공량"/>
      <sheetName val="FCU (2)"/>
      <sheetName val="장비분석"/>
      <sheetName val="적정심사"/>
      <sheetName val="설명서"/>
      <sheetName val="청주(철골발주의뢰서)"/>
      <sheetName val="3.2주형지지보"/>
      <sheetName val="x주형보 설계(3차로)"/>
      <sheetName val="구체"/>
      <sheetName val="단가표(전산)"/>
      <sheetName val="2219-SPOOL BOM"/>
      <sheetName val="배수통관(좌)"/>
      <sheetName val="9G࠯_x0015__x0000__x0000_"/>
      <sheetName val="94"/>
      <sheetName val="master(2차)"/>
      <sheetName val="내역통합"/>
      <sheetName val="성토도수로현황"/>
      <sheetName val="1.1 본체"/>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2.단면가정"/>
      <sheetName val="가속도응답스펙트럼(Sa)및속도응답스펙트럼(Sv)"/>
      <sheetName val="12"/>
      <sheetName val="이름"/>
      <sheetName val="4,5,6,7,8"/>
      <sheetName val="설계흐름도"/>
      <sheetName val="명단"/>
      <sheetName val="March"/>
      <sheetName val="토목 (2)"/>
      <sheetName val="인력터파기"/>
      <sheetName val="식재"/>
      <sheetName val="시설물"/>
      <sheetName val="식재출력용"/>
      <sheetName val="유지관리"/>
      <sheetName val="BID9697"/>
      <sheetName val="몰탈쐀/_x0000_"/>
      <sheetName val="No.2LAB Unit"/>
      <sheetName val="현지검측내역"/>
      <sheetName val="구주,중아,CIS"/>
      <sheetName val="EL90"/>
      <sheetName val="1,2,3,4,5단위수량"/>
      <sheetName val="Personnaliser..."/>
      <sheetName val="Takt Time"/>
      <sheetName val="단가대조"/>
      <sheetName val="유첨_x0005__x0000_"/>
      <sheetName val="유첨헾】"/>
      <sheetName val="Requirement(Work Crew)"/>
      <sheetName val="우석문틀"/>
      <sheetName val="반중력식옹벽3.5"/>
      <sheetName val="버스운행안姠"/>
      <sheetName val="버스운행안夸"/>
      <sheetName val="버스운행안哈"/>
      <sheetName val="버스운행안_x0005_"/>
      <sheetName val="계장 품셈표"/>
      <sheetName val="[YES.XLS][YES.XLS]A__9701A_OU_4"/>
      <sheetName val="[YES.XLS][YES.XLS]A__9701A_OU_3"/>
      <sheetName val="[YES.XLS][YES.XLS]A__9701A_OU_2"/>
      <sheetName val="[YES.XLS][YES.XLS]A__9701A_OU_5"/>
      <sheetName val="FLANGE"/>
      <sheetName val="공제내역"/>
      <sheetName val="12년06월28일 패케이지반및분전반정산서"/>
      <sheetName val="측량요율"/>
      <sheetName val="옥내소화전계산서"/>
      <sheetName val="식재일위"/>
      <sheetName val="시멘트,모래"/>
      <sheetName val="산출근거#2-3"/>
      <sheetName val="수량산출(비굴착)"/>
      <sheetName val="설비2차"/>
      <sheetName val="가압장(토목)"/>
      <sheetName val="전선관"/>
      <sheetName val="1호철근량"/>
      <sheetName val="ALINE"/>
      <sheetName val="실행내역 "/>
      <sheetName val="참조 (2)"/>
      <sheetName val="R.C RAHMEN 해석"/>
      <sheetName val="본체 설 계"/>
      <sheetName val="I.설계헾】"/>
      <sheetName val="품셈1-17"/>
      <sheetName val="재료값"/>
      <sheetName val="골재및자재집계표"/>
      <sheetName val="b_gunmul"/>
      <sheetName val="b_balju (2)"/>
      <sheetName val="갑(전기)"/>
      <sheetName val="갑(계장)"/>
      <sheetName val="B"/>
      <sheetName val="제출"/>
      <sheetName val="TCDB"/>
      <sheetName val="수로교_xdc00_᎚␀᎛"/>
      <sheetName val="단가목԰"/>
      <sheetName val="단가목_xdc00_"/>
      <sheetName val="대창(함평쑥兣0_x0000_"/>
      <sheetName val="공예을"/>
      <sheetName val="수안보-纈!헾『"/>
      <sheetName val="수안보-丵〒_x0005__x0000_"/>
      <sheetName val="수안보-橂】_x0005__x0000_"/>
      <sheetName val="부재치수입력"/>
      <sheetName val="Key assumption"/>
      <sheetName val="방음벽기초"/>
      <sheetName val="분전반"/>
      <sheetName val="의왕실행"/>
      <sheetName val="LCS-SEAT"/>
      <sheetName val="장비단가"/>
      <sheetName val="집계표(건축전기)"/>
      <sheetName val="보차도경계석수량"/>
      <sheetName val="48전력선로일挔"/>
      <sheetName val="48일위(기존)"/>
      <sheetName val="배수및구조물공1"/>
      <sheetName val="앨범표지"/>
      <sheetName val="제조부문배부"/>
      <sheetName val="XREF"/>
      <sheetName val="반포2차"/>
      <sheetName val="시공업체명부"/>
      <sheetName val="Direct (공사비대비)"/>
      <sheetName val="1À"/>
      <sheetName val="1 "/>
      <sheetName val="ꀀ㇞"/>
      <sheetName val="1r"/>
      <sheetName val="　⮒"/>
      <sheetName val="SANTOGO"/>
      <sheetName val="산출서집계"/>
      <sheetName val="장비가동"/>
      <sheetName val="집계표(수정)"/>
      <sheetName val="잔여공사월별내역"/>
      <sheetName val="대비(최종이사회)"/>
      <sheetName val="양식"/>
      <sheetName val="표지세로"/>
      <sheetName val="제잡비(주공종)"/>
      <sheetName val="(3.품질관리 시험 총괄표)"/>
      <sheetName val="5.소모재료비"/>
      <sheetName val="전계가"/>
      <sheetName val="기성청구현황"/>
      <sheetName val="집"/>
      <sheetName val="က"/>
      <sheetName val="⠈ⱒ"/>
      <sheetName val="1Ø"/>
      <sheetName val="1_x0004_"/>
      <sheetName val="자재집게표 "/>
      <sheetName val="신천3호용수로"/>
      <sheetName val="B1(반포1차)"/>
      <sheetName val="경영혁신본부"/>
      <sheetName val="돈암사업"/>
      <sheetName val="단면A-A(TR)"/>
      <sheetName val="제수_x0000__x0000_"/>
      <sheetName val="제수午_x0013_뺨"/>
      <sheetName val="제수午_x0013_㸀"/>
      <sheetName val="제수午_x0013_㐨"/>
      <sheetName val="제수午_x0013_㺨"/>
      <sheetName val="제수午_x0013_绠"/>
      <sheetName val="제수午_x0013_떰"/>
      <sheetName val="제수午_x0013_"/>
      <sheetName val="심사계산"/>
      <sheetName val="심사물량"/>
      <sheetName val="기타"/>
      <sheetName val="BID FORM"/>
      <sheetName val="Form of Bid"/>
      <sheetName val="이관문서목록표"/>
      <sheetName val="참고자료등록"/>
      <sheetName val="하자보수보증자료"/>
      <sheetName val="국내"/>
      <sheetName val="구천"/>
      <sheetName val="조작대(1연)"/>
      <sheetName val="member design"/>
      <sheetName val="soil bearing check"/>
      <sheetName val="골재丵〒"/>
      <sheetName val="내역총渀腷"/>
      <sheetName val="도급,하도급 예정금액"/>
      <sheetName val="산출(전기)"/>
      <sheetName val="3-4호기 내역서"/>
      <sheetName val="건축2"/>
      <sheetName val="인원계획-미화"/>
      <sheetName val="평형공사비"/>
      <sheetName val="토공검토G"/>
      <sheetName val="미지급금"/>
      <sheetName val="도"/>
      <sheetName val="입찰결과(DATA_x0000_"/>
      <sheetName val="내역금액적용"/>
      <sheetName val="비목코드"/>
      <sheetName val="철집"/>
      <sheetName val="변경비懸_x0013_颙"/>
      <sheetName val="변경비颙〒_x0005_"/>
      <sheetName val="일위집԰_x0000_"/>
      <sheetName val="변경비窨_x0013_竬"/>
      <sheetName val="시공계ⱂ"/>
      <sheetName val="대창(장ԯ_x0000_"/>
      <sheetName val="산출서"/>
      <sheetName val="조명시헾"/>
      <sheetName val="8. 안吐呜"/>
      <sheetName val="5.정산ﵠ"/>
      <sheetName val="교량data"/>
      <sheetName val="파일구성"/>
      <sheetName val="Priorities"/>
      <sheetName val="Paint,Fire-Proof,Insul(48)"/>
      <sheetName val="Á¤»ê¹°·®︀웕"/>
      <sheetName val="bm(CIcable)"/>
      <sheetName val="차단용량계산서"/>
      <sheetName val="가야~사상"/>
      <sheetName val="김해~칠산"/>
      <sheetName val="김해(2)"/>
      <sheetName val="부전(2)"/>
      <sheetName val="장유~진례"/>
      <sheetName val="칠산"/>
      <sheetName val="칠산~장유"/>
      <sheetName val="하도급선정의뢰_x0000__x0000_螨_x0000__x0000__x0000_ۈ"/>
      <sheetName val="수량산출서 갑지"/>
      <sheetName val="전체-원가분리내역"/>
      <sheetName val="계화배수(3대)"/>
      <sheetName val="유리"/>
      <sheetName val="익산"/>
      <sheetName val="가격표"/>
      <sheetName val="건축외주"/>
      <sheetName val="시장성초안camera"/>
      <sheetName val="7.수량산출"/>
      <sheetName val="6.수량계산"/>
      <sheetName val="정문내역"/>
      <sheetName val="A LINE"/>
      <sheetName val="빙장비사양"/>
      <sheetName val="장비사양"/>
      <sheetName val="#1환기구수량산출근거"/>
      <sheetName val="탑( Ṱ氀"/>
      <sheetName val="실焀휦ԯ"/>
      <sheetName val="1SPA8"/>
      <sheetName val="교통_x0005__x0000_"/>
      <sheetName val="교통닑⿃_x0005_"/>
      <sheetName val="교통닑⿣_x0005_"/>
      <sheetName val="교통淀6渌"/>
      <sheetName val="교통墨_x0015_닑"/>
      <sheetName val="LD退"/>
      <sheetName val="1SPA"/>
      <sheetName val="실蠀㑬턀"/>
      <sheetName val="1SPAð"/>
      <sheetName val="1SPAP"/>
      <sheetName val="1SPA_x0005_"/>
      <sheetName val="교통닑⿱_x0005_"/>
      <sheetName val="자재집계 &amp; 총괄표"/>
      <sheetName val="직공ꂲ"/>
      <sheetName val="금액浨+"/>
      <sheetName val="교통닑⼣_x0005_"/>
      <sheetName val="증감퀀䅰"/>
      <sheetName val="실ԯ"/>
      <sheetName val="잡비"/>
      <sheetName val="배수공 내역서 적용수량"/>
      <sheetName val="기초대가"/>
      <sheetName val="한일양산"/>
      <sheetName val="PANEL 내역"/>
      <sheetName val="S0"/>
      <sheetName val="진행 DATA (2)"/>
      <sheetName val="외화계약"/>
      <sheetName val="J直_x0004__x0005_"/>
      <sheetName val="ༀༀ̀ఀЀ"/>
      <sheetName val="W-현원가"/>
      <sheetName val="부대토목"/>
      <sheetName val="Assumptions"/>
      <sheetName val="운동장 (2)"/>
      <sheetName val="토목공종세부"/>
      <sheetName val="견적회신"/>
      <sheetName val="CAL."/>
      <sheetName val="차도부수량집계표"/>
      <sheetName val="5"/>
      <sheetName val="삭제금지단가"/>
      <sheetName val="YES-T"/>
      <sheetName val="흄관수량"/>
      <sheetName val="주재료비"/>
      <sheetName val="설계요율"/>
      <sheetName val="4.전기"/>
      <sheetName val="일_x0007__x0006__x0003__x0004__x0007_"/>
      <sheetName val="_x0000__x0005__x0000__x0004__x0000__x0008__x0000__x0005__x0000__x0008_"/>
      <sheetName val="5공철탑검토표"/>
      <sheetName val="4공철탑검토"/>
      <sheetName val="불변현금흐름표"/>
      <sheetName val="기타유틸리티설비"/>
      <sheetName val="수량BOQ"/>
      <sheetName val="첨부파일"/>
      <sheetName val="추천서"/>
      <sheetName val="각종양식"/>
      <sheetName val="공비대䠛"/>
      <sheetName val="12_xd8b7_⭎ጀ鮂"/>
      <sheetName val="12좷⭘ጀ鮂"/>
      <sheetName val="96_x0005__x0000_ø"/>
      <sheetName val="패널"/>
      <sheetName val="ꠀ᪘"/>
      <sheetName val="외천교"/>
      <sheetName val="N0_x0000_"/>
      <sheetName val="수정"/>
      <sheetName val="Price List"/>
      <sheetName val="ORIGN"/>
      <sheetName val="ASEM내역"/>
      <sheetName val="キ⩙"/>
      <sheetName val="도장"/>
      <sheetName val="월별"/>
      <sheetName val="EQUIP LIST"/>
      <sheetName val="FAB4생산"/>
      <sheetName val="HVAC"/>
      <sheetName val="값"/>
      <sheetName val="---FAB#1업무일지---"/>
      <sheetName val="총괄BOQ"/>
      <sheetName val="관리비"/>
      <sheetName val="국산화"/>
      <sheetName val="ARS"/>
      <sheetName val="집수정단"/>
      <sheetName val="960318-1"/>
      <sheetName val="sum"/>
      <sheetName val="관세,통관수수료,운반비"/>
      <sheetName val="KS-301_WBS"/>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신호등일위대가"/>
      <sheetName val="사진대지"/>
      <sheetName val="1층"/>
      <sheetName val="48산출"/>
      <sheetName val="M5_S"/>
      <sheetName val="M6_S"/>
      <sheetName val="SRAM_CHIP"/>
      <sheetName val="SRAM_생산"/>
      <sheetName val="YLD"/>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unit_4"/>
      <sheetName val="3_내역서"/>
      <sheetName val="임시급식_(2)"/>
      <sheetName val="Summary_Sheets"/>
      <sheetName val="전차선로_물량표"/>
      <sheetName val="빌딩_안내"/>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Man_Power_&amp;_Comp"/>
      <sheetName val="노원열병합__건축공사기성내역서"/>
      <sheetName val="자동_철거"/>
      <sheetName val="자동_설치"/>
      <sheetName val="토목_철주"/>
      <sheetName val="철거_일위대가(1-19)"/>
      <sheetName val="철거_일위대가(20-22)"/>
      <sheetName val="설치_일위대가(23-45호)"/>
      <sheetName val="설치_일위대가(46~78호)"/>
      <sheetName val="효성CB_1P기초"/>
      <sheetName val="const_"/>
      <sheetName val="내역서_(2)"/>
      <sheetName val="220_(2)"/>
      <sheetName val="1공구_건정토건_토공"/>
      <sheetName val="TRE_TABLE"/>
      <sheetName val="3련_BOX"/>
      <sheetName val="2000년_공정표"/>
      <sheetName val="화재_탐지_설비"/>
      <sheetName val="호봉_(2)"/>
      <sheetName val="69_03%"/>
      <sheetName val="변경내역84_52%"/>
      <sheetName val="PROJECT_BRIEF"/>
      <sheetName val="_견적서"/>
      <sheetName val="5_공종별예산내역서"/>
      <sheetName val="97_사업추정(WEKI)"/>
      <sheetName val="단가_"/>
      <sheetName val="총괄원가_"/>
      <sheetName val="_갑__지_"/>
      <sheetName val="기성내역_진짜"/>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Ç¥Áö_(2)"/>
      <sheetName val="DATA_입력부"/>
      <sheetName val="Customer_Databas"/>
      <sheetName val="기존단가_(2)"/>
      <sheetName val="9_"/>
      <sheetName val="세부견적서(DAS_Call_Back)"/>
      <sheetName val="2_펌프장(사급자재)"/>
      <sheetName val="입고장부_(4)"/>
      <sheetName val="1차_내역서"/>
      <sheetName val="5_"/>
      <sheetName val="12_"/>
      <sheetName val="14_"/>
      <sheetName val="7_"/>
      <sheetName val="8_"/>
      <sheetName val="10_"/>
      <sheetName val="토공(우물통,기타)_"/>
      <sheetName val="변경ᛅ⾒_x0005_"/>
      <sheetName val="설계변경내역"/>
      <sheetName val="°ø±¸¼Õ·_x0000_"/>
      <sheetName val="내역 (2)"/>
      <sheetName val="커튼월(pfg)"/>
      <sheetName val="재료할증"/>
      <sheetName val="깨기"/>
      <sheetName val="철탑공사"/>
      <sheetName val="양식(직판용)"/>
      <sheetName val="96월별PL"/>
      <sheetName val="-몰탈콘크리트"/>
      <sheetName val="-배수구조물공토공"/>
      <sheetName val="횡배수관재료-"/>
      <sheetName val="계산서(직선부)"/>
      <sheetName val="콘크리트측구연장"/>
      <sheetName val="OPG_x0005__x0000__x0000_"/>
      <sheetName val="o현장경비"/>
      <sheetName val="단  가  垨4奜4睮⿩_x0005_"/>
      <sheetName val="Control Sheet"/>
      <sheetName val="1._x0018_변︀ᇕ԰"/>
      <sheetName val="심의대상"/>
      <sheetName val="³²¾ç½ÃÀÛµ¿ÀÚ105³ë65±_x0000__x0000__x0005__x0000_慀ȡ_x0000__x0000__x0000_"/>
      <sheetName val="cost9702"/>
      <sheetName val="48전력선_x0002__x0000_㣸"/>
      <sheetName val="PROJECT BRIEF(EX.NEW)"/>
      <sheetName val="검사조怀"/>
      <sheetName val="검사조ԯ"/>
      <sheetName val="검사조砀"/>
      <sheetName val="검사조⠀"/>
      <sheetName val="검사조瀀"/>
      <sheetName val="현장식당(1)"/>
      <sheetName val="잡비계산"/>
      <sheetName val="전통건설"/>
      <sheetName val="기계공사"/>
      <sheetName val="남양시작동010313100%"/>
      <sheetName val="98비정기소모"/>
      <sheetName val="도급및 실행내역"/>
      <sheetName val="206 무장,정비 장비용량 산출"/>
      <sheetName val="펌프장수량䈀嵪ԯ_x0000_缀"/>
      <sheetName val="펌프장수량㔀቎԰_x0000_缀"/>
      <sheetName val="펌프장수량ԯ_x0000_缀_x0000__x0000_"/>
      <sheetName val="N︀軕"/>
      <sheetName val="음료실행"/>
      <sheetName val="FWBS7000,8000"/>
      <sheetName val="ANALYSER"/>
      <sheetName val="ring wall thickness"/>
      <sheetName val="공정표(전체)"/>
      <sheetName val="평균물량산출서"/>
      <sheetName val="산출-설비"/>
      <sheetName val="N閞㋁"/>
      <sheetName val="__"/>
      <sheetName val="부분별수량산출(조합기초)"/>
      <sheetName val="VA橂⼸_x0005_"/>
      <sheetName val="천마갑지"/>
      <sheetName val="대우단가(풍산)"/>
      <sheetName val="교통惨У԰_x0000_"/>
      <sheetName val="6.¾㉀ᩴ蛀"/>
      <sheetName val="ES조서출력하기"/>
      <sheetName val="9.2.3 각 실별 조도계산(3단계)"/>
      <sheetName val="Á¤»ê¼¼ºÎ¹°·®1Â÷º닑⽶_x0005__x0000_"/>
      <sheetName val="아파¦⫬"/>
      <sheetName val="선금정산내역"/>
    </sheetNames>
    <definedNames>
      <definedName name="Macro13"/>
      <definedName name="Macro2"/>
      <definedName name="Macro6"/>
    </definedNames>
    <sheetDataSet>
      <sheetData sheetId="0">
        <row r="21">
          <cell r="H21">
            <v>0</v>
          </cell>
        </row>
      </sheetData>
      <sheetData sheetId="1">
        <row r="21">
          <cell r="H21">
            <v>0</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refreshError="1"/>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sheetData sheetId="1390" refreshError="1"/>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sheetData sheetId="1976"/>
      <sheetData sheetId="1977" refreshError="1"/>
      <sheetData sheetId="1978" refreshError="1"/>
      <sheetData sheetId="1979" refreshError="1"/>
      <sheetData sheetId="1980"/>
      <sheetData sheetId="1981"/>
      <sheetData sheetId="1982"/>
      <sheetData sheetId="1983"/>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sheetData sheetId="2052"/>
      <sheetData sheetId="2053"/>
      <sheetData sheetId="2054"/>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sheetData sheetId="2680" refreshError="1"/>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sheetData sheetId="3097"/>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sheetData sheetId="3379"/>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sheetData sheetId="3753" refreshError="1"/>
      <sheetData sheetId="3754" refreshError="1"/>
      <sheetData sheetId="3755"/>
      <sheetData sheetId="3756"/>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sheetData sheetId="4079"/>
      <sheetData sheetId="4080"/>
      <sheetData sheetId="408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sheetData sheetId="4134" refreshError="1"/>
      <sheetData sheetId="4135"/>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sheetData sheetId="4150"/>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Baby일위대가"/>
      <sheetName val="TABLE"/>
      <sheetName val="부안변전"/>
      <sheetName val="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월선수금"/>
      <sheetName val="2F 회의실견적(5_14 일대)"/>
    </sheetNames>
    <sheetDataSet>
      <sheetData sheetId="0"/>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ilc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본문1"/>
      <sheetName val="본문2"/>
      <sheetName val="본문3"/>
      <sheetName val="본문4"/>
      <sheetName val="본문5"/>
      <sheetName val="본문5-1"/>
      <sheetName val="유첨"/>
      <sheetName val="본문7"/>
      <sheetName val="Sheet2 (2)"/>
      <sheetName val="Sheet1"/>
      <sheetName val="Sheet1 (2)"/>
      <sheetName val="Sheet2"/>
      <sheetName val="Sheet3"/>
      <sheetName val="30"/>
      <sheetName val="31"/>
      <sheetName val="31 (2)"/>
      <sheetName val="32"/>
      <sheetName val="32 (2)"/>
      <sheetName val="33"/>
      <sheetName val="34"/>
      <sheetName val="35"/>
      <sheetName val="37"/>
      <sheetName val="40"/>
      <sheetName val="43"/>
      <sheetName val="41"/>
      <sheetName val="42"/>
      <sheetName val="44"/>
      <sheetName val="46"/>
      <sheetName val="47"/>
      <sheetName val="49"/>
      <sheetName val="품질확보"/>
      <sheetName val="50"/>
      <sheetName val="#REF"/>
      <sheetName val="비상연락망"/>
      <sheetName val="전화"/>
      <sheetName val="대외공문 "/>
      <sheetName val="개선대책 양식"/>
      <sheetName val="개선사례양식"/>
      <sheetName val="총괄표(2002.01)"/>
      <sheetName val="1월일지"/>
      <sheetName val="2월일지"/>
      <sheetName val="1월지급"/>
      <sheetName val="개별정산_1월"/>
      <sheetName val="총괄표(2002.02)"/>
      <sheetName val="2월지급"/>
      <sheetName val="2월방문-이성길"/>
      <sheetName val="개별정산_2월"/>
      <sheetName val="단가"/>
      <sheetName val="시설물일위"/>
      <sheetName val="ilc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ITEM"/>
      <sheetName val="99-04-19-서울대관련(수정중)"/>
      <sheetName val="맨홀수량집계"/>
      <sheetName val="Sheet1"/>
      <sheetName val="3BL공동구 수량"/>
      <sheetName val="설계조건"/>
      <sheetName val="안정계산"/>
      <sheetName val="단면검토"/>
      <sheetName val="가시설수량"/>
      <sheetName val="단위수량"/>
      <sheetName val="WORK"/>
      <sheetName val="Data Vol"/>
      <sheetName val="ilch"/>
      <sheetName val="중기일위대가"/>
      <sheetName val="직접인건비"/>
      <sheetName val="BQ"/>
      <sheetName val="단면가정"/>
      <sheetName val="부대내역"/>
      <sheetName val="Y-WORK"/>
      <sheetName val="단위중량"/>
      <sheetName val="ABUT수량-A1"/>
      <sheetName val="설계명세서"/>
      <sheetName val="일반공사"/>
      <sheetName val="부대대비"/>
      <sheetName val="냉연집계"/>
      <sheetName val="교각계산"/>
      <sheetName val="일위대가목록"/>
      <sheetName val="지표"/>
      <sheetName val="기계내역"/>
      <sheetName val="ITB COST"/>
      <sheetName val="단가표 "/>
      <sheetName val="TABLE"/>
      <sheetName val="IMP(MAIN)"/>
      <sheetName val="IMP (REACTOR)"/>
      <sheetName val="2F 회의실견적(5_14 일대)"/>
      <sheetName val="차액보증"/>
      <sheetName val="A-4"/>
      <sheetName val="을"/>
      <sheetName val="RCD-STRAND_PILE_압입및굴착"/>
      <sheetName val="남양시작동자105노65기1.3화1.2"/>
      <sheetName val="실행간접비용"/>
      <sheetName val="견적서"/>
      <sheetName val="E01-02(EV-1-LBS)"/>
      <sheetName val="을 2"/>
      <sheetName val="을 1"/>
      <sheetName val="Sheet16"/>
      <sheetName val="간선"/>
      <sheetName val="XXXXXX"/>
      <sheetName val="발전기"/>
      <sheetName val="조도"/>
      <sheetName val="Sheet14"/>
      <sheetName val="Sheet13"/>
    </sheetNames>
    <definedNames>
      <definedName name="ISO_정렬"/>
      <definedName name="등록_시작"/>
      <definedName name="등록_취소"/>
      <definedName name="메인_시작"/>
      <definedName name="물량집계"/>
    </definedNames>
    <sheetDataSet>
      <sheetData sheetId="0">
        <row r="5">
          <cell r="D5" t="str">
            <v>(발표일:99.1.1)</v>
          </cell>
        </row>
      </sheetData>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일반자재단가"/>
      <sheetName val="노임단가"/>
      <sheetName val="중기가격"/>
      <sheetName val="중기산출"/>
      <sheetName val="중기일위대가"/>
      <sheetName val="초기"/>
      <sheetName val="일위대가표"/>
      <sheetName val="토공"/>
      <sheetName val="구조물공"/>
      <sheetName val="관공"/>
      <sheetName val="포장공"/>
      <sheetName val="부대공"/>
      <sheetName val="자재대"/>
      <sheetName val="정부노임단가"/>
      <sheetName val="중기사용료"/>
      <sheetName val="대비"/>
      <sheetName val="양식"/>
      <sheetName val="기초"/>
      <sheetName val="양식 (3)"/>
      <sheetName val="양식 (5)"/>
      <sheetName val="양식 (6)"/>
      <sheetName val="양식 (4)"/>
      <sheetName val="양식 (2)"/>
      <sheetName val="암거공"/>
      <sheetName val="심사계산"/>
      <sheetName val="심사물량"/>
      <sheetName val="단면 (2)"/>
      <sheetName val="수량명세서"/>
    </sheetNames>
    <sheetDataSet>
      <sheetData sheetId="0" refreshError="1"/>
      <sheetData sheetId="1"/>
      <sheetData sheetId="2"/>
      <sheetData sheetId="3"/>
      <sheetData sheetId="4"/>
      <sheetData sheetId="5">
        <row r="136">
          <cell r="I136">
            <v>9905</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refreshError="1"/>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A1신규창생(6종)"/>
      <sheetName val="K1자재(3차등)"/>
    </sheetNames>
    <sheetDataSet>
      <sheetData sheetId="0"/>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MOTOR"/>
      <sheetName val="가시설수량"/>
      <sheetName val="단위수량"/>
      <sheetName val="Sheet6"/>
    </sheetNames>
    <sheetDataSet>
      <sheetData sheetId="0" refreshError="1"/>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조도계산서 _도서_"/>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조도계산서 _도서_"/>
      <sheetName val="노임"/>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원가"/>
      <sheetName val="원가실행표"/>
      <sheetName val="영업실행(2)"/>
      <sheetName val="NETWORK원가"/>
      <sheetName val="Sheet3"/>
      <sheetName val="노임"/>
      <sheetName val="조도계산서 _도서_"/>
      <sheetName val="조도계산서 (도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설계조건"/>
      <sheetName val="안정계산"/>
      <sheetName val="단면검토"/>
      <sheetName val="차액보증"/>
      <sheetName val="토공A"/>
      <sheetName val="3련 BOX"/>
      <sheetName val="말뚝물량"/>
      <sheetName val="산출근거"/>
      <sheetName val="일반공사"/>
      <sheetName val="정부노임단가"/>
      <sheetName val="MOTOR"/>
      <sheetName val="덕전리"/>
      <sheetName val="조명시설"/>
      <sheetName val="보집계표"/>
      <sheetName val="변화치수"/>
      <sheetName val="배"/>
      <sheetName val="COVER"/>
      <sheetName val="목교수량집계"/>
      <sheetName val="조도계산서 (도서)"/>
      <sheetName val="대비"/>
      <sheetName val="Sheet1"/>
      <sheetName val="입찰안"/>
      <sheetName val="버스운행안내"/>
      <sheetName val="예방접종계획"/>
      <sheetName val="근태계획서"/>
      <sheetName val="4배"/>
      <sheetName val="3배"/>
      <sheetName val="6배"/>
      <sheetName val="5배"/>
      <sheetName val="1배"/>
      <sheetName val="배수공"/>
      <sheetName val="암거"/>
      <sheetName val="포장공"/>
      <sheetName val="Data Vol"/>
      <sheetName val="심사계산"/>
      <sheetName val="심사물량"/>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REF"/>
      <sheetName val="기초단가"/>
      <sheetName val="집수정단"/>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ⴭⴭⴭⴭ"/>
      <sheetName val="일반공사"/>
      <sheetName val="토공A"/>
      <sheetName val="덕전리"/>
      <sheetName val="배수공"/>
      <sheetName val="암거"/>
      <sheetName val="포장공"/>
      <sheetName val="5지구단위"/>
      <sheetName val="ABUT수량-A1"/>
      <sheetName val="정부노임단가"/>
      <sheetName val="ilch"/>
      <sheetName val="안정계산"/>
      <sheetName val="단면검토"/>
      <sheetName val="보집계표"/>
      <sheetName val="MOTOR"/>
      <sheetName val="3련 BOX"/>
      <sheetName val="1.설계조건"/>
      <sheetName val="조명시설"/>
      <sheetName val="#REF"/>
      <sheetName val="6PILE  (돌출)"/>
      <sheetName val="내역"/>
      <sheetName val="001"/>
      <sheetName val="RPF"/>
      <sheetName val="일반맨홀수량집계"/>
      <sheetName val="COVER"/>
      <sheetName val="8.PILE  (돌출)"/>
      <sheetName val="설계조건"/>
      <sheetName val="말뚝물량"/>
      <sheetName val="소업1교"/>
      <sheetName val="노임단가"/>
      <sheetName val="차액보증"/>
      <sheetName val="단위수량"/>
      <sheetName val="입찰안"/>
      <sheetName val="토사(PE)"/>
      <sheetName val="중기일위대가"/>
      <sheetName val="ITEM"/>
      <sheetName val="가시설수량"/>
      <sheetName val="Sheet1"/>
      <sheetName val="변화치수"/>
      <sheetName val="일반맨홀수량집계(A-7 LINE)"/>
      <sheetName val="집수정단"/>
      <sheetName val="Total"/>
      <sheetName val="일위대가목차"/>
      <sheetName val="보차도경계석"/>
      <sheetName val="토적표"/>
      <sheetName val="1062-X방향 "/>
      <sheetName val="입력시트"/>
      <sheetName val="N賃率-職"/>
      <sheetName val="3BL공동구 수량"/>
      <sheetName val="버스운행안내"/>
      <sheetName val="예방접종계획"/>
      <sheetName val="근태계획서"/>
      <sheetName val="표지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토공집계(소계)"/>
      <sheetName val="관급자재대"/>
      <sheetName val="면벽수량"/>
      <sheetName val="흄관(보호)(1연)"/>
      <sheetName val="흄관 보호토공(1연)"/>
      <sheetName val="신우"/>
      <sheetName val="자재단가"/>
      <sheetName val="주차구획선수량"/>
      <sheetName val="집계표"/>
      <sheetName val="#REF"/>
      <sheetName val="내역"/>
      <sheetName val="1.수인터널"/>
      <sheetName val="대치판정"/>
      <sheetName val="암거"/>
      <sheetName val="포장공"/>
      <sheetName val="내역서 (2)"/>
      <sheetName val="덕전리"/>
      <sheetName val="마산방향"/>
      <sheetName val="진주방향"/>
      <sheetName val="일위대가(가설)"/>
      <sheetName val="부경대총괄내역서"/>
      <sheetName val="DDD"/>
      <sheetName val="코드표"/>
      <sheetName val="4.내진설계"/>
      <sheetName val="Sheet1 (2)"/>
      <sheetName val="2경간"/>
      <sheetName val="SORCE1"/>
      <sheetName val="차액보증"/>
      <sheetName val="본체"/>
      <sheetName val="인자기준_2007"/>
      <sheetName val="할인_할증률산정"/>
      <sheetName val="금액단가표"/>
      <sheetName val="자료기입"/>
      <sheetName val="예정공정표(장기간)"/>
      <sheetName val="수량"/>
      <sheetName val="조명시설"/>
      <sheetName val="금액내역서"/>
      <sheetName val="관급자대내역서"/>
      <sheetName val="설계내역서(고사목 제거)"/>
      <sheetName val="수량집계"/>
      <sheetName val="연습"/>
      <sheetName val="옹벽단면치수"/>
      <sheetName val="공통비"/>
      <sheetName val="대로근거"/>
      <sheetName val="대포2교접속"/>
      <sheetName val="제1호단위수량"/>
      <sheetName val="ABUT수량-A1"/>
      <sheetName val="정부노임단가"/>
      <sheetName val="버스운행안내"/>
      <sheetName val="예방접종계획"/>
      <sheetName val="근태계획서"/>
      <sheetName val="ⴭⴭⴭⴭ"/>
      <sheetName val="98수문일위"/>
      <sheetName val="지구단위계획"/>
      <sheetName val="입찰안"/>
      <sheetName val="조명율표"/>
      <sheetName val="내역_ver1.0"/>
      <sheetName val="기본일위"/>
      <sheetName val="각형맨홀"/>
      <sheetName val="식생블럭단위수량"/>
      <sheetName val="내역서"/>
      <sheetName val="MOTOR"/>
      <sheetName val="Sheet1"/>
      <sheetName val="Sheet3"/>
      <sheetName val="교대(A1)"/>
      <sheetName val="수량산출서"/>
      <sheetName val="000000"/>
      <sheetName val="단면가정"/>
      <sheetName val="치수표"/>
      <sheetName val="3BL공동구 수량"/>
      <sheetName val="을"/>
      <sheetName val="8.PILE  (돌출)"/>
      <sheetName val="표지"/>
      <sheetName val="Sheet2"/>
      <sheetName val="001"/>
      <sheetName val="자재 집계표"/>
      <sheetName val="집수A"/>
      <sheetName val="총집계표"/>
      <sheetName val="실행철강하도"/>
      <sheetName val="맨홀수량"/>
      <sheetName val="토사(PE)"/>
      <sheetName val="수량산출"/>
      <sheetName val="관로토공"/>
      <sheetName val="시중노임"/>
      <sheetName val="단위수량"/>
      <sheetName val="입력"/>
      <sheetName val="7급줄떼"/>
      <sheetName val="1.설계조건"/>
      <sheetName val="토량산출서"/>
      <sheetName val="6PILE  (돌출)"/>
      <sheetName val="5.2코핑"/>
      <sheetName val="wall"/>
      <sheetName val="암거단위"/>
      <sheetName val="기계경비"/>
      <sheetName val="유림골조"/>
      <sheetName val="터파기및재료"/>
      <sheetName val="플랜트 설치"/>
      <sheetName val="대구파크쿨링타워"/>
      <sheetName val="1차 내역서"/>
      <sheetName val="일위대가"/>
      <sheetName val="천방교접속"/>
      <sheetName val="총 원가계산"/>
      <sheetName val="용역비내역-진짜"/>
      <sheetName val="자판실행"/>
      <sheetName val="본관"/>
      <sheetName val="정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합견적"/>
      <sheetName val="트리프견적 "/>
      <sheetName val="밸브스핀들 "/>
      <sheetName val="활성투시창"/>
      <sheetName val="오존웨어견적 "/>
      <sheetName val="오존웨어전면견적 "/>
      <sheetName val="국제감리활탄견적"/>
      <sheetName val="국제활탄견적 (2)"/>
      <sheetName val="오존실배관내역"/>
      <sheetName val="국제견적(배관)"/>
      <sheetName val="국제견적감리"/>
      <sheetName val="오존견적"/>
      <sheetName val="오존투시창견적"/>
      <sheetName val="오존투시견적ES"/>
      <sheetName val="전후vv스핀들내역"/>
      <sheetName val="표지"/>
      <sheetName val="오존투시창내역"/>
      <sheetName val="활성투시창내역"/>
      <sheetName val="FAX (2)"/>
      <sheetName val="Module1"/>
      <sheetName val="활여투견적"/>
      <sheetName val="활성스핀들기밀견적"/>
      <sheetName val="Y-WORK"/>
      <sheetName val="여과지동"/>
      <sheetName val="기초자료"/>
      <sheetName val="날개벽수량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refreshError="1"/>
      <sheetData sheetId="23" refreshError="1"/>
      <sheetData sheetId="24" refreshError="1"/>
      <sheetData sheetId="2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량산출조서"/>
      <sheetName val="인건비산출근거"/>
      <sheetName val="내역서"/>
      <sheetName val="bm(CIcable)"/>
      <sheetName val="데이타"/>
      <sheetName val="식재인부"/>
      <sheetName val="참조"/>
      <sheetName val="약품공급2"/>
      <sheetName val="토목(대안)"/>
      <sheetName val="건축-물가변동"/>
      <sheetName val="터파기및재료"/>
      <sheetName val="평가내역"/>
      <sheetName val="시설물일위"/>
      <sheetName val="가설공사"/>
      <sheetName val="단가결정"/>
      <sheetName val="내역아"/>
      <sheetName val="울타리"/>
      <sheetName val="금액"/>
      <sheetName val="DATA"/>
      <sheetName val="설계서"/>
      <sheetName val="단가"/>
      <sheetName val="DT"/>
      <sheetName val="로더"/>
      <sheetName val="1호맨홀자연토공"/>
      <sheetName val="건축2"/>
      <sheetName val="공사비"/>
      <sheetName val="설계변경 (2)"/>
      <sheetName val="내역"/>
      <sheetName val="노임(1차)"/>
      <sheetName val="단가LIST"/>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작생능"/>
    </sheetNames>
    <definedNames>
      <definedName name="Line132_Click"/>
    </defined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부하LOAD"/>
      <sheetName val="예산내역서"/>
      <sheetName val="설계예산서"/>
      <sheetName val="총계"/>
      <sheetName val="MOTOR"/>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LOPCAL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BID"/>
      <sheetName val="노임"/>
      <sheetName val="가로등제어반 설치공사_수량_"/>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 지"/>
      <sheetName val="변압기1"/>
      <sheetName val="발전기"/>
      <sheetName val="변압기2"/>
      <sheetName val="간선"/>
      <sheetName val="일반부하"/>
      <sheetName val="동력,MCC"/>
      <sheetName val="조도"/>
      <sheetName val="조도 (2)"/>
      <sheetName val="전관방송"/>
      <sheetName val="Macro(차단기)"/>
      <sheetName val="Macro(전선)"/>
      <sheetName val="Macro(전동기)"/>
      <sheetName val="0000000"/>
      <sheetName val="전기계산서-1"/>
      <sheetName val="Sheet1"/>
      <sheetName val="배수공"/>
      <sheetName val="DATA"/>
      <sheetName val="부하계산서"/>
    </sheetNames>
    <definedNames>
      <definedName name="Macro1"/>
      <definedName name="Macro11"/>
      <definedName name="Macro3"/>
      <definedName name="Macro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과천MAIN"/>
      <sheetName val="일위 (2)"/>
      <sheetName val="갑지 (2)"/>
      <sheetName val="산출근거서"/>
      <sheetName val="일위"/>
      <sheetName val="1766-1"/>
      <sheetName val="신우"/>
      <sheetName val="터널조도"/>
      <sheetName val="설비"/>
      <sheetName val="노임"/>
      <sheetName val="종배수관"/>
      <sheetName val="6PILE  (돌출)"/>
      <sheetName val="노무비"/>
      <sheetName val="CABLE SIZE-3"/>
      <sheetName val="정부노임단가"/>
      <sheetName val="Sheet7"/>
      <sheetName val="MOTOR"/>
      <sheetName val="ABUT수량-A1"/>
      <sheetName val="DATA"/>
      <sheetName val="NOMUBI"/>
      <sheetName val="일보"/>
      <sheetName val="Sheet1"/>
      <sheetName val="조도계산서 (도서)"/>
      <sheetName val="실행비교"/>
      <sheetName val="BQ(실행)"/>
      <sheetName val="동원(3)"/>
      <sheetName val="예정(3)"/>
      <sheetName val="#REF"/>
      <sheetName val="수량산출"/>
      <sheetName val="J형측구단위수량"/>
      <sheetName val="인건-측정"/>
      <sheetName val="내역서"/>
      <sheetName val="원가계산서"/>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DATA"/>
      <sheetName val="Macro(차단기)"/>
      <sheetName val="LX-CAL"/>
      <sheetName val="Sheet1"/>
      <sheetName val="실행철강하도"/>
      <sheetName val="감가상각"/>
      <sheetName val="소상 &quot;1&quot;"/>
      <sheetName val="LOPCALC"/>
      <sheetName val="노무비"/>
      <sheetName val="내역서"/>
      <sheetName val="05년"/>
      <sheetName val="MOTOR"/>
      <sheetName val="노임"/>
      <sheetName val="우각부보강"/>
      <sheetName val="PLCAL"/>
      <sheetName val="수안보-MBR1"/>
      <sheetName val="IN"/>
      <sheetName val="공사비집계"/>
      <sheetName val="계수시트"/>
      <sheetName val="원가계산서"/>
      <sheetName val="노무비단가"/>
      <sheetName val="DATE"/>
      <sheetName val="상부수량(1)"/>
      <sheetName val="일위대가목차"/>
      <sheetName val="MCC제원"/>
      <sheetName val="조도계산서 (도서)"/>
      <sheetName val="Y-WORK"/>
      <sheetName val="MFAB"/>
      <sheetName val="MFRT"/>
      <sheetName val="MPKG"/>
      <sheetName val="MPRD"/>
      <sheetName val="공통(20-91)"/>
      <sheetName val="기기리스트"/>
      <sheetName val="간지"/>
      <sheetName val="COPING"/>
      <sheetName val="의왕"/>
      <sheetName val="회로내역(승인)"/>
      <sheetName val="집수정(600-700)"/>
      <sheetName val="MACRO(MCC)"/>
      <sheetName val="약품공급2"/>
      <sheetName val="자압1"/>
      <sheetName val="CT "/>
      <sheetName val="내역"/>
      <sheetName val="우배수"/>
      <sheetName val="계산식"/>
      <sheetName val="대치판정"/>
      <sheetName val="입찰안"/>
      <sheetName val="단면치수"/>
      <sheetName val="수량산출"/>
      <sheetName val="DATA-UPS"/>
      <sheetName val="토사(PE)"/>
      <sheetName val="5.모델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정금액결과표 (차수별)"/>
      <sheetName val="조사개요(지수)"/>
      <sheetName val="시중노임산출표"/>
      <sheetName val="일위대가표지"/>
      <sheetName val="일위대가"/>
      <sheetName val="조정금액결과표"/>
      <sheetName val="물가변동결과"/>
      <sheetName val="표지"/>
      <sheetName val="제출문"/>
      <sheetName val="목차(지수)"/>
      <sheetName val="총차"/>
      <sheetName val="물가변동"/>
      <sheetName val="비목군분류"/>
      <sheetName val="비목군집계표"/>
      <sheetName val="결과표"/>
      <sheetName val="지수조정율"/>
      <sheetName val="경비산출서"/>
      <sheetName val="조정금액"/>
      <sheetName val="laroux"/>
      <sheetName val="집계표"/>
      <sheetName val="물가변동원가 "/>
      <sheetName val="물가변동적용대가"/>
      <sheetName val="순공사비목군"/>
      <sheetName val="비목군집계"/>
      <sheetName val="기타경비지수"/>
      <sheetName val="조정금액결과표 (차수별) (2)"/>
      <sheetName val="전화"/>
      <sheetName val="TV"/>
      <sheetName val="방송"/>
      <sheetName val="시청각"/>
      <sheetName val="Sheet2"/>
      <sheetName val="OSO아산"/>
      <sheetName val="단가비교표 (계측제어)"/>
      <sheetName val="Data&amp;Result"/>
      <sheetName val="입력정보"/>
      <sheetName val="Data &amp; Result"/>
      <sheetName val="DATA"/>
      <sheetName val="Sheet1"/>
      <sheetName val="기준"/>
      <sheetName val="BQ(실행)"/>
      <sheetName val="BID"/>
      <sheetName val="Total"/>
      <sheetName val="토사(PE)"/>
      <sheetName val="Macro(차단기)"/>
      <sheetName val="실행철강하도"/>
      <sheetName val="WORK"/>
      <sheetName val="MACRO(AT)"/>
      <sheetName val="내역서"/>
      <sheetName val="공업용수관로"/>
      <sheetName val="금액내역서"/>
      <sheetName val="piping"/>
      <sheetName val="판매보고서"/>
      <sheetName val="ITEM"/>
      <sheetName val="TB-내역서"/>
      <sheetName val="노무비"/>
      <sheetName val="전기"/>
      <sheetName val="단가조사서"/>
      <sheetName val="LOPCALC"/>
      <sheetName val="인원01"/>
      <sheetName val="JUCK"/>
      <sheetName val="노임단가"/>
      <sheetName val="STORAGE"/>
      <sheetName val="정부노임단가"/>
      <sheetName val="Cost bd-&quot;A&quot;"/>
      <sheetName val="경상비"/>
      <sheetName val="청주(철골발주의뢰서)"/>
      <sheetName val="BACK DATA"/>
      <sheetName val="1-1"/>
      <sheetName val="품의서"/>
      <sheetName val="물가시세"/>
      <sheetName val="MOTOR"/>
      <sheetName val="토목내역"/>
      <sheetName val="Sheet5"/>
      <sheetName val="부하계산서"/>
      <sheetName val="발신정보"/>
      <sheetName val="기계경비일람"/>
      <sheetName val="SRC-B3U2"/>
      <sheetName val="Sheet4"/>
      <sheetName val="을"/>
      <sheetName val="물량표"/>
      <sheetName val="공통(20-91)"/>
      <sheetName val="전차선로 물량표"/>
      <sheetName val="Sheet3"/>
      <sheetName val="L_RPTA05_목록"/>
      <sheetName val="일반공사"/>
      <sheetName val="4.2유효폭의 계산"/>
      <sheetName val="단가"/>
      <sheetName val="결선list"/>
      <sheetName val="설계서(7)"/>
      <sheetName val="환율-LIBOR"/>
      <sheetName val="TEL"/>
      <sheetName val="공통비"/>
      <sheetName val="CONCRETE"/>
      <sheetName val="가설건물"/>
      <sheetName val="대비"/>
      <sheetName val="내역서비교"/>
      <sheetName val="설계조건"/>
      <sheetName val="노무비단가"/>
      <sheetName val="COPY"/>
      <sheetName val="공사내역"/>
      <sheetName val="간접비"/>
      <sheetName val="재료"/>
      <sheetName val="재료비 (2)"/>
      <sheetName val="입찰안"/>
      <sheetName val="다이꾸"/>
      <sheetName val="factor"/>
      <sheetName val="NOMUBI"/>
      <sheetName val="터널조도"/>
      <sheetName val="조도계산서 (도서)"/>
      <sheetName val="DATE"/>
      <sheetName val="자재단가"/>
      <sheetName val="품조정율(97-99)"/>
      <sheetName val="인부신상자료"/>
      <sheetName val="선정요령"/>
      <sheetName val="토공A"/>
      <sheetName val="Macro1"/>
      <sheetName val="안정계산"/>
      <sheetName val="단면검토"/>
      <sheetName val="부대대비"/>
      <sheetName val="냉연집계"/>
      <sheetName val="할증 "/>
      <sheetName val="MFAB"/>
      <sheetName val="MFRT"/>
      <sheetName val="MPKG"/>
      <sheetName val="MPRD"/>
      <sheetName val="날개벽수량표"/>
      <sheetName val="차액보증"/>
      <sheetName val="MBR9"/>
      <sheetName val="CB"/>
      <sheetName val="6호기"/>
      <sheetName val="LOOKUP"/>
      <sheetName val="paint mat"/>
      <sheetName val="동결보온"/>
      <sheetName val="현금"/>
      <sheetName val="001"/>
      <sheetName val="M+1"/>
      <sheetName val="JUCKEYK"/>
      <sheetName val="일위대가목차"/>
      <sheetName val="wall"/>
      <sheetName val="SELTDATA"/>
      <sheetName val="SILICATE"/>
      <sheetName val="XL4Poppy"/>
      <sheetName val="잡비"/>
      <sheetName val="견적시담(송포2공구)"/>
      <sheetName val="부표총괄"/>
      <sheetName val="품셈1-26"/>
      <sheetName val="3련 BOX"/>
      <sheetName val="Sheet17"/>
      <sheetName val="A"/>
      <sheetName val="비율-종합"/>
      <sheetName val="적정심사"/>
      <sheetName val="공사비내역서"/>
      <sheetName val="데이타"/>
      <sheetName val="원본"/>
      <sheetName val="6PILE  (돌출)"/>
      <sheetName val="코드"/>
      <sheetName val="개요"/>
      <sheetName val="본사업"/>
      <sheetName val="ilch"/>
      <sheetName val="단"/>
      <sheetName val="실행(ALT1)"/>
      <sheetName val="잡철물"/>
      <sheetName val="토목주소"/>
      <sheetName val="프랜트면허"/>
      <sheetName val="Languages"/>
      <sheetName val="변경실행(2차) "/>
      <sheetName val="tggwan(mac)"/>
      <sheetName val="BSD (2)"/>
      <sheetName val="K"/>
      <sheetName val="Code-&gt;No"/>
      <sheetName val="갑지(추정)"/>
      <sheetName val="사업부구분코드"/>
      <sheetName val="원가"/>
      <sheetName val="조도계산"/>
      <sheetName val="세부내역"/>
      <sheetName val="공사비 내역 (가)"/>
      <sheetName val="건축내역서"/>
      <sheetName val="별첨2. MEX-PIA"/>
      <sheetName val="별첨1. PTA,PX"/>
      <sheetName val="MEXICO-C"/>
      <sheetName val="purpose&amp;input"/>
      <sheetName val="Valve Cl"/>
      <sheetName val="CODE-STR"/>
      <sheetName val="Tables"/>
      <sheetName val="FLUID_INFO"/>
      <sheetName val="MHanger_SB"/>
      <sheetName val="steam table"/>
      <sheetName val="6.0"/>
      <sheetName val="water prop."/>
      <sheetName val="Material_Group"/>
      <sheetName val="PTrating all"/>
      <sheetName val="두앙"/>
      <sheetName val="토목검측서"/>
      <sheetName val="ITB COST"/>
      <sheetName val="Y-WORK"/>
      <sheetName val="Macro2"/>
      <sheetName val="자압"/>
      <sheetName val="가시설단위수량"/>
      <sheetName val="SORCE1"/>
      <sheetName val="단위수량"/>
      <sheetName val="설산1.나"/>
      <sheetName val="본사S"/>
      <sheetName val="현장지지물물량"/>
      <sheetName val="부하LOAD"/>
      <sheetName val="기계공사비집계(원안)"/>
      <sheetName val="부하(성남)"/>
      <sheetName val="산근"/>
      <sheetName val="#REF"/>
      <sheetName val="LINE_LIST"/>
      <sheetName val="5.소재"/>
      <sheetName val="9GNG운반"/>
      <sheetName val="실행대비"/>
      <sheetName val="전신환매도율"/>
      <sheetName val="DATA 입력부"/>
      <sheetName val="내역"/>
      <sheetName val="Q827"/>
      <sheetName val="SE-611"/>
      <sheetName val="전기일위대가"/>
      <sheetName val="전기내역서(총계)"/>
      <sheetName val="인계"/>
      <sheetName val="품셈"/>
      <sheetName val="CALCULATION"/>
      <sheetName val="FAB별"/>
      <sheetName val="전기설계변경"/>
      <sheetName val="간접"/>
      <sheetName val="감가상각"/>
      <sheetName val="1.우편집중내역서"/>
      <sheetName val="DATA1"/>
      <sheetName val="조명율"/>
      <sheetName val="수량산출"/>
      <sheetName val="LG제품"/>
      <sheetName val="COVER"/>
      <sheetName val="입찰"/>
      <sheetName val="맨홀수량"/>
      <sheetName val="현경"/>
      <sheetName val="TRE TABLE"/>
      <sheetName val="환산"/>
      <sheetName val="CTEMCOST"/>
      <sheetName val="22-2M단"/>
      <sheetName val="22-1소단"/>
      <sheetName val="조명율데이타"/>
      <sheetName val="CODE"/>
      <sheetName val="CAPVC"/>
      <sheetName val="기계설비"/>
      <sheetName val="SUMMARY(S)"/>
      <sheetName val="품셈TABLE"/>
      <sheetName val="내역1"/>
      <sheetName val="기타유틸리티설비"/>
      <sheetName val="L형옹벽측구"/>
      <sheetName val="고객불만율"/>
      <sheetName val="효율&amp;역율"/>
      <sheetName val="전력구구조물산근"/>
      <sheetName val="DWG-CAB-I"/>
      <sheetName val="5. 차단기 용량계산"/>
      <sheetName val="수량산출서"/>
      <sheetName val="CT "/>
      <sheetName val="1.설계조건"/>
      <sheetName val="TYPE-A"/>
      <sheetName val="ⴭⴭⴭⴭ"/>
      <sheetName val="4월가격"/>
      <sheetName val="장비내역서"/>
      <sheetName val="현장식당(1)"/>
      <sheetName val="견적내역서"/>
      <sheetName val="플랜트 설치"/>
      <sheetName val="노임"/>
      <sheetName val="변경-C"/>
      <sheetName val="BQ"/>
      <sheetName val="PBS"/>
      <sheetName val="재료비"/>
      <sheetName val="단가비교표"/>
      <sheetName val="TIE-IN"/>
      <sheetName val="sheets"/>
      <sheetName val="Graph (LGEN)"/>
      <sheetName val="out_prog"/>
      <sheetName val="선적schedule (2)"/>
      <sheetName val="소비자가"/>
      <sheetName val="Space"/>
      <sheetName val="Final"/>
      <sheetName val="1,2공구원가계산서"/>
      <sheetName val="1공구산출내역서"/>
      <sheetName val="대로근거"/>
      <sheetName val="문학간접"/>
      <sheetName val="단가조사"/>
      <sheetName val="사통"/>
      <sheetName val="경비_원본"/>
      <sheetName val="터파기및재료"/>
      <sheetName val="WC96709"/>
      <sheetName val="적용단위길이"/>
      <sheetName val="조명시설"/>
      <sheetName val="BLOCK(1)"/>
      <sheetName val="APT내역"/>
      <sheetName val="U-TYPE(1)"/>
      <sheetName val="가시설흙막이"/>
      <sheetName val="1공구(을)"/>
      <sheetName val="자료입력"/>
      <sheetName val="L"/>
      <sheetName val="G"/>
      <sheetName val="J"/>
      <sheetName val="C-F"/>
      <sheetName val="B"/>
      <sheetName val="Z"/>
      <sheetName val="N"/>
      <sheetName val="I"/>
      <sheetName val="H"/>
      <sheetName val="M"/>
      <sheetName val="2"/>
      <sheetName val="1"/>
      <sheetName val="품셈기준"/>
      <sheetName val="ABUT수량-A1"/>
      <sheetName val="우수"/>
      <sheetName val="HVAC"/>
      <sheetName val="장비당단가 (1)"/>
      <sheetName val="코드표"/>
      <sheetName val="조정금액결과표_(차수별)"/>
      <sheetName val="물가변동원가_"/>
      <sheetName val="조정금액결과표_(차수별)_(2)"/>
      <sheetName val="6PILE__(돌출)"/>
      <sheetName val="전차선로_물량표"/>
      <sheetName val="단가비교표_(계측제어)"/>
      <sheetName val="Cost_bd-&quot;A&quot;"/>
      <sheetName val="BACK_DATA"/>
      <sheetName val="TABLE"/>
      <sheetName val="PROCESS"/>
      <sheetName val="Testing"/>
      <sheetName val="도급양식"/>
      <sheetName val="PUMP"/>
      <sheetName val="적용환율"/>
      <sheetName val="Proposal"/>
      <sheetName val="card1"/>
      <sheetName val="BJJIN"/>
      <sheetName val="PROJECT BRIEF(EX.NEW)"/>
      <sheetName val="노무비(첨부4-4)"/>
      <sheetName val="세부"/>
      <sheetName val="임율 Data"/>
      <sheetName val="COMPRESSOR"/>
      <sheetName val="금긋기 및 절단"/>
      <sheetName val="식재인부"/>
      <sheetName val="슬래브(PF)(하류)"/>
      <sheetName val="Templ"/>
      <sheetName val="예가표"/>
      <sheetName val="데리네이타현황"/>
      <sheetName val="역T형옹벽(3.0)"/>
      <sheetName val="3BL공동구 수량"/>
      <sheetName val="갑지"/>
      <sheetName val="FOOTING단면력"/>
      <sheetName val="EQUIP-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데이타"/>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중장기판매계획"/>
      <sheetName val="종합DATA"/>
      <sheetName val="그랜버드"/>
      <sheetName val="일반버스"/>
      <sheetName val="코스모스"/>
      <sheetName val="콤비"/>
      <sheetName val="토픽"/>
      <sheetName val="레토나"/>
      <sheetName val="대형트럭"/>
      <sheetName val="라이노"/>
      <sheetName val="트레이드"/>
      <sheetName val="Y7100"/>
      <sheetName val="Y7200"/>
      <sheetName val="Y7300"/>
      <sheetName val="Y7400"/>
      <sheetName val="타우너"/>
      <sheetName val="프라이드"/>
      <sheetName val="프라이드 (이관)"/>
      <sheetName val="프레지오"/>
      <sheetName val="프론티어(이관)"/>
      <sheetName val="리터카"/>
      <sheetName val="Sheet5"/>
      <sheetName val="부하율(광주)"/>
    </sheetNames>
    <definedNames>
      <definedName name="º¹≫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노임단가"/>
      <sheetName val="부하계산서"/>
      <sheetName val="제경비"/>
      <sheetName val="백암비스타내역"/>
      <sheetName val="견적을지"/>
      <sheetName val="MOTOR"/>
      <sheetName val="목차"/>
      <sheetName val="LOPCALC"/>
      <sheetName val="CA지입"/>
      <sheetName val="경산"/>
      <sheetName val="WORK"/>
      <sheetName val="정부노임단가"/>
      <sheetName val="인건-측정"/>
      <sheetName val="내역서"/>
      <sheetName val="Y-WORK"/>
      <sheetName val="산출기초"/>
      <sheetName val="일위대가(LCS)"/>
      <sheetName val="산출근거(접지)"/>
      <sheetName val="산출근거 (중기)"/>
      <sheetName val="기초견적가"/>
      <sheetName val="일위대가(가설)"/>
      <sheetName val="개요"/>
      <sheetName val="대비"/>
      <sheetName val="기계경비일람"/>
      <sheetName val="JUCK"/>
      <sheetName val="TABLE"/>
      <sheetName val="집계"/>
      <sheetName val="SHEET2"/>
      <sheetName val="INPUT"/>
      <sheetName val="총괄내역서"/>
      <sheetName val="화재 탐지 설비"/>
      <sheetName val="1호인버트수량"/>
      <sheetName val="설계예시"/>
      <sheetName val="총괄표"/>
      <sheetName val="DATA"/>
      <sheetName val="1"/>
      <sheetName val="노임"/>
      <sheetName val="부하(성남)"/>
      <sheetName val="일위대가표"/>
      <sheetName val="Sheet17"/>
      <sheetName val="신공"/>
      <sheetName val="공통(20-91)"/>
      <sheetName val="인건비"/>
      <sheetName val="COPING"/>
      <sheetName val="OZ049E"/>
      <sheetName val="간접"/>
      <sheetName val="일위대가"/>
      <sheetName val="Total"/>
      <sheetName val="노무비"/>
      <sheetName val="교각1"/>
      <sheetName val="중기일위대가"/>
      <sheetName val="보차도경계석"/>
      <sheetName val="평가데이터"/>
      <sheetName val="부하LOAD"/>
      <sheetName val="BID"/>
      <sheetName val="단가산출"/>
      <sheetName val="2"/>
      <sheetName val="투찰"/>
      <sheetName val="I一般比"/>
      <sheetName val="N賃率-職"/>
      <sheetName val="발신정보"/>
      <sheetName val="구간산출(1공구)"/>
      <sheetName val="단가"/>
      <sheetName val="일위대가목차"/>
      <sheetName val="설계조건"/>
      <sheetName val="안정계산"/>
      <sheetName val="단면검토"/>
      <sheetName val="요율"/>
      <sheetName val="1.설계조건"/>
      <sheetName val="수량산출"/>
      <sheetName val="견적서-을지"/>
      <sheetName val="내역"/>
      <sheetName val="3련 BOX"/>
      <sheetName val="단가조사"/>
      <sheetName val="TEL"/>
      <sheetName val="일위"/>
      <sheetName val="Macro1"/>
      <sheetName val="CB"/>
      <sheetName val="금액내역서"/>
      <sheetName val="FOOTING단면력"/>
      <sheetName val="원형1호맨홀토공수량"/>
      <sheetName val="상수도토공집계표"/>
      <sheetName val="참조 (2)"/>
      <sheetName val="맨홀토공수량"/>
      <sheetName val="경비_원본"/>
      <sheetName val="차액보증"/>
      <sheetName val="001"/>
      <sheetName val="철거산출근거"/>
      <sheetName val="#REF"/>
      <sheetName val="일위대가(계측기설치)"/>
      <sheetName val="2000년1차"/>
      <sheetName val="Macro(차단기)"/>
      <sheetName val="물량산출서"/>
      <sheetName val="샘플표지"/>
      <sheetName val="전기일위대가"/>
      <sheetName val="우수공"/>
      <sheetName val="E01-02(EV-1-LBS)"/>
      <sheetName val="ITEM"/>
      <sheetName val="가설건물"/>
      <sheetName val="일위집계표"/>
      <sheetName val="물가시세"/>
      <sheetName val="1단계"/>
      <sheetName val="견적서"/>
      <sheetName val="투자비"/>
      <sheetName val="조성원가DATA"/>
      <sheetName val="사업비"/>
      <sheetName val="데이타"/>
      <sheetName val="Languages"/>
      <sheetName val="대상공사(조달청)"/>
      <sheetName val="자료(통합)"/>
      <sheetName val="3.공통공사대비"/>
      <sheetName val="일위대가(원본)"/>
      <sheetName val="96수출"/>
      <sheetName val="관급"/>
      <sheetName val="조도계산"/>
      <sheetName val="토공산출(주차장)"/>
      <sheetName val="현장관리"/>
      <sheetName val="공통가설"/>
      <sheetName val="매입"/>
      <sheetName val="공사개요"/>
      <sheetName val="토공산출 (아파트)"/>
      <sheetName val="XL4Poppy"/>
      <sheetName val="설직재-1"/>
      <sheetName val="COVER"/>
      <sheetName val="DWG-CAB-I"/>
      <sheetName val="제잡비(주공종)"/>
      <sheetName val="BQ(실행)"/>
      <sheetName val="TRE TABLE"/>
      <sheetName val="A CONDITIONS"/>
      <sheetName val="전기"/>
      <sheetName val="공사노임"/>
      <sheetName val="b_balju"/>
      <sheetName val="건축내역"/>
      <sheetName val="TO  MEST"/>
      <sheetName val="조도계산서 (도서)"/>
      <sheetName val="DATE"/>
      <sheetName val="기본일위"/>
      <sheetName val="ⴭⴭⴭⴭ"/>
      <sheetName val="전기단가조사서"/>
      <sheetName val="양식"/>
      <sheetName val="CHITIET VL-NC-TT -1p"/>
      <sheetName val="TDTKP1"/>
      <sheetName val="IMPEADENCE MAP 취수장"/>
      <sheetName val="간접비"/>
      <sheetName val="일위대가목록"/>
      <sheetName val="터널조도"/>
      <sheetName val="ABUT수량-A1"/>
      <sheetName val="맨홀수량산출"/>
      <sheetName val="gyun"/>
      <sheetName val="9902"/>
      <sheetName val="공사비총괄표"/>
      <sheetName val="7.1유효폭"/>
      <sheetName val="부대공사비"/>
      <sheetName val="입찰안"/>
      <sheetName val="IT-BAT"/>
      <sheetName val="7단가"/>
      <sheetName val="Project Brief"/>
      <sheetName val="수량명세서"/>
      <sheetName val="PREFACE"/>
      <sheetName val="환경기계공정표 (3)"/>
      <sheetName val="견적990322"/>
      <sheetName val="근로자자료입력"/>
      <sheetName val="참고자료"/>
      <sheetName val="가격조사서"/>
      <sheetName val="단가대비표"/>
      <sheetName val="깨기"/>
      <sheetName val="수량산출서"/>
      <sheetName val="COST"/>
      <sheetName val="1공구(을)"/>
      <sheetName val="bearing"/>
      <sheetName val="집수정단"/>
      <sheetName val="U-TYPE(1)"/>
      <sheetName val="경영혁신본부"/>
      <sheetName val="BOJUNGGM"/>
      <sheetName val="BSD (2)"/>
      <sheetName val="자재단가"/>
      <sheetName val="쌍송교"/>
      <sheetName val="품의서"/>
      <sheetName val="준검 내역서"/>
      <sheetName val="소방"/>
      <sheetName val="sw1"/>
      <sheetName val="NOMUBI"/>
      <sheetName val="물가자료"/>
      <sheetName val="수량산출(가로등)"/>
      <sheetName val="표지 (2)"/>
      <sheetName val="시운전연료"/>
      <sheetName val="일위(PN)"/>
      <sheetName val="수량산출기초(케블등)"/>
      <sheetName val="산출및내역"/>
      <sheetName val="일위대가2"/>
      <sheetName val="변경실행(2차) "/>
      <sheetName val="노임단가 (2)"/>
      <sheetName val="2F 회의실견적(5_14 일대)"/>
      <sheetName val="일집"/>
      <sheetName val="공사비예비관리공감측설산출내역"/>
      <sheetName val="전차선로 물량표"/>
      <sheetName val="유입량"/>
      <sheetName val="제잡비"/>
      <sheetName val="인수공규격"/>
      <sheetName val="식재인부"/>
      <sheetName val="경상비"/>
      <sheetName val="설계명세서"/>
      <sheetName val="다이꾸"/>
      <sheetName val="공사내역(2003년)"/>
      <sheetName val="산출내역서집계표"/>
      <sheetName val="가로등내역서"/>
      <sheetName val="단면 (2)"/>
      <sheetName val="직노"/>
      <sheetName val="공통비"/>
      <sheetName val="을지"/>
      <sheetName val="환율-LIBOR"/>
      <sheetName val="Bill 2"/>
      <sheetName val="기본사항"/>
      <sheetName val="K"/>
      <sheetName val="MEXICO-C"/>
      <sheetName val="steam table"/>
      <sheetName val="수량3"/>
      <sheetName val="관리사무소"/>
      <sheetName val="WIND-EQ"/>
      <sheetName val="대구실행"/>
      <sheetName val="당초"/>
      <sheetName val="공사기본자료"/>
      <sheetName val="농로수량집계"/>
      <sheetName val="우수맨홀공제단위수량"/>
      <sheetName val="1을"/>
      <sheetName val="96작생능"/>
      <sheetName val="UNIT-QT.XLS"/>
      <sheetName val="동원인원계획표"/>
      <sheetName val="조명율"/>
      <sheetName val="참조"/>
      <sheetName val="가로등수량"/>
      <sheetName val="교통신호등수량"/>
      <sheetName val="전력구구조물산근"/>
      <sheetName val="중기사용료산출근거"/>
      <sheetName val="단가 및 재료비"/>
      <sheetName val="단가표"/>
      <sheetName val="문학간접"/>
      <sheetName val="을"/>
      <sheetName val="LG제품"/>
      <sheetName val="Cost bd-&quot;A&quot;"/>
      <sheetName val="단가산출(전화인입)"/>
      <sheetName val="원가+내역"/>
      <sheetName val="MFAB"/>
      <sheetName val="MFRT"/>
      <sheetName val="MPKG"/>
      <sheetName val="MPRD"/>
      <sheetName val="FORM-0"/>
      <sheetName val="SLAB&quot;1&quot;"/>
      <sheetName val="갑지"/>
      <sheetName val="외천교"/>
      <sheetName val="바닥판"/>
      <sheetName val="장비경비"/>
      <sheetName val="CAPVC"/>
      <sheetName val="갑지(추정)"/>
      <sheetName val="원가"/>
      <sheetName val="TARGET"/>
      <sheetName val="특별교실"/>
      <sheetName val="부표총괄"/>
      <sheetName val="품셈1-26"/>
      <sheetName val="OPGW기별"/>
      <sheetName val="COMPRESSOR"/>
      <sheetName val="전기설계변경"/>
      <sheetName val="eq_data"/>
      <sheetName val="2.대외공문"/>
      <sheetName val="노무산출서"/>
      <sheetName val="소요자재"/>
      <sheetName val="매출단가"/>
      <sheetName val="wall"/>
      <sheetName val="업체별기성내역"/>
      <sheetName val="CONCRETE"/>
      <sheetName val="와동25-3(변경)"/>
      <sheetName val="설산1.나"/>
      <sheetName val="본사S"/>
      <sheetName val="조명시설"/>
      <sheetName val="토목주소"/>
      <sheetName val="파이프류"/>
      <sheetName val="부대공"/>
      <sheetName val="L형옹벽측구"/>
      <sheetName val="SIL98"/>
      <sheetName val="코드표"/>
      <sheetName val="기둥"/>
      <sheetName val="저판(버림100)"/>
      <sheetName val="한강운반비"/>
      <sheetName val="자재"/>
      <sheetName val="토사(PE)"/>
      <sheetName val="단중표-ST"/>
      <sheetName val="집계표"/>
      <sheetName val="완도-군외"/>
      <sheetName val="관접합및부설"/>
      <sheetName val="한전고리-을"/>
      <sheetName val="2공구수량"/>
      <sheetName val="산출내역"/>
      <sheetName val="재개발"/>
      <sheetName val="기자재수량"/>
      <sheetName val="참조M"/>
      <sheetName val="P-산#1-1(WOWA1)"/>
      <sheetName val="수압집계"/>
      <sheetName val="기초단가"/>
      <sheetName val="[UNIT-QT.XLS][UNIT-QT.XLS][UNIT"/>
      <sheetName val="\\배영호\F\00S_DATA\CALC\UNIT-QT.X"/>
      <sheetName val="[UNIT-QT.XLS][UNIT-QT.XLS]\\배영호"/>
      <sheetName val="[UNIT-QT.XLS]\\배영호\F\00S_DATA\C"/>
      <sheetName val="자재집계"/>
      <sheetName val="Sheet6"/>
      <sheetName val="Sheet5"/>
      <sheetName val="노임,재료비"/>
      <sheetName val="데리네이타현황"/>
      <sheetName val="적용단위길이"/>
      <sheetName val="L-type"/>
      <sheetName val="#3_일위대가목록"/>
      <sheetName val="참조(2)"/>
      <sheetName val="49수량(소화물)"/>
      <sheetName val="22수량(소화물)"/>
      <sheetName val="22수량"/>
      <sheetName val="뚝토공"/>
      <sheetName val="견적서세부내용"/>
      <sheetName val="산출내역서"/>
      <sheetName val="견적내용입력"/>
      <sheetName val="내역서(기성청구)"/>
      <sheetName val="공사비집계"/>
      <sheetName val="Sheet4"/>
      <sheetName val="계산근거"/>
      <sheetName val="포장공"/>
      <sheetName val="관급자재"/>
      <sheetName val="기자재비"/>
      <sheetName val="오존실배관내역"/>
      <sheetName val="ilch"/>
      <sheetName val="집수정(600-700)"/>
      <sheetName val="L_RPTA05_목록"/>
      <sheetName val="97"/>
      <sheetName val="터파기및재료"/>
      <sheetName val="직재"/>
      <sheetName val="L형측구단위수량"/>
      <sheetName val="L형측구연장조서"/>
      <sheetName val="도로경계블럭단위수량"/>
      <sheetName val="도로경계블럭단위토공"/>
      <sheetName val="______F_00S_DATA_CALC_UNIT_QT_2"/>
      <sheetName val="건축원가계산서"/>
      <sheetName val="지하"/>
      <sheetName val="성곽내역서"/>
      <sheetName val="수량집계표"/>
      <sheetName val="공종별수량집계"/>
      <sheetName val="과천MAIN"/>
      <sheetName val="T1"/>
      <sheetName val="재료비"/>
      <sheetName val="9.2단가산출서"/>
      <sheetName val="손료"/>
      <sheetName val="전신환매도율"/>
      <sheetName val="품셈기준"/>
      <sheetName val="8.PILE  (돌출)"/>
      <sheetName val="CALCULATION"/>
      <sheetName val="DESIGN_CRETERIA"/>
      <sheetName val="기계공사"/>
      <sheetName val="전선 및 전선관"/>
      <sheetName val="소각장스케줄"/>
      <sheetName val="Front"/>
      <sheetName val="CTEMCOST"/>
      <sheetName val="날개벽수량표"/>
      <sheetName val="물가대비표"/>
      <sheetName val="조명율표"/>
      <sheetName val="산출근거_(중기)"/>
      <sheetName val="화재_탐지_설비"/>
      <sheetName val="토공산출_(아파트)"/>
      <sheetName val="TO__MEST"/>
      <sheetName val="조도계산서_(도서)"/>
      <sheetName val="1_설계조건"/>
      <sheetName val="TRE_TABLE"/>
      <sheetName val="CHITIET_VL-NC-TT_-1p"/>
      <sheetName val="IMPEADENCE_MAP_취수장"/>
      <sheetName val="A_CONDITIONS"/>
      <sheetName val="참조_(2)"/>
      <sheetName val="3련_BOX"/>
      <sheetName val="Project_Brief"/>
      <sheetName val="BSD_(2)"/>
      <sheetName val="용역비내역-진짜"/>
      <sheetName val="기타유틸리티설비"/>
      <sheetName val="1-4-2.관(약)"/>
      <sheetName val="공통가설공사"/>
      <sheetName val="공사비예산서(토목분)"/>
      <sheetName val="을 2"/>
      <sheetName val="을 1"/>
      <sheetName val="견적"/>
      <sheetName val="SRC-B3U2"/>
      <sheetName val="세부내역"/>
      <sheetName val="정화조방수미장"/>
      <sheetName val="Macro2"/>
      <sheetName val="3BL공동구 수량"/>
      <sheetName val="말뚝지지력산정"/>
      <sheetName val="95D"/>
      <sheetName val="94D"/>
      <sheetName val="배수공1"/>
      <sheetName val="J直材4"/>
      <sheetName val="명세서"/>
      <sheetName val="LOAD-AY"/>
      <sheetName val="중기사용료"/>
      <sheetName val="안정검토(온1)"/>
      <sheetName val="방송(체육관)"/>
      <sheetName val="______F_00S_DATA_CALC_UNIT_QT_3"/>
    </sheetNames>
    <sheetDataSet>
      <sheetData sheetId="0" refreshError="1">
        <row r="4">
          <cell r="A4" t="str">
            <v>A</v>
          </cell>
          <cell r="B4">
            <v>3000</v>
          </cell>
          <cell r="C4">
            <v>1500</v>
          </cell>
          <cell r="D4">
            <v>1800</v>
          </cell>
          <cell r="E4">
            <v>634.54</v>
          </cell>
          <cell r="F4">
            <v>141</v>
          </cell>
          <cell r="G4">
            <v>20.8</v>
          </cell>
        </row>
        <row r="5">
          <cell r="A5" t="str">
            <v>B</v>
          </cell>
          <cell r="B5">
            <v>3000</v>
          </cell>
          <cell r="C5">
            <v>2400</v>
          </cell>
          <cell r="D5">
            <v>1800</v>
          </cell>
          <cell r="E5">
            <v>705.14</v>
          </cell>
          <cell r="F5">
            <v>274.27999999999997</v>
          </cell>
          <cell r="G5">
            <v>102.24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진명견적"/>
      <sheetName val="찬호전자"/>
      <sheetName val="동영견적"/>
      <sheetName val="서울 AV"/>
      <sheetName val="진명견적(2)"/>
      <sheetName val="동영견적 (2)"/>
      <sheetName val="서울 AV (2)"/>
      <sheetName val="찬호전자 (2)"/>
      <sheetName val="0413전산본부"/>
      <sheetName val="내역서"/>
      <sheetName val="부하LOAD"/>
      <sheetName val="전기공사일위대가"/>
      <sheetName val="빌딩 안내"/>
      <sheetName val="요율"/>
      <sheetName val="Sheet1"/>
      <sheetName val="CONCRETE"/>
      <sheetName val="일위대가"/>
      <sheetName val="전기품산출"/>
      <sheetName val="부하(성남)"/>
      <sheetName val="산출금액내역"/>
      <sheetName val="SUN 2000. 10 가격"/>
      <sheetName val="Macro(차단기)"/>
    </sheetNames>
    <definedNames>
      <definedName name="module1.bupo_index"/>
      <definedName name="module1.dekak"/>
      <definedName name="module1.jiju"/>
      <definedName name="module1.JohapbuhoKaroIndex"/>
      <definedName name="module1.JohapbuhoSeroIndex"/>
      <definedName name="module1.m_karo"/>
      <definedName name="module1.t_karo"/>
      <definedName name="module1.t_sero"/>
      <definedName name="module2.Bo_h"/>
      <definedName name="module2.Bo_w"/>
      <definedName name="module2.Bobachimde_karoHindex"/>
      <definedName name="module2.Bobachimde_karoWindex"/>
      <definedName name="module2.Bobachimde_seroindex"/>
      <definedName name="module2.danka"/>
      <definedName name="module2.Dekak_n"/>
      <definedName name="module2.Haljeindex"/>
      <definedName name="module2.lotindex"/>
      <definedName name="module2.pack_karoindex"/>
      <definedName name="module2.pack_munja"/>
      <definedName name="module2.package_t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표지카메라"/>
      <sheetName val="예산변경내역"/>
      <sheetName val="장비이전예산변경내역"/>
      <sheetName val="총괄"/>
      <sheetName val="투자예산총괄"/>
      <sheetName val="경상예산"/>
      <sheetName val="건물"/>
      <sheetName val="장비이전(1)"/>
      <sheetName val="장비이전 (2)"/>
      <sheetName val="집기비품"/>
      <sheetName val="남양이전건물"/>
      <sheetName val="#REF"/>
      <sheetName val="DATE"/>
      <sheetName val="000 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터널조도"/>
      <sheetName val="ILWIPOH"/>
      <sheetName val="실행철강하도"/>
      <sheetName val="전선 및 전선관"/>
      <sheetName val="회로내역(승인)"/>
      <sheetName val="Macro(차단기)"/>
      <sheetName val="조도계산서 (도서)"/>
      <sheetName val="BID"/>
      <sheetName val="부하계산서"/>
      <sheetName val="입찰"/>
      <sheetName val="현경"/>
      <sheetName val="#REF"/>
      <sheetName val="COPING"/>
      <sheetName val="MOTOR"/>
      <sheetName val="L형 옹벽"/>
      <sheetName val="IW-LIST"/>
      <sheetName val="금액내역서"/>
      <sheetName val="기자재비"/>
      <sheetName val="LOPCALC"/>
      <sheetName val="내역서"/>
      <sheetName val="부하(성남)"/>
      <sheetName val="1을"/>
      <sheetName val="약품설비"/>
      <sheetName val="JUCK"/>
      <sheetName val="약품공급2"/>
      <sheetName val="정부노임단가"/>
      <sheetName val="집계표"/>
      <sheetName val="부하LOAD"/>
      <sheetName val="본사업"/>
      <sheetName val="CABLE SIZE-3"/>
      <sheetName val="수안보-MBR1"/>
      <sheetName val="단면치수"/>
      <sheetName val="와동25-3(변경)"/>
      <sheetName val="DATA"/>
      <sheetName val="5.단가대비표"/>
      <sheetName val="일위대가목차"/>
      <sheetName val="변경내역1"/>
      <sheetName val="중기목료표"/>
      <sheetName val="단가비교표"/>
      <sheetName val="POOM_MOTO"/>
      <sheetName val="6PILE  (돌출)"/>
      <sheetName val="단가조사"/>
      <sheetName val="2공구산출내역"/>
      <sheetName val="대로근거"/>
      <sheetName val="재료비"/>
      <sheetName val="Total"/>
      <sheetName val="데이타"/>
      <sheetName val="환율적용표"/>
      <sheetName val="DATE"/>
      <sheetName val="빌딩 안내"/>
      <sheetName val="우각부보강"/>
      <sheetName val="9811"/>
      <sheetName val="여과지동"/>
      <sheetName val="기초자료"/>
      <sheetName val="Graph (LGEN)"/>
      <sheetName val="out_prog"/>
      <sheetName val="선적schedule (2)"/>
      <sheetName val="토사(PE)"/>
      <sheetName val="자압"/>
      <sheetName val="자압1"/>
      <sheetName val="BQ(실행)"/>
      <sheetName val="Y-WORK"/>
      <sheetName val="감가상각"/>
      <sheetName val="Sheet7"/>
      <sheetName val="SELTDATA"/>
      <sheetName val="물량표"/>
      <sheetName val="동해title"/>
      <sheetName val="옹벽"/>
      <sheetName val="역T형"/>
      <sheetName val="Sheet2"/>
      <sheetName val="품셈TABLE"/>
      <sheetName val="현금"/>
      <sheetName val="ENE-CAL 1"/>
      <sheetName val="입찰안"/>
      <sheetName val="CONCRETE"/>
      <sheetName val="일위대가"/>
      <sheetName val="식재인부"/>
      <sheetName val="토목"/>
      <sheetName val="CAPVC"/>
      <sheetName val="해평견적"/>
      <sheetName val="소비자가"/>
      <sheetName val="첨부"/>
      <sheetName val="견적 (2)"/>
      <sheetName val="품목납기"/>
      <sheetName val="L형옹벽측구"/>
      <sheetName val="자재단가"/>
      <sheetName val="공사개요"/>
      <sheetName val="외천교"/>
      <sheetName val="을"/>
      <sheetName val="001"/>
      <sheetName val="Macro1"/>
      <sheetName val="List(rev.B)"/>
      <sheetName val="견"/>
      <sheetName val="DATA입력"/>
      <sheetName val="가설건물"/>
      <sheetName val="목차"/>
      <sheetName val="EJ"/>
      <sheetName val="구의33고"/>
      <sheetName val="PROJECT BRIEF(EX.NEW)"/>
      <sheetName val="품셈"/>
      <sheetName val="매입세"/>
      <sheetName val="bi"/>
      <sheetName val="PIPE내역(FCN)"/>
      <sheetName val="최종견"/>
      <sheetName val="다이꾸"/>
      <sheetName val="대림경상68억"/>
      <sheetName val="차액보증"/>
      <sheetName val="일위대가표"/>
      <sheetName val="2000전체분"/>
      <sheetName val="제수"/>
      <sheetName val="공기"/>
      <sheetName val="우배수"/>
      <sheetName val="계산식"/>
      <sheetName val="개요"/>
      <sheetName val="WORK"/>
      <sheetName val="전공장2"/>
      <sheetName val="내역"/>
      <sheetName val="Cost bd-&quot;A&quot;"/>
      <sheetName val="기초일위"/>
      <sheetName val="시설일위"/>
      <sheetName val="조명일위"/>
      <sheetName val="2F 회의실견적(5_14 일대)"/>
      <sheetName val="노임단가"/>
      <sheetName val="수목표준대가"/>
      <sheetName val="내역서(기계)"/>
      <sheetName val="0.1 KEY ASSUMPTIONS"/>
      <sheetName val="0. CONTROL"/>
      <sheetName val="수목데이타 "/>
      <sheetName val="부표총괄"/>
      <sheetName val="Site Expenses"/>
      <sheetName val="98지급계획"/>
      <sheetName val="경상비"/>
      <sheetName val="C"/>
      <sheetName val="화재 탐지 설비"/>
      <sheetName val="진주방향"/>
      <sheetName val="통합"/>
      <sheetName val="제잡비(주공종)"/>
      <sheetName val="가로등기초"/>
      <sheetName val="PAD TR보호대기초"/>
      <sheetName val="지장물C"/>
      <sheetName val="계산근거"/>
      <sheetName val="간접비"/>
      <sheetName val="중기사용료산출근거"/>
      <sheetName val="단가산출2"/>
      <sheetName val="단가 및 재료비"/>
      <sheetName val="G.노무비,현장경상"/>
      <sheetName val="가로등내역서"/>
      <sheetName val="2월가격"/>
      <sheetName val="조명율표"/>
      <sheetName val="9GNG운반"/>
      <sheetName val="기둥(원형)"/>
      <sheetName val="5.모델링"/>
      <sheetName val="토공A"/>
      <sheetName val="전계가"/>
      <sheetName val="배수통관(좌)"/>
      <sheetName val="10.1"/>
      <sheetName val="N賃率-職"/>
      <sheetName val="매입"/>
      <sheetName val="투찰"/>
      <sheetName val="노무비 근거"/>
      <sheetName val="산출근거"/>
      <sheetName val="설계기준"/>
      <sheetName val="내역1"/>
      <sheetName val="설계조건"/>
      <sheetName val="전기일위대가"/>
      <sheetName val="Sheet17"/>
      <sheetName val="1.설계조건"/>
      <sheetName val="자재수량"/>
      <sheetName val="1.취수장"/>
      <sheetName val="마산방향철근집계"/>
      <sheetName val="마산방향"/>
      <sheetName val="TABLE"/>
      <sheetName val="단면가정"/>
      <sheetName val="가로등제어반 설치공사(수량)"/>
      <sheetName val="철골산출서"/>
      <sheetName val="환경평가"/>
      <sheetName val="인구"/>
      <sheetName val="교각1"/>
      <sheetName val="TNHCHINH"/>
      <sheetName val="중기일위대가"/>
      <sheetName val="설계"/>
      <sheetName val="단면"/>
      <sheetName val="원가계산서"/>
      <sheetName val="소상 &quot;1&quot;"/>
      <sheetName val="6호기"/>
      <sheetName val="LG제품"/>
      <sheetName val="공조기"/>
      <sheetName val="갑지"/>
      <sheetName val="사급자재"/>
      <sheetName val="PACKING OPEN"/>
      <sheetName val="견적정보"/>
      <sheetName val="견적서"/>
      <sheetName val="cost"/>
      <sheetName val="설 계"/>
      <sheetName val="A6.샤시등"/>
      <sheetName val="indirect"/>
      <sheetName val="공구"/>
      <sheetName val="2000년1차"/>
      <sheetName val="적용단위길이"/>
      <sheetName val="내역분기"/>
      <sheetName val="단가산출"/>
      <sheetName val="장비분석"/>
      <sheetName val="기기리스트"/>
      <sheetName val="2"/>
      <sheetName val="기계경비일람"/>
      <sheetName val="기술자료 (광화문)"/>
      <sheetName val="직노"/>
      <sheetName val="Data&amp;Result"/>
      <sheetName val="A"/>
      <sheetName val="입력정보"/>
      <sheetName val="Data &amp; Result"/>
      <sheetName val="copy"/>
      <sheetName val="도로정위치부표"/>
      <sheetName val="도로조사부표"/>
      <sheetName val="노무비"/>
      <sheetName val="총괄내역서"/>
      <sheetName val="1-1"/>
      <sheetName val="수량산출"/>
      <sheetName val="KMT물량"/>
      <sheetName val="매입세율"/>
      <sheetName val="총괄"/>
      <sheetName val="P-산#1-1(WOWA1)"/>
      <sheetName val="규준틀"/>
      <sheetName val="Sheet3"/>
      <sheetName val="역T형옹벽(3.0)"/>
      <sheetName val="흙쌓기도수로설치현황"/>
      <sheetName val="실행대비"/>
      <sheetName val="실행내역서 "/>
      <sheetName val="L_RPTA05_목록"/>
      <sheetName val="&lt;목록&gt;"/>
      <sheetName val="깨기"/>
      <sheetName val="비율-종합"/>
      <sheetName val="MACRO(AT)"/>
      <sheetName val="견적사양비교표"/>
      <sheetName val="기초단가"/>
      <sheetName val="VXXXXXXX"/>
      <sheetName val="건축내역서"/>
      <sheetName val="설비내역서"/>
      <sheetName val="전기내역서"/>
      <sheetName val="FCU (2)"/>
      <sheetName val="hidden"/>
      <sheetName val="Mass"/>
      <sheetName val="Input"/>
      <sheetName val="Heat"/>
      <sheetName val="20관리비율"/>
      <sheetName val="계산서(곡선부)"/>
      <sheetName val="-치수표(곡선부)"/>
      <sheetName val="GRACE"/>
      <sheetName val="공통(20-91)"/>
      <sheetName val="종배수관"/>
      <sheetName val="1단계_견적내역서"/>
      <sheetName val="기계경비(시간당)"/>
      <sheetName val="램머"/>
      <sheetName val="공사원가계산서"/>
      <sheetName val="도급예산내역서총괄표"/>
      <sheetName val="ELECTRIC"/>
      <sheetName val="ABUT수량-A1"/>
      <sheetName val="투입인력"/>
      <sheetName val="안정계산"/>
      <sheetName val="단면검토"/>
      <sheetName val="ilch"/>
      <sheetName val="AHU집계"/>
      <sheetName val="배수공 시멘트 및 골재량 산출"/>
      <sheetName val="기본일위"/>
      <sheetName val="증감대비"/>
      <sheetName val="목교수량집계"/>
      <sheetName val="건축집계"/>
      <sheetName val="공사비총괄표"/>
      <sheetName val="예정(3)"/>
      <sheetName val="조건표"/>
      <sheetName val="조도계산서_(도서)"/>
      <sheetName val="전선_및_전선관"/>
      <sheetName val="CABLE_SIZE-3"/>
      <sheetName val="Graph_(LGEN)"/>
      <sheetName val="선적schedule_(2)"/>
      <sheetName val="Sheet5"/>
      <sheetName val="TYPE-A"/>
      <sheetName val="공정증감대ㅈ표"/>
      <sheetName val="401"/>
      <sheetName val="1.가설전기"/>
      <sheetName val="2월가격표-ESG-1월"/>
      <sheetName val="SPEC"/>
      <sheetName val="조정금액결과표 (차수별)"/>
      <sheetName val="BSD (2)"/>
      <sheetName val="원형1호맨홀토공수량"/>
      <sheetName val="중기임차료"/>
      <sheetName val="중기경유공제"/>
      <sheetName val="중기잡유공제"/>
      <sheetName val="중기경유지급대장"/>
      <sheetName val="중기잡유지급대장"/>
      <sheetName val="2.단면가정"/>
      <sheetName val="전차선로 물량표"/>
      <sheetName val="금긋기 및 절단"/>
      <sheetName val="Cover sheet"/>
      <sheetName val="ITEM"/>
      <sheetName val="IGACP"/>
      <sheetName val="INVACCR"/>
      <sheetName val="공사비 내역 (가)"/>
      <sheetName val="cap01"/>
      <sheetName val="예산M12A"/>
      <sheetName val="OtherKPI"/>
      <sheetName val="118.세금과공과"/>
      <sheetName val="Basis P&amp;L"/>
      <sheetName val="sheeet2"/>
      <sheetName val="산근"/>
      <sheetName val="날개벽수량표"/>
      <sheetName val="일반공사"/>
      <sheetName val="인건비"/>
      <sheetName val="명세서"/>
      <sheetName val="일위대가목록"/>
      <sheetName val="단가표 "/>
      <sheetName val="공량산출서"/>
      <sheetName val="간접재료비산출표-27-30"/>
      <sheetName val="입력DATA"/>
      <sheetName val="바닥판"/>
      <sheetName val="제수변수량"/>
      <sheetName val="조명시설"/>
      <sheetName val="물가시세"/>
      <sheetName val="단가"/>
      <sheetName val="터파기및재료"/>
      <sheetName val="집수정(600-700)"/>
      <sheetName val="96작생능"/>
      <sheetName val="I一般比"/>
      <sheetName val="2.공종별예산조서(공사용)"/>
      <sheetName val="삭제금지단가"/>
      <sheetName val="정공공사"/>
      <sheetName val="UR2-Calculation"/>
      <sheetName val="표지"/>
      <sheetName val="MFAB"/>
      <sheetName val="MFRT"/>
      <sheetName val="MPKG"/>
      <sheetName val="MPRD"/>
      <sheetName val="과천MAIN"/>
      <sheetName val="인건-측정"/>
      <sheetName val="제품정보"/>
      <sheetName val="대가목록"/>
      <sheetName val="장비내역서"/>
      <sheetName val="역T형교대(말뚝기초)"/>
      <sheetName val="말뚝지지력산정"/>
      <sheetName val="FOOTING단면력"/>
      <sheetName val="Sheet6"/>
      <sheetName val="환율"/>
      <sheetName val="______PROJECT____project______2"/>
      <sheetName val="______PROJECT____project______3"/>
      <sheetName val="______PROJECT____project______4"/>
      <sheetName val="11월가격"/>
      <sheetName val="실행품의서"/>
      <sheetName val="플랜트 설치"/>
      <sheetName val="쌍송교"/>
      <sheetName val="준검 내역서"/>
      <sheetName val="지급자재"/>
      <sheetName val="공종목록표"/>
      <sheetName val="일위대가(가설)"/>
      <sheetName val="No-&gt;Code"/>
      <sheetName val="종배수관(신)"/>
      <sheetName val="참조"/>
      <sheetName val="CT "/>
      <sheetName val="STEAM"/>
      <sheetName val="AIR"/>
      <sheetName val="철거산출근거"/>
      <sheetName val="도급"/>
      <sheetName val="IMSI"/>
      <sheetName val="배관공사(TIE-IN)"/>
      <sheetName val="FTR MACRo"/>
      <sheetName val="3.하중산정4.지지력"/>
      <sheetName val="합의경상"/>
      <sheetName val="05년"/>
      <sheetName val="양식"/>
      <sheetName val="경비2내역"/>
      <sheetName val="CON'C"/>
      <sheetName val="평가데이터"/>
      <sheetName val="Cost_bd-&quot;A&quot;"/>
      <sheetName val="가로등제어반_설치공사(수량)"/>
      <sheetName val="ENE-CAL_1"/>
      <sheetName val="장비집계"/>
      <sheetName val="ROOF(ALKALI)"/>
      <sheetName val="L형옹벽(key)"/>
      <sheetName val="일위대가(1)"/>
      <sheetName val="물량산출근거"/>
      <sheetName val="FACTOR"/>
      <sheetName val="kimre scrubber"/>
      <sheetName val="GRDBS"/>
      <sheetName val="CTEMCOST"/>
      <sheetName val="MEXICO-C"/>
      <sheetName val="현장관리비데이타"/>
      <sheetName val="제잡비.xls"/>
      <sheetName val="토공집계"/>
      <sheetName val="시설물일위"/>
      <sheetName val="집계"/>
      <sheetName val="계화배수(3대)"/>
      <sheetName val="list"/>
      <sheetName val="A-4"/>
      <sheetName val="기초코드"/>
      <sheetName val="특별교실"/>
      <sheetName val="덕전리"/>
    </sheetNames>
    <sheetDataSet>
      <sheetData sheetId="0">
        <row r="1">
          <cell r="A1" t="str">
            <v>기사1급</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화회선 (2)"/>
      <sheetName val="표 지"/>
      <sheetName val="발전기(갑)"/>
      <sheetName val="발전기(을)"/>
      <sheetName val="변압기"/>
      <sheetName val="간 선"/>
      <sheetName val="일반부하"/>
      <sheetName val="동력부하"/>
      <sheetName val="조도 "/>
      <sheetName val="전화회선"/>
      <sheetName val="전관방송"/>
      <sheetName val="Macro(차단기)"/>
      <sheetName val="laroux1"/>
      <sheetName val="연수구보건소"/>
      <sheetName val="Sheet1"/>
      <sheetName val="ALINE"/>
      <sheetName val="__MAIN"/>
      <sheetName val="화재 탐지 설비"/>
      <sheetName val="T형( 파일기초) 공현1교"/>
      <sheetName val="내역서"/>
      <sheetName val="제4절-1"/>
      <sheetName val="공량산출서"/>
      <sheetName val="Sheet2"/>
      <sheetName val="충주"/>
      <sheetName val="터널조도"/>
      <sheetName val="빌딩 안내"/>
      <sheetName val="NOMUBI"/>
      <sheetName val="sw1"/>
      <sheetName val="N賃率-職"/>
      <sheetName val="ABUT수량-A1"/>
      <sheetName val="JUCKEYK"/>
      <sheetName val="우수"/>
      <sheetName val="노임"/>
      <sheetName val="POOM_MOTO"/>
      <sheetName val="POOM_MOTO2"/>
      <sheetName val="용량(1-2)"/>
      <sheetName val="IT-BAT"/>
      <sheetName val="98지급계획"/>
      <sheetName val="조건"/>
      <sheetName val="산출3-전등"/>
      <sheetName val="연습장소"/>
      <sheetName val="운동장 (2)"/>
      <sheetName val="BSD (2)"/>
      <sheetName val="갑지1"/>
      <sheetName val="연부97-1"/>
      <sheetName val="물가시세"/>
      <sheetName val="2000년1차"/>
      <sheetName val="2000전체분"/>
      <sheetName val="8.석축단위(H=1.5M)"/>
      <sheetName val="데이타"/>
      <sheetName val="DATA"/>
      <sheetName val="정부노임단가"/>
      <sheetName val="대공종"/>
      <sheetName val="MACRO(전선관)"/>
      <sheetName val=""/>
      <sheetName val="인건-측정"/>
      <sheetName val="품셈"/>
      <sheetName val="설계조건"/>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총괄내역"/>
      <sheetName val="구매제작"/>
      <sheetName val="프로젝터및기타"/>
      <sheetName val="시스템"/>
      <sheetName val="수량집계표"/>
      <sheetName val="설치공사"/>
      <sheetName val="시험시운전"/>
      <sheetName val="직영비"/>
      <sheetName val="일위집계"/>
      <sheetName val="기자재"/>
      <sheetName val="노무비"/>
      <sheetName val="배관일위"/>
      <sheetName val="단가"/>
      <sheetName val="배선옥내"/>
      <sheetName val="배선옥외"/>
      <sheetName val="기타일위"/>
      <sheetName val="노무비 "/>
      <sheetName val="노임"/>
      <sheetName val="WORK"/>
      <sheetName val="목차"/>
      <sheetName val="원가계산서"/>
      <sheetName val="집계표"/>
      <sheetName val="내역서"/>
      <sheetName val="일위대가표"/>
      <sheetName val="단가조사서"/>
      <sheetName val="산출근거"/>
      <sheetName val="원가계산서 (2)"/>
      <sheetName val="MOTOR"/>
      <sheetName val="터널조도"/>
      <sheetName val="전주발10"/>
      <sheetName val="Y-WORK"/>
      <sheetName val="본사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sheetName val="회로내역(승인)"/>
      <sheetName val="노무비"/>
    </sheetNames>
    <sheetDataSet>
      <sheetData sheetId="0"/>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3)"/>
      <sheetName val="공사설명서"/>
      <sheetName val="주요자재"/>
      <sheetName val="동원(3)"/>
      <sheetName val="예정공정표 (2)"/>
      <sheetName val="동원인원 (2)"/>
      <sheetName val="예정공정표"/>
      <sheetName val="동원인원"/>
      <sheetName val="가설공사"/>
      <sheetName val="가설울타리"/>
      <sheetName val="경고테이프"/>
      <sheetName val="포장절단"/>
      <sheetName val="FM공법 (2)"/>
      <sheetName val="FM공법"/>
      <sheetName val="인수공지수판"/>
      <sheetName val="양수작업"/>
      <sheetName val="상수도이설"/>
      <sheetName val="포장복구(AS,CO)"/>
      <sheetName val="압입공법"/>
      <sheetName val="GR보호몰탈"/>
      <sheetName val="교량첨가"/>
      <sheetName val="피스표(수정)"/>
      <sheetName val="피스표(수도)"/>
      <sheetName val="피스표(4pe)"/>
      <sheetName val="목차"/>
      <sheetName val="소요노력"/>
      <sheetName val="DATA-UPS"/>
      <sheetName val="GI-LIST"/>
      <sheetName val="9GNG운반"/>
      <sheetName val="투찰"/>
      <sheetName val="노임"/>
      <sheetName val="DATA"/>
      <sheetName val="터널조도"/>
      <sheetName val="기기리스트"/>
      <sheetName val="ABUT수량-A1"/>
      <sheetName val="전체"/>
      <sheetName val="S0"/>
      <sheetName val="Graph (LGEN)"/>
      <sheetName val="out_prog"/>
      <sheetName val="선적schedule (2)"/>
      <sheetName val="고창방향"/>
      <sheetName val="양수장(기계)"/>
      <sheetName val="TYPE-A"/>
      <sheetName val="설비"/>
      <sheetName val="수안보-MBR1"/>
      <sheetName val="하수급견적대비"/>
      <sheetName val="SG"/>
      <sheetName val=" 상부공통집계(총괄)"/>
      <sheetName val="도장수량(하1)"/>
      <sheetName val="주형"/>
      <sheetName val="입찰내역서"/>
      <sheetName val="Sheet1"/>
      <sheetName val="배수내역 (2)"/>
      <sheetName val="노임단가"/>
      <sheetName val="MOTOR"/>
      <sheetName val="대치판정"/>
      <sheetName val="원형1호맨홀토공수량"/>
      <sheetName val="SK-SUL"/>
      <sheetName val="소상 &quot;1&quot;"/>
      <sheetName val="부속동"/>
      <sheetName val="99.12"/>
      <sheetName val="DATE"/>
      <sheetName val="Sheet3"/>
      <sheetName val="Macro(MCC)"/>
      <sheetName val="J直材4"/>
      <sheetName val="제출내역 (2)"/>
      <sheetName val="유동표"/>
      <sheetName val="일위대가표"/>
      <sheetName val="물가시세"/>
      <sheetName val="대림경상68억"/>
      <sheetName val="전체내역 (2)"/>
      <sheetName val="BID"/>
      <sheetName val="상 부"/>
      <sheetName val="단면치수"/>
      <sheetName val="실행철강하도"/>
      <sheetName val="일반공사"/>
      <sheetName val="48일위(기존)"/>
      <sheetName val="1.동력공사"/>
      <sheetName val="집수정(600-700)"/>
      <sheetName val="내역"/>
      <sheetName val="지급자재"/>
      <sheetName val="맨홀수량산출"/>
      <sheetName val="단위수량"/>
      <sheetName val="CALCULATION"/>
      <sheetName val="내역서(전기)"/>
      <sheetName val="조명율표"/>
      <sheetName val="집계표"/>
      <sheetName val="부하(성남)"/>
      <sheetName val="단가산출"/>
      <sheetName val="fs"/>
      <sheetName val="입찰안"/>
      <sheetName val="견"/>
      <sheetName val="SCH"/>
      <sheetName val="입출재고현황 (2)"/>
      <sheetName val="CONCRETE"/>
      <sheetName val="설계"/>
      <sheetName val="우각부보강"/>
      <sheetName val="COPING"/>
      <sheetName val="가도공"/>
      <sheetName val="loading"/>
      <sheetName val="1.설계조건"/>
      <sheetName val="Macro(차단기)"/>
      <sheetName val="연습"/>
      <sheetName val="터파기및재료"/>
      <sheetName val="기계경비"/>
      <sheetName val="#REF"/>
      <sheetName val="일위대가(가설)"/>
      <sheetName val="NOMUBI"/>
      <sheetName val="眞비상(진주)"/>
      <sheetName val="BEND LOSS"/>
      <sheetName val="밸브설치"/>
      <sheetName val="Baby일위대가"/>
      <sheetName val="원가산출서"/>
      <sheetName val="부대내역"/>
      <sheetName val="산근"/>
      <sheetName val="작성"/>
      <sheetName val="한강운반비"/>
      <sheetName val="내역서"/>
      <sheetName val="JUCK"/>
      <sheetName val="일위"/>
      <sheetName val="70%"/>
      <sheetName val="현장지지물물량"/>
      <sheetName val="member design"/>
      <sheetName val="design criteria"/>
      <sheetName val="working load at the btm ft."/>
      <sheetName val="plan&amp;section of foundation"/>
      <sheetName val="soil bearing check"/>
      <sheetName val="설계조건"/>
      <sheetName val="2000년1차"/>
      <sheetName val="일위(PN)"/>
      <sheetName val="제-노임"/>
      <sheetName val="3.하중산정4.지지력"/>
      <sheetName val="1경간당 상부수량"/>
      <sheetName val="자압"/>
      <sheetName val="수입"/>
      <sheetName val="sw1"/>
      <sheetName val="전차선로 물량표"/>
      <sheetName val="BSD (2)"/>
      <sheetName val="단열-자재"/>
      <sheetName val="Apt내역"/>
      <sheetName val="96보완계획7.12"/>
      <sheetName val="Ⅴ-2.공종별내역"/>
      <sheetName val="INPUT"/>
      <sheetName val="남양구조시험동"/>
      <sheetName val="충주"/>
      <sheetName val="단가"/>
      <sheetName val="본선 토공 분배표"/>
      <sheetName val="BQ(실행)"/>
      <sheetName val="1SPAN"/>
      <sheetName val="배수공 주요자재 집계표"/>
      <sheetName val="실행단가철(ems코드적용)"/>
      <sheetName val="Total"/>
      <sheetName val="소비자가"/>
      <sheetName val="제수변수량"/>
      <sheetName val="I一般比"/>
      <sheetName val="갑지"/>
      <sheetName val="일위대가"/>
      <sheetName val="단면가정"/>
      <sheetName val="97 사업추정(WEKI)"/>
      <sheetName val="소도3교"/>
      <sheetName val="★도급내역"/>
      <sheetName val="PROCESS"/>
      <sheetName val="수량산출"/>
      <sheetName val="역T형"/>
      <sheetName val="통합"/>
      <sheetName val="간지"/>
      <sheetName val="가중치"/>
      <sheetName val="주경기-오배수"/>
      <sheetName val="개요입력"/>
      <sheetName val="수량기준"/>
      <sheetName val="단가기준"/>
      <sheetName val="PI"/>
      <sheetName val="정부노임단가"/>
      <sheetName val="공사"/>
      <sheetName val="woo(mac)"/>
      <sheetName val="Sheet2"/>
      <sheetName val="기초단가"/>
      <sheetName val="현금"/>
      <sheetName val="소야공정계획표"/>
      <sheetName val="01하반기노임"/>
      <sheetName val="BASE DATA3"/>
      <sheetName val="공정양식(원본)"/>
      <sheetName val="을지"/>
      <sheetName val="철거산출근거"/>
      <sheetName val="시화점실행"/>
      <sheetName val="J형측구단위수량"/>
      <sheetName val="c_balju"/>
      <sheetName val="배관배선 단가조사"/>
      <sheetName val="일위대가집계"/>
      <sheetName val="중기사용료"/>
      <sheetName val="C3"/>
      <sheetName val="토공집계표"/>
      <sheetName val="식재"/>
      <sheetName val="시설물"/>
      <sheetName val="식재출력용"/>
      <sheetName val="유지관리"/>
      <sheetName val="소업1교"/>
      <sheetName val="인건비"/>
      <sheetName val="자료"/>
      <sheetName val="ITEM"/>
      <sheetName val="⑻동원인원산출서⑧"/>
      <sheetName val="9811"/>
      <sheetName val="NO Template"/>
      <sheetName val="현금흐름표"/>
      <sheetName val="WORK"/>
      <sheetName val="건축2"/>
      <sheetName val="일위대가목차"/>
      <sheetName val="기계실"/>
      <sheetName val="부표총괄"/>
      <sheetName val="지수"/>
      <sheetName val="설계명세서"/>
      <sheetName val="자료입력"/>
      <sheetName val="경비"/>
      <sheetName val="코드표"/>
      <sheetName val="C"/>
      <sheetName val="기둥(원형)"/>
      <sheetName val="예정공정표_(2)"/>
      <sheetName val="동원인원_(2)"/>
      <sheetName val="FM공법_(2)"/>
      <sheetName val="Graph_(LGEN)"/>
      <sheetName val="선적schedule_(2)"/>
      <sheetName val="_상부공통집계(총괄)"/>
      <sheetName val="배수내역_(2)"/>
      <sheetName val="소상_&quot;1&quot;"/>
      <sheetName val="제출내역_(2)"/>
      <sheetName val="99_12"/>
      <sheetName val="상_부"/>
      <sheetName val="전체내역_(2)"/>
      <sheetName val="1_동력공사"/>
      <sheetName val="집수A"/>
      <sheetName val="수곡내역"/>
      <sheetName val="G.R300경비"/>
      <sheetName val="인건-측정"/>
      <sheetName val="입찰"/>
      <sheetName val="현경"/>
      <sheetName val="투찰내역"/>
      <sheetName val="견적조건"/>
      <sheetName val="동해title"/>
      <sheetName val="설계가"/>
      <sheetName val="재료단가"/>
      <sheetName val="주요량(96)"/>
      <sheetName val="TRE TABLE"/>
      <sheetName val="시행후면적"/>
      <sheetName val="공사비집계"/>
      <sheetName val="카렌스센터계량기설치공사"/>
      <sheetName val="개요"/>
      <sheetName val="청하배수"/>
      <sheetName val="단가대비표"/>
      <sheetName val="N賃率-職"/>
      <sheetName val="단면 (2)"/>
      <sheetName val="5.3 단면가정"/>
      <sheetName val="토공(우물통,기타) "/>
      <sheetName val="차액보증"/>
      <sheetName val="안전노무비(3월)"/>
      <sheetName val="경상비"/>
      <sheetName val="다곡2교"/>
      <sheetName val="현장관리비내역서"/>
      <sheetName val="날개벽"/>
      <sheetName val="PROJECT BRIEF"/>
      <sheetName val="EP0618"/>
      <sheetName val="anaysis_sheet"/>
      <sheetName val="정산내역서"/>
      <sheetName val="흥양2교토공집계표"/>
      <sheetName val="철근단면적"/>
      <sheetName val="공정코드"/>
      <sheetName val="외천교"/>
      <sheetName val="요율"/>
      <sheetName val="전기"/>
      <sheetName val="ELECTRIC"/>
      <sheetName val="식재가격"/>
      <sheetName val="식재총괄"/>
      <sheetName val="일위목록"/>
      <sheetName val="송전재료비"/>
      <sheetName val="소방사항"/>
      <sheetName val="6.교좌면보강"/>
      <sheetName val="예산대비"/>
      <sheetName val="설계흐름도"/>
      <sheetName val="부하계산서"/>
      <sheetName val="사급자재"/>
      <sheetName val="대전-교대(A1-A2)"/>
      <sheetName val="교각1"/>
      <sheetName val="타공종이기"/>
      <sheetName val="총괄"/>
      <sheetName val="COVER-P"/>
      <sheetName val="설-원가"/>
      <sheetName val="전도품의"/>
      <sheetName val="CP-E2 (품셈표)"/>
      <sheetName val="JUCKEYK"/>
      <sheetName val="조명시설"/>
      <sheetName val="수질정화시설"/>
      <sheetName val="대가수량"/>
      <sheetName val="데이타"/>
      <sheetName val="6PILE  (돌출)"/>
      <sheetName val="AS복구"/>
      <sheetName val="중기터파기"/>
      <sheetName val="변수값"/>
      <sheetName val="중기상차"/>
      <sheetName val="포장복구집계"/>
      <sheetName val="인원투입계획"/>
      <sheetName val="공사개요(사업승인변경)"/>
      <sheetName val="마산방향"/>
      <sheetName val="진주방향"/>
      <sheetName val="날개벽(시점좌측)"/>
      <sheetName val="Man Power"/>
      <sheetName val="안정계산"/>
      <sheetName val="단면검토"/>
      <sheetName val="산출근거"/>
      <sheetName val="교각계산"/>
      <sheetName val="토사(PE)"/>
    </sheetNames>
    <definedNames>
      <definedName name="복사"/>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4"/>
      <sheetName val="5"/>
      <sheetName val="6"/>
      <sheetName val="7"/>
      <sheetName val="8"/>
      <sheetName val="9"/>
      <sheetName val="10"/>
      <sheetName val="Data&amp;Result"/>
      <sheetName val="과천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을지"/>
      <sheetName val="내역을지"/>
      <sheetName val="SG"/>
      <sheetName val="input"/>
      <sheetName val="내역서"/>
      <sheetName val="Sheet1"/>
      <sheetName val="INSTR"/>
      <sheetName val="거창가조초등타견적(하이)"/>
      <sheetName val="노무비단가"/>
      <sheetName val="2.대외공문"/>
      <sheetName val="과천MAIN"/>
      <sheetName val="데이타"/>
      <sheetName val="일위(PN)"/>
      <sheetName val="전기일위대가"/>
      <sheetName val="5.소재"/>
      <sheetName val="화재 탐지 설비"/>
      <sheetName val="용량(1-2)"/>
      <sheetName val="1.설계기준"/>
      <sheetName val="노임조서"/>
      <sheetName val="허용전류-IEC DATA"/>
      <sheetName val="목차"/>
      <sheetName val="신우"/>
      <sheetName val="공사개요"/>
      <sheetName val="참고"/>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중산교"/>
    </sheetNames>
    <definedNames>
      <definedName name="PT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배수관공(IC)"/>
      <sheetName val="C.배수관공"/>
      <sheetName val="가배수관"/>
      <sheetName val="2.10횡배수관"/>
      <sheetName val="전체현황"/>
      <sheetName val="평균터파기"/>
      <sheetName val="RC관집계"/>
      <sheetName val="RC관현황"/>
      <sheetName val="보강집계"/>
      <sheetName val="보강현황"/>
      <sheetName val="흄관집계"/>
      <sheetName val="흄관현황"/>
      <sheetName val="종배수관집계"/>
      <sheetName val="종배수관현황"/>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현황"/>
      <sheetName val="집수정부분합"/>
      <sheetName val="Sheet13"/>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날개벽유동집계표"/>
      <sheetName val="유입방지턱수량"/>
      <sheetName val="유입방지턱표지"/>
      <sheetName val="유입방지턱단위수량"/>
      <sheetName val="배수관로집계"/>
      <sheetName val="배수관로수량현황"/>
      <sheetName val="배수관로수량집계"/>
      <sheetName val="배수관로수량집계L-8,9,11"/>
      <sheetName val="암거간지1"/>
      <sheetName val="총괄집계"/>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INPUT"/>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원가계산서(년도별)"/>
      <sheetName val="집계표(도급)"/>
      <sheetName val="내역서(도급)"/>
      <sheetName val="6월호"/>
      <sheetName val="증감총괄"/>
      <sheetName val="내역"/>
      <sheetName val="잡비"/>
      <sheetName val="증감"/>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DATE"/>
      <sheetName val="표지(하천명)"/>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만수배관단가"/>
      <sheetName val="FRP배관단가(만수)"/>
      <sheetName val=""/>
      <sheetName val="간지"/>
      <sheetName val="파형강판 총수량집계표"/>
      <sheetName val="통로"/>
      <sheetName val="철근수량 집계표"/>
      <sheetName val="전신환매도율"/>
      <sheetName val="BOQ"/>
      <sheetName val="교각1"/>
      <sheetName val="견적서"/>
      <sheetName val="시멘트,모래"/>
      <sheetName val="배수관공수량집계"/>
      <sheetName val="면벽단위"/>
      <sheetName val="흄관단위"/>
      <sheetName val="흄관토공수량"/>
      <sheetName val="흄관설치현황"/>
      <sheetName val="총괄갑 "/>
      <sheetName val="Baby일위대가"/>
      <sheetName val="내역서"/>
      <sheetName val="신일위"/>
      <sheetName val="변일위"/>
      <sheetName val="재집"/>
      <sheetName val="종평"/>
      <sheetName val="토집"/>
      <sheetName val="담장"/>
      <sheetName val="조경"/>
      <sheetName val="옹집"/>
      <sheetName val="옹벽수량"/>
      <sheetName val="공사비증감"/>
      <sheetName val="역T형옹벽(3.0)"/>
      <sheetName val="을지"/>
      <sheetName val="45,46"/>
      <sheetName val="BOQ(전체)"/>
      <sheetName val="99총공사내역서"/>
      <sheetName val="노임단가"/>
      <sheetName val="원형1호맨홀토공수량"/>
      <sheetName val="CB"/>
      <sheetName val="일위대가(가설)"/>
      <sheetName val="2"/>
      <sheetName val="96보완계획7.12"/>
      <sheetName val="준검 내역서"/>
      <sheetName val="교대(A1)"/>
      <sheetName val="하도금액분계"/>
      <sheetName val="정화조동내역"/>
      <sheetName val="일반공사"/>
      <sheetName val="포장공"/>
      <sheetName val="A LINE"/>
      <sheetName val="터파기및재료"/>
      <sheetName val="물가시세"/>
      <sheetName val="부대내역"/>
      <sheetName val="제경비"/>
      <sheetName val="금액내역서"/>
      <sheetName val="수량-가로등"/>
      <sheetName val="일위대가"/>
      <sheetName val="말뚝지지력산정"/>
      <sheetName val="COPING"/>
      <sheetName val="철근계"/>
      <sheetName val="7.PILE  (돌출)"/>
      <sheetName val="내역(설계)"/>
      <sheetName val="건축공사실행"/>
      <sheetName val="우배수"/>
      <sheetName val="일위대가표"/>
      <sheetName val="단가 "/>
      <sheetName val="노임"/>
      <sheetName val="관급"/>
      <sheetName val="1차설계변경내역"/>
      <sheetName val="내역(원안-대안)"/>
      <sheetName val="200"/>
      <sheetName val="단면가정"/>
      <sheetName val="BID"/>
      <sheetName val="인사자료총집계"/>
      <sheetName val="1+214(수로)"/>
      <sheetName val="1+185(통로)"/>
      <sheetName val="구체,날개,보강철근수량"/>
      <sheetName val="난간및차수벽철근량"/>
      <sheetName val="접속저판"/>
      <sheetName val="도급-집계"/>
      <sheetName val="기초단가"/>
      <sheetName val="보차도경계석"/>
      <sheetName val="연결관암거"/>
      <sheetName val="수량산출"/>
      <sheetName val="현장"/>
      <sheetName val="토공(우물통,기타) "/>
      <sheetName val="2000년1차"/>
      <sheetName val="MAIN_TABLE"/>
      <sheetName val="골재산출"/>
      <sheetName val="Macro1"/>
      <sheetName val="토목"/>
      <sheetName val="단가산출"/>
      <sheetName val="TOTAL_BOQ"/>
      <sheetName val="직노"/>
      <sheetName val="실행철강하도"/>
      <sheetName val="소비자가"/>
      <sheetName val="저"/>
      <sheetName val="날개벽(시점좌측)"/>
      <sheetName val="투찰"/>
      <sheetName val="남양시작동자105노65기1.3화1.2"/>
      <sheetName val="총괄내역서"/>
      <sheetName val="공사개요"/>
      <sheetName val="표층포설및다짐"/>
      <sheetName val="수안보-MBR1"/>
      <sheetName val="참고자료"/>
      <sheetName val="관급자재"/>
      <sheetName val="수량산출서"/>
      <sheetName val="맨홀"/>
      <sheetName val="J直材4"/>
      <sheetName val="기본사항"/>
      <sheetName val="VXXXXX"/>
      <sheetName val="U-TYPE(1)"/>
      <sheetName val="OPGW기별"/>
      <sheetName val="중기일위대가"/>
      <sheetName val="데리네이타현황"/>
      <sheetName val="단가조사"/>
      <sheetName val="J형측구단위수량"/>
      <sheetName val="맨홀토공"/>
      <sheetName val="도급내역"/>
      <sheetName val="위치조서"/>
      <sheetName val="#REF"/>
      <sheetName val="5.공종별예산내역서"/>
      <sheetName val="가로등내역서"/>
      <sheetName val="품셈TABLE"/>
      <sheetName val="6PILE  (돌출)"/>
      <sheetName val="노무비"/>
      <sheetName val="단가"/>
      <sheetName val="내역(2000년)"/>
      <sheetName val="철거산출근거"/>
      <sheetName val="E총"/>
      <sheetName val="구조물공"/>
      <sheetName val="배수공"/>
      <sheetName val="부대공"/>
      <sheetName val="토공"/>
      <sheetName val="70%"/>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보도포장산출"/>
      <sheetName val="현금"/>
      <sheetName val="데이타"/>
      <sheetName val="식재인부"/>
      <sheetName val="1차증가원가계산"/>
      <sheetName val="산출서"/>
      <sheetName val="Sheet1 (2)"/>
      <sheetName val="매매"/>
      <sheetName val="국도접속 차도부수량"/>
      <sheetName val="재정비직인"/>
      <sheetName val="재정비내역"/>
      <sheetName val="지적고시내역"/>
      <sheetName val="DANGA"/>
      <sheetName val="기본자료"/>
      <sheetName val="집1"/>
      <sheetName val="진주방향"/>
      <sheetName val="마산방향"/>
      <sheetName val="마산방향철근집계"/>
      <sheetName val="절취및터파기"/>
      <sheetName val="8.PILE  (돌출)"/>
      <sheetName val="접도구역경계표주현황"/>
      <sheetName val="변수값"/>
      <sheetName val="중기상차"/>
      <sheetName val="AS복구"/>
      <sheetName val="중기터파기"/>
      <sheetName val="DATA2000"/>
      <sheetName val="VXXXXXX"/>
      <sheetName val="표지-내역서 (2)"/>
      <sheetName val="연건보고현황"/>
      <sheetName val="공사비증(-)감대비표"/>
      <sheetName val="원가계산서(1공구)-전기"/>
      <sheetName val="원가계산서(1공구)-소방"/>
      <sheetName val="중총괄표(1공구)"/>
      <sheetName val="소총괄표(1공구)"/>
      <sheetName val="내역서(1공구)"/>
      <sheetName val="변경개요"/>
      <sheetName val="지급자재 단가비교"/>
      <sheetName val="표지-일위대가"/>
      <sheetName val="합산자재"/>
      <sheetName val="일목"/>
      <sheetName val="일위대가(통신)"/>
      <sheetName val="일위"/>
      <sheetName val="원격(노무)"/>
      <sheetName val="원격(자재)"/>
      <sheetName val="일위(원격)"/>
      <sheetName val="원격(노임)"/>
      <sheetName val="옵션"/>
      <sheetName val="감독차량비"/>
      <sheetName val="가로등주설치(9M)"/>
      <sheetName val="가로등주설치(10~12M)"/>
      <sheetName val="보안등설치(5~7M)"/>
      <sheetName val="터널등기구지지금구노무비"/>
      <sheetName val="기계화터파기"/>
      <sheetName val="한전인입공사비(1공구)"/>
      <sheetName val="한전공사비(대전-당진)"/>
      <sheetName val="기초입력 DATA"/>
      <sheetName val="49-119"/>
      <sheetName val="guard(mac)"/>
      <sheetName val="슬래브(유곡)"/>
      <sheetName val="유림골조"/>
      <sheetName val="7기초"/>
      <sheetName val="개비온집계"/>
      <sheetName val="개비온 단위"/>
      <sheetName val="기기리스트"/>
      <sheetName val="내역서(사업소)"/>
      <sheetName val="(포장)BOQ-실적공사"/>
      <sheetName val="주요량(96)"/>
      <sheetName val="덕전리"/>
      <sheetName val="총괄표"/>
      <sheetName val="EACT10"/>
      <sheetName val="노무비단가"/>
      <sheetName val="Sheet15"/>
      <sheetName val="포장수량산출"/>
      <sheetName val="토공총괄집계표"/>
      <sheetName val="제목(수량)"/>
      <sheetName val="수량총괄집계"/>
      <sheetName val="내역서(삼호)"/>
      <sheetName val="사다리"/>
      <sheetName val="횡배수관"/>
      <sheetName val="차액보증"/>
      <sheetName val="부대시설"/>
      <sheetName val="Apt내역"/>
      <sheetName val="C_배수관공"/>
      <sheetName val="2_10횡배수관"/>
      <sheetName val="2_12기존배수관세척"/>
      <sheetName val="2_13날개벽및면벽"/>
      <sheetName val="2_14집수정"/>
      <sheetName val="구체집계2_0x2_0(0-3)"/>
      <sheetName val="구체2_0X2_0(0-3)"/>
      <sheetName val="구체집계2_0x2_0(3-5)"/>
      <sheetName val="구체2_0x2_0(3-5)"/>
      <sheetName val="구체집계2_0x2_0(5-7)"/>
      <sheetName val="구체2_0x2_0(5-7)"/>
      <sheetName val="구체집계2_0x2_0(7-10)"/>
      <sheetName val="구체2_0x2_0(7-10)"/>
      <sheetName val="구체집계2@2_5x2_5"/>
      <sheetName val="구체2@2_5x2_5"/>
      <sheetName val="구체집계3_0x2_0(0-3)"/>
      <sheetName val="구체3_0x2_0(0-3)"/>
      <sheetName val="구체집계3_0x2_0(6-8)"/>
      <sheetName val="구체3_0x2_0(6-8)"/>
      <sheetName val="구체집계3_5x3_5(8-10)"/>
      <sheetName val="공비대비"/>
      <sheetName val="평형공사비"/>
      <sheetName val="ABUT수량-A1"/>
      <sheetName val="(A)내역서"/>
      <sheetName val="단가산출서"/>
      <sheetName val="코드표"/>
      <sheetName val="암거날개벽재료집계"/>
      <sheetName val="내역서전체"/>
      <sheetName val="용산1(해보)"/>
      <sheetName val="수자재단위당"/>
      <sheetName val="주형"/>
      <sheetName val="산출근거"/>
      <sheetName val="참고사항"/>
      <sheetName val="WEIGHT LIST"/>
      <sheetName val="일위목록"/>
      <sheetName val="요율"/>
      <sheetName val="시점교대"/>
      <sheetName val="97 사업추정(WEKI)"/>
      <sheetName val="구조     ."/>
      <sheetName val="1.설계조건"/>
      <sheetName val="2공구산출내역"/>
      <sheetName val="내역을"/>
      <sheetName val="가도공"/>
      <sheetName val="일위대가목차"/>
      <sheetName val="DATA98"/>
      <sheetName val="연결임시"/>
      <sheetName val="단위수량산출"/>
      <sheetName val="횡배수관집현황(2공구)"/>
      <sheetName val="자재 집계표"/>
      <sheetName val="전신"/>
      <sheetName val="내역서적용수량"/>
      <sheetName val="퇴직금(울산천상)"/>
      <sheetName val="이토변실(A3-LINE)"/>
      <sheetName val="지수"/>
      <sheetName val="기타#9"/>
      <sheetName val="쌍송교"/>
      <sheetName val="역T형교대(직접기초)"/>
      <sheetName val="3.하중산정4.양수압5.지지력"/>
      <sheetName val="단가표"/>
      <sheetName val="경율산정"/>
      <sheetName val="일반전기"/>
      <sheetName val="기초일위"/>
      <sheetName val="건물"/>
      <sheetName val="단가목록"/>
      <sheetName val="원가계산서"/>
      <sheetName val="9902"/>
      <sheetName val="N賃率-職"/>
      <sheetName val="총차분(토목)"/>
      <sheetName val="하부철근수량"/>
      <sheetName val="수량집계"/>
      <sheetName val="잡비계산"/>
      <sheetName val="수량집계표(舊)"/>
      <sheetName val="자재단가"/>
      <sheetName val="일위대가목록"/>
      <sheetName val="4차월말"/>
      <sheetName val="횡배수관설치현황"/>
      <sheetName val="적용건축"/>
      <sheetName val="지수산정"/>
      <sheetName val="기둥(원형)"/>
      <sheetName val="기초공"/>
      <sheetName val="주beam"/>
      <sheetName val="갱문및옹벽집계"/>
      <sheetName val="상부공"/>
      <sheetName val="조명시설"/>
      <sheetName val="TIE-IN"/>
      <sheetName val="6호기"/>
      <sheetName val="교각토공"/>
      <sheetName val="깨기수량"/>
      <sheetName val="설계예산서"/>
      <sheetName val="장비단가표"/>
      <sheetName val="두앙"/>
      <sheetName val="설직재-1"/>
      <sheetName val="FRP산출근거"/>
      <sheetName val="가설공사비"/>
      <sheetName val="토공사(흙막이)"/>
      <sheetName val="단가산출(총괄)"/>
      <sheetName val="일위총괄"/>
      <sheetName val="내역표지"/>
      <sheetName val="노면표시수량집계"/>
      <sheetName val="노면표지 수량"/>
      <sheetName val="기초자료입력"/>
      <sheetName val="맨홀수량산출"/>
      <sheetName val="DATA 입력부"/>
      <sheetName val="4)유동표"/>
      <sheetName val="인건비 "/>
      <sheetName val="일용노임단가"/>
      <sheetName val="1TL종점(1)"/>
      <sheetName val="입찰안"/>
      <sheetName val="건축내역"/>
      <sheetName val="도근좌표"/>
      <sheetName val="앨범표지"/>
      <sheetName val="단위중량"/>
      <sheetName val="기계경비(시간당)"/>
      <sheetName val="램머"/>
      <sheetName val="1,2,3,4,5단위수량"/>
      <sheetName val="ilch"/>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파형강판_총수량집계표"/>
      <sheetName val="철근수량_집계표"/>
      <sheetName val="C_간지"/>
      <sheetName val="2_10간지"/>
      <sheetName val="2_11간지"/>
      <sheetName val="2_13간지"/>
      <sheetName val="2_14간지"/>
      <sheetName val="b_수로이설"/>
      <sheetName val="c_돌붙임후면배수표지"/>
      <sheetName val="d_기존배수관폐쇄표지"/>
      <sheetName val="e_기존BOX폐쇄표지"/>
      <sheetName val="j_제작집수정표지"/>
      <sheetName val="k__문비"/>
      <sheetName val="제목_(토공)"/>
      <sheetName val="규준틀및경계말목_(좌안)"/>
      <sheetName val="u형측구_집계표"/>
      <sheetName val="2지구u형측구_"/>
      <sheetName val="총괄갑_"/>
      <sheetName val="역T형옹벽(3_0)"/>
      <sheetName val="96보완계획7_12"/>
      <sheetName val="준검_내역서"/>
      <sheetName val="A_LINE"/>
      <sheetName val="1호맨홀토공"/>
      <sheetName val="(집계) 노면표시"/>
      <sheetName val="개요"/>
      <sheetName val="청천내"/>
      <sheetName val="DATA"/>
      <sheetName val="4.주beam"/>
      <sheetName val="설계서을"/>
      <sheetName val="집수정(600-700)"/>
      <sheetName val="소업1교"/>
      <sheetName val="환경기계공정표 (3)"/>
      <sheetName val="기본단가표"/>
      <sheetName val="산근(1)"/>
      <sheetName val="단가산출서총괄"/>
      <sheetName val="특수기호강도거푸집"/>
      <sheetName val="종배수관면벽신"/>
      <sheetName val="종배수관(신)"/>
      <sheetName val="토 적 표"/>
      <sheetName val="고정보수량집계"/>
      <sheetName val="마감"/>
      <sheetName val="000000"/>
      <sheetName val="PSCbeam설계"/>
      <sheetName val="고창방향"/>
      <sheetName val="98지급계획"/>
      <sheetName val="도급"/>
      <sheetName val="토공(우물통,기타)_"/>
      <sheetName val="양지교"/>
      <sheetName val="조경시설물"/>
      <sheetName val="시설물기초"/>
      <sheetName val="흄ꔀ수량집계"/>
      <sheetName val="흄관수睽꛲"/>
      <sheetName val="공비현2"/>
      <sheetName val="조명율표"/>
      <sheetName val="SORCE1"/>
      <sheetName val="천안IP공장자100노100물량110할증"/>
      <sheetName val="가로등위치"/>
      <sheetName val="급수"/>
      <sheetName val="본선집계표"/>
      <sheetName val="우수받이재료집계표"/>
      <sheetName val="Mc1"/>
      <sheetName val="스톱로그내역"/>
      <sheetName val="98NS-N"/>
      <sheetName val="토적표(1)"/>
      <sheetName val="YM-IL1"/>
      <sheetName val="맨홀_공사비"/>
      <sheetName val="설계기준"/>
      <sheetName val="5지진시"/>
      <sheetName val="Source"/>
      <sheetName val="Preface"/>
      <sheetName val="Total"/>
      <sheetName val="투찰금액"/>
      <sheetName val="공조기(삭제)"/>
      <sheetName val="동해title"/>
      <sheetName val="수량3"/>
      <sheetName val="고분전시관"/>
      <sheetName val="설계서식"/>
      <sheetName val="2호맨홀공제수량"/>
      <sheetName val="공사비_NDE"/>
      <sheetName val="L_RPTB~1"/>
      <sheetName val="JUCKEYK"/>
      <sheetName val="토공총"/>
      <sheetName val="유역면적"/>
      <sheetName val="본체"/>
      <sheetName val="안정검토"/>
      <sheetName val="단면 (2)"/>
      <sheetName val="설비"/>
      <sheetName val="표지 (2)"/>
      <sheetName val="날개벽수량표"/>
      <sheetName val="순성토"/>
      <sheetName val="상 부"/>
      <sheetName val="1__설계조건_2_단면가정_3__하중계산"/>
      <sheetName val="DATA_입력란"/>
      <sheetName val="깨기"/>
      <sheetName val="변화치수"/>
      <sheetName val="1.일반수량산출단면"/>
      <sheetName val="중기가격"/>
      <sheetName val="통합"/>
      <sheetName val="9GNG운반"/>
      <sheetName val="식재"/>
      <sheetName val="시설물"/>
      <sheetName val=" 냉각수펌프"/>
      <sheetName val="공조기휀"/>
      <sheetName val="DATA_BAC_"/>
      <sheetName val="1. 설계조건 2.단면가정 3. 하중계산"/>
      <sheetName val="DATA 입력란"/>
      <sheetName val="마감산출(다1)"/>
      <sheetName val="을"/>
      <sheetName val="식재출력용"/>
      <sheetName val="유지관리"/>
      <sheetName val="호표"/>
      <sheetName val="배수공시멘트 및 골재량산출"/>
      <sheetName val="Macro3"/>
      <sheetName val="Macro2"/>
      <sheetName val="대로근거"/>
      <sheetName val="Sensitivity"/>
      <sheetName val="임시전기공사설계서"/>
      <sheetName val="산근터빈"/>
      <sheetName val="아파트건축"/>
      <sheetName val="식재가격"/>
      <sheetName val="식재총괄"/>
      <sheetName val="공사예산하조서(O.K)"/>
      <sheetName val="흥양2교토공집계표"/>
      <sheetName val="도로구조공사비"/>
      <sheetName val="도로토공공사비"/>
      <sheetName val="여수토공사비"/>
      <sheetName val="표  지"/>
      <sheetName val="정렬"/>
      <sheetName val="SALE"/>
      <sheetName val="단위단가"/>
      <sheetName val="설계조건"/>
      <sheetName val="당진1,2호기전선관설치및접지4차공사내역서-을지"/>
      <sheetName val="8.석축단위(H=1.5M)"/>
      <sheetName val="웅진교-S2"/>
      <sheetName val="시점부수량산출서"/>
      <sheetName val="3.하중산정4.지지력"/>
      <sheetName val="횡 연장"/>
      <sheetName val="날개벽(TYPE1)"/>
      <sheetName val="제1차변경도급"/>
      <sheetName val="초기화면"/>
      <sheetName val="2. 공원조도"/>
      <sheetName val="7_PILE__(돌출)"/>
      <sheetName val="5_공종별예산내역서"/>
      <sheetName val="화설내"/>
      <sheetName val="증감대비"/>
      <sheetName val="기중"/>
      <sheetName val="일위2"/>
      <sheetName val="내역1"/>
      <sheetName val="토공사"/>
      <sheetName val="COA-17"/>
      <sheetName val="C-18"/>
      <sheetName val="갑지(추정)"/>
      <sheetName val="조도계산서 (도서)"/>
      <sheetName val="배열수식"/>
      <sheetName val="적현로"/>
      <sheetName val="콘_재료분리(1)"/>
      <sheetName val="97_사업추정(WEKI)"/>
      <sheetName val="약전닥트"/>
      <sheetName val="건축부하"/>
      <sheetName val="FA설치명세"/>
      <sheetName val="FD"/>
      <sheetName val="구조물"/>
      <sheetName val="교대(A1-A2)"/>
      <sheetName val="평교-내역"/>
      <sheetName val="99년신청"/>
      <sheetName val="설비내역"/>
      <sheetName val="본공사"/>
      <sheetName val="간선계산"/>
      <sheetName val="정부노임단가"/>
      <sheetName val="손익차9월2"/>
      <sheetName val="비탈면보호공수량산출"/>
      <sheetName val="상-교대(A1-A2)"/>
      <sheetName val="취수탑"/>
      <sheetName val="산출내역(하도)"/>
      <sheetName val="현장식당(1)"/>
      <sheetName val="토공총괄헾⿷_x0005_"/>
      <sheetName val="공량산출서"/>
      <sheetName val="원가"/>
      <sheetName val="월말"/>
      <sheetName val="부대tu"/>
      <sheetName val="DAN"/>
      <sheetName val="백호우계수"/>
      <sheetName val="설계조건 및 단면가정"/>
      <sheetName val="부재치수입력"/>
      <sheetName val="물가자료"/>
      <sheetName val="맨홀(2~4)"/>
      <sheetName val="MOTOR"/>
      <sheetName val="몰탈재료산출"/>
      <sheetName val="지우기"/>
      <sheetName val="기간등록"/>
      <sheetName val="맨1"/>
      <sheetName val="자료"/>
      <sheetName val="토공집계"/>
      <sheetName val="토공A"/>
      <sheetName val="기술조건"/>
      <sheetName val="설계"/>
      <sheetName val="unit 4"/>
      <sheetName val="건축기성"/>
      <sheetName val="신공항A-9(원가수정)"/>
      <sheetName val="3BL공동구 수량"/>
      <sheetName val="토공정보"/>
      <sheetName val="0506생활권구적"/>
      <sheetName val="ESC(K치)"/>
      <sheetName val="SULKEA"/>
      <sheetName val="-레미콘집계"/>
      <sheetName val="-몰탈콘크리트"/>
      <sheetName val="자갈,시멘트,모래산출"/>
      <sheetName val="-철근집계"/>
      <sheetName val="포장재료(1)"/>
      <sheetName val="-흄관집계"/>
      <sheetName val="터널조도"/>
      <sheetName val="직재"/>
      <sheetName val="총괄"/>
      <sheetName val="리스(CIF)산출"/>
      <sheetName val="길어깨(현황)"/>
      <sheetName val="산출"/>
      <sheetName val="패널"/>
      <sheetName val="중분대수량산출"/>
      <sheetName val="7_PILE__ԯ_x0000_缀_x0000_"/>
      <sheetName val="토사(PE)"/>
      <sheetName val="7_PILE__頀⮿︀䛕"/>
      <sheetName val="가도뻸"/>
      <sheetName val="7_PILE__䈀ᅪ԰_x0000_"/>
      <sheetName val="7_PILE__︀ᇕ԰_x0000_"/>
      <sheetName val="간지1"/>
      <sheetName val="간지2"/>
      <sheetName val="대지1"/>
      <sheetName val="대지2"/>
      <sheetName val="고수호안1"/>
      <sheetName val="고수호안2"/>
      <sheetName val="흥기1"/>
      <sheetName val="흥기2,3"/>
      <sheetName val="보축보수구간"/>
      <sheetName val="대서6낙차보"/>
      <sheetName val="대서1교"/>
      <sheetName val="1진입도로공"/>
      <sheetName val="대서3교 "/>
      <sheetName val="3진입도로공"/>
      <sheetName val="선형"/>
      <sheetName val="마스터원본"/>
      <sheetName val="감리원배치기준"/>
      <sheetName val="단중표"/>
      <sheetName val="수목데이타 "/>
      <sheetName val="내역서(기계)"/>
      <sheetName val="전력구구조물산근"/>
      <sheetName val="변수"/>
      <sheetName val="강전사 (2)"/>
      <sheetName val="단가비교표"/>
      <sheetName val="예산서"/>
      <sheetName val="8설7발"/>
      <sheetName val="단가대비표"/>
      <sheetName val="별표"/>
      <sheetName val="바닥판"/>
      <sheetName val="입력DATA"/>
      <sheetName val="기계설비표선정수장"/>
      <sheetName val="주차구획선수량"/>
      <sheetName val="발주설계서(당초)"/>
      <sheetName val="근무계획표 (전체)"/>
      <sheetName val="전선 및 전선관"/>
      <sheetName val="출력은 금물"/>
      <sheetName val="기초자료"/>
      <sheetName val="95MAKER"/>
      <sheetName val="변압기 및 발전기 용량"/>
      <sheetName val="CON'C"/>
      <sheetName val="자재목록"/>
      <sheetName val="실행예산 명세표"/>
      <sheetName val="전기일위대가"/>
      <sheetName val="토목주소"/>
      <sheetName val="Back"/>
      <sheetName val="▣횡배수수량산출참고"/>
      <sheetName val="설계내역서"/>
      <sheetName val="공내역"/>
      <sheetName val="출입구총집계"/>
      <sheetName val="평균높이산출근거"/>
      <sheetName val="중기사용료"/>
      <sheetName val="적용노임"/>
      <sheetName val="일반자재"/>
      <sheetName val="XL4Poppy"/>
      <sheetName val="FOB발"/>
      <sheetName val="견적"/>
      <sheetName val="Sheet17"/>
      <sheetName val="날개수량1.5"/>
      <sheetName val="일반부표"/>
      <sheetName val="단가 및 재료비"/>
      <sheetName val="중기사용료산출근거"/>
      <sheetName val="단가표 (2)"/>
      <sheetName val="토목내역서"/>
      <sheetName val="예가내역서"/>
      <sheetName val="내역서(전체)"/>
      <sheetName val="토적표"/>
      <sheetName val="부속동"/>
      <sheetName val="APT"/>
      <sheetName val="인부노임"/>
      <sheetName val="구조물공1"/>
      <sheetName val="배수및구조물공1"/>
      <sheetName val="농로수량집계"/>
      <sheetName val="농로토공집계"/>
      <sheetName val="보차도경계석수량"/>
      <sheetName val="201동 산출근거"/>
      <sheetName val="맨홀수량"/>
      <sheetName val="변경내역"/>
      <sheetName val="SLAB&quot;1&quot;"/>
      <sheetName val="수목표준대가"/>
      <sheetName val="토공분배표"/>
      <sheetName val="1.설계기준"/>
      <sheetName val="피벗테이블데이터분석"/>
      <sheetName val="횡배수관위치조서"/>
      <sheetName val="집수정단위수량600 "/>
      <sheetName val="2.재료비"/>
      <sheetName val="C-C(output)"/>
      <sheetName val="이름정의"/>
      <sheetName val="단가_x0005__x0000_"/>
      <sheetName val="건축원가"/>
      <sheetName val="3지구단위"/>
      <sheetName val="노임단가 (2)"/>
      <sheetName val="접도구역경계표주畠_x0013_"/>
      <sheetName val="접도구역경계표주傠_x0013_"/>
      <sheetName val="접도구역경계표주_x0005__x0000_"/>
      <sheetName val="접도구역경계표주竈_x0013_"/>
      <sheetName val="접도구역경계표주挔_x0012_"/>
      <sheetName val="접도구역경계표주窨_x0013_"/>
      <sheetName val="접도구역경계표주齘_x0013_"/>
      <sheetName val="접도구역경계표주僀_x0013_"/>
      <sheetName val="간지양식"/>
      <sheetName val="일위怀፵"/>
      <sheetName val="접도구역경계표주헾】"/>
      <sheetName val="접도구역경계표주丵〒"/>
      <sheetName val="단면설계"/>
      <sheetName val="시점교︀"/>
      <sheetName val="구체3_5x3_5-8-1԰"/>
      <sheetName val="원가계산서(1԰_x0000_缀_x0000__x0000__x0000_"/>
      <sheetName val="구체집계4_5x4_5_x0005__x0000__x0000__x0000_"/>
      <sheetName val="구체3_0x2_0(԰_x0000_缀_x0000_"/>
      <sheetName val="구체집계4_5x4_5尜_x0013_層_x0013_闰"/>
      <sheetName val="원가계산서(1ᰀ፜搀፜ን"/>
      <sheetName val="구체3_5x3_5-8-1렀"/>
      <sheetName val="구체3_0x2_0(᳇፜搀፜"/>
      <sheetName val="내역서(설비+소방)"/>
      <sheetName val="구체3_0x2_0(렀቟԰_x0000_"/>
      <sheetName val="구체집계4_5x4_5徸〒_x0005__x0000_"/>
      <sheetName val="접도구역경계표주贸_x0013_"/>
      <sheetName val="통로암거 4.5 ×4.5 토피0~3m  수량 집계표0"/>
      <sheetName val="재료비 (2)"/>
      <sheetName val="C1ㅇ"/>
      <sheetName val="재료비_(2)"/>
      <sheetName val="라멘기초"/>
      <sheetName val="구체3_0x2_0(ﻇᇕ԰_x0000_"/>
      <sheetName val="구체3_5x3_5-8-1㔀"/>
      <sheetName val="구체3_0x2_0(㗇቎԰_x0000_"/>
      <sheetName val="구체3_0x2_0(㔀቎԰_x0000_"/>
      <sheetName val="투洬"/>
      <sheetName val="구체집계4_5x4丵〒_x0005__x0000__x0000__x0000_"/>
      <sheetName val="구체집계3_0x2尜_x0013_層_x0013_闰〒_x0005_"/>
      <sheetName val="구체집계4_5x4_5丵〒_x0005__x0000_"/>
      <sheetName val="현장경비"/>
      <sheetName val="구체집계3_0x2壸5丵⿋_x0005__x0000_"/>
      <sheetName val="구체집계3_0x2喐6嗜6丵⿄_x0005_"/>
      <sheetName val="구체집계4_5x4_5헾】_x0005__x0000_"/>
      <sheetName val="구체3_0x2_0(Ⰰ⡛琀⡛"/>
      <sheetName val="6공구(당초)"/>
      <sheetName val="지급자재缀ᨪ԰_x0000_缀"/>
      <sheetName val="지급자재ᰀ፜搀፜"/>
      <sheetName val="대비"/>
      <sheetName val="원가계산서(1공구)-헾⿆"/>
      <sheetName val="인입관수량총괄"/>
      <sheetName val="매탄-오"/>
      <sheetName val="매탄-합"/>
      <sheetName val="매산"/>
      <sheetName val="송죽c"/>
      <sheetName val="송죽"/>
      <sheetName val="접도구역경계표주橂】"/>
      <sheetName val="돈암사업"/>
      <sheetName val="배수관"/>
      <sheetName val="접도구역경계표주헾⽄"/>
      <sheetName val="대치판정"/>
      <sheetName val="변경현황"/>
      <sheetName val="접도구역경계표주鱨_x0013_"/>
      <sheetName val="접도구역경계표주風_x001a_"/>
      <sheetName val="9811"/>
      <sheetName val="부표총괄"/>
      <sheetName val="9509"/>
      <sheetName val="PipWT"/>
      <sheetName val="사업부배부A"/>
      <sheetName val="산근"/>
      <sheetName val="접도구역경계표주헾⾦"/>
      <sheetName val="증감내역서"/>
      <sheetName val="구체3_5x3_5-8-1 "/>
      <sheetName val="구체3_0x2_0( ⱗ氀ⱗ"/>
      <sheetName val="나.다.라.마.바.피복재 산정"/>
      <sheetName val="구체3_0x2_0(䈀ᅪ԰_x0000_"/>
      <sheetName val="woo(mac)"/>
      <sheetName val="초"/>
      <sheetName val="현대물량"/>
      <sheetName val="중기손료"/>
      <sheetName val="설계개요"/>
      <sheetName val="접도구역경계표주鹘%"/>
      <sheetName val="집수정단위수량 "/>
      <sheetName val="상부집계표"/>
      <sheetName val="경비2내역"/>
      <sheetName val="건축수량산출"/>
      <sheetName val="단砀⫵"/>
      <sheetName val="전차선로 물량표"/>
      <sheetName val="한강운반비"/>
      <sheetName val="공통(20-91)"/>
      <sheetName val="구체3_5x3_5-8-1退"/>
      <sheetName val="24분기"/>
      <sheetName val="안산기계장치"/>
      <sheetName val="과"/>
      <sheetName val="위치조렀"/>
      <sheetName val="위치조怀"/>
      <sheetName val="위치조ࠀ"/>
      <sheetName val="안양1공구_건축"/>
      <sheetName val="50201련박스"/>
      <sheetName val="내역5"/>
      <sheetName val="토공산근"/>
      <sheetName val="CANOPY"/>
      <sheetName val="하수급견적대비"/>
      <sheetName val="투澘"/>
      <sheetName val="로우프"/>
      <sheetName val="골조시행"/>
      <sheetName val="ELECTRIC"/>
      <sheetName val="전등설비"/>
      <sheetName val="삭제금지단가"/>
      <sheetName val="구조물견적서"/>
      <sheetName val="포장직선구간"/>
      <sheetName val="투吐"/>
      <sheetName val="자재단가 (2)"/>
      <sheetName val="별표 "/>
      <sheetName val="분양금할인"/>
      <sheetName val="중로근거"/>
      <sheetName val="구체집계2_0x2_0(7-1렀቟"/>
      <sheetName val="내역률노무비"/>
      <sheetName val="결과조달"/>
      <sheetName val="경상비"/>
      <sheetName val="공사비예산서(토목분)"/>
      <sheetName val="전체도급"/>
      <sheetName val="CODE"/>
      <sheetName val="부대대비"/>
      <sheetName val="냉연집계"/>
      <sheetName val="부하(성남)"/>
      <sheetName val="부하계산서"/>
      <sheetName val="조건"/>
      <sheetName val="충주"/>
      <sheetName val="입출재고현황 (2)"/>
      <sheetName val="장비집계"/>
      <sheetName val="설계서(본관)"/>
      <sheetName val="ITEM"/>
      <sheetName val="실행대비"/>
      <sheetName val="투헾"/>
      <sheetName val="수입"/>
      <sheetName val="특판제외"/>
      <sheetName val="4.2.1 마루높이 검토"/>
      <sheetName val="일위대가 집계표"/>
      <sheetName val="투_x0010_"/>
      <sheetName val="투䴨"/>
      <sheetName val="투䡲"/>
      <sheetName val="wall"/>
      <sheetName val="구체3_0x2_0(퀀቙ᰀቚ"/>
      <sheetName val="구체3_5x3_5-8-1ᰀ"/>
      <sheetName val="A_7"/>
      <sheetName val="파일의이용"/>
      <sheetName val="원가계산서(1공구)-蒈+"/>
      <sheetName val=" 상부공통집계(총괄)"/>
      <sheetName val="구체3_5x3_5-8-1ׂ"/>
      <sheetName val="파형강관및곡선부보강및날개벽"/>
      <sheetName val="토공수량산출"/>
      <sheetName val="토적계산서"/>
      <sheetName val="구체2_0x2_0(3-5_x0010_"/>
      <sheetName val="구체2_0x2_0(3-5_x0005_"/>
      <sheetName val="구체2_0x2_0(3-5헾"/>
      <sheetName val="6׈_x0000_"/>
      <sheetName val="구체2_0x2_0(3-5菸"/>
      <sheetName val="unitpric"/>
      <sheetName val="지점별강우량"/>
      <sheetName val="noyim"/>
      <sheetName val="1단계"/>
      <sheetName val="구체집계2_0x2_0(5-7ׇ"/>
      <sheetName val="Sheet1_(2)"/>
      <sheetName val="국도접속_차도부수량"/>
      <sheetName val="개략"/>
      <sheetName val="참조자료"/>
      <sheetName val="1,2공구원가계산서"/>
      <sheetName val="1공구산출내역서"/>
      <sheetName val="내역서 "/>
      <sheetName val="1~69"/>
      <sheetName val="환산"/>
      <sheetName val="06 일위대가목록"/>
      <sheetName val="상선"/>
      <sheetName val="여과지동"/>
      <sheetName val="6狈譈"/>
      <sheetName val="6磈᎙"/>
      <sheetName val="6È_x0000_"/>
      <sheetName val="6.자재단가"/>
      <sheetName val="1"/>
      <sheetName val="CODE1"/>
      <sheetName val="문학간접"/>
      <sheetName val="간접"/>
      <sheetName val="개소별수량산출"/>
      <sheetName val="도장수량(하1)"/>
      <sheetName val="토량1-1"/>
      <sheetName val="단가(1)"/>
      <sheetName val="2000전체분"/>
      <sheetName val="TYPE1"/>
      <sheetName val="지급자재"/>
      <sheetName val="기㔀቎԰"/>
      <sheetName val="(4)소요정착장검토"/>
      <sheetName val="BQ"/>
      <sheetName val="관접합및부설"/>
      <sheetName val="재료집계"/>
      <sheetName val="Bid_Detail"/>
      <sheetName val="구체집계2_0x2䈀㉪ԯ_x0000_缀_x0000__x0000_"/>
      <sheetName val="수색정거장"/>
      <sheetName val="박스암거2.5x2.0"/>
      <sheetName val="구체집계2_0x2_0(5-7ԯ"/>
      <sheetName val="6ᣈᎍ"/>
      <sheetName val="포장공자재집계표"/>
      <sheetName val="판정1교토공"/>
      <sheetName val="구조물철거타공정이월"/>
      <sheetName val="산출내역서집계표"/>
      <sheetName val="정공공사"/>
      <sheetName val="원가계산"/>
      <sheetName val="2공구하도급내역서"/>
      <sheetName val="구천"/>
      <sheetName val="세부내역"/>
      <sheetName val="투찰추정"/>
      <sheetName val="도급내역5+800"/>
      <sheetName val="도급금액"/>
      <sheetName val="재노경"/>
      <sheetName val="경상직원"/>
      <sheetName val="수목단가"/>
      <sheetName val="시설수량표"/>
      <sheetName val="식재수량표"/>
      <sheetName val="일위대가(1)"/>
      <sheetName val="전체"/>
      <sheetName val="입상내역"/>
      <sheetName val="총공사내역서"/>
      <sheetName val="설 계"/>
      <sheetName val="I一般比"/>
      <sheetName val="02자재"/>
      <sheetName val="포장재료집계표"/>
      <sheetName val="포장면적산출"/>
      <sheetName val="포장수량집계"/>
      <sheetName val="BOX"/>
      <sheetName val="출력X"/>
      <sheetName val="표지-내역서壒〚_x0005__x0000_"/>
      <sheetName val="난간,앙카"/>
      <sheetName val="기둥설계(no)"/>
      <sheetName val="기초판설계(교축직각)"/>
      <sheetName val="용소리교"/>
      <sheetName val="5흙막이"/>
      <sheetName val="정산서 "/>
      <sheetName val="SLAB"/>
      <sheetName val="찍기"/>
      <sheetName val="대,유,램"/>
      <sheetName val="G.R300경비"/>
      <sheetName val="위치조쀀"/>
      <sheetName val="마감산출"/>
      <sheetName val="업체별기성내역"/>
      <sheetName val="2_12기존㔀ԯ_x0000_缀"/>
      <sheetName val="가CP"/>
      <sheetName val="계정"/>
      <sheetName val="기자재비"/>
      <sheetName val="원가 (2)"/>
      <sheetName val="원가계산서 "/>
      <sheetName val="도로정위치부표"/>
      <sheetName val="도로조사부표"/>
      <sheetName val="철근량"/>
      <sheetName val="설계예시"/>
      <sheetName val="AHU집계"/>
      <sheetName val="배수문수량산출(3)"/>
      <sheetName val="98비정기소모"/>
      <sheetName val="목재동바리"/>
      <sheetName val="일위대가(계측기설치)"/>
      <sheetName val="토목공사"/>
      <sheetName val="교대일반수량총괄집계표"/>
      <sheetName val="대전-교대(A1-A2)"/>
      <sheetName val="Sheet6"/>
      <sheetName val="실행내역서을지"/>
      <sheetName val="토 傠_x0013__xdaa2_"/>
      <sheetName val="토 捀_x0013__xdaa2_"/>
      <sheetName val="토 _x0005__x0000_"/>
      <sheetName val="ABUT수량-︀ᇕ"/>
      <sheetName val="ABUT수량-缀ᨪ"/>
      <sheetName val="ABUT수량-㔀቎"/>
      <sheetName val="토 挔_x0012_竖"/>
      <sheetName val="구체집계3_0x2__x0000__x0000_䤰_x0000__x0000__x0000_"/>
      <sheetName val="토 _x0000__x0000_"/>
      <sheetName val="Ⅱ실행비목"/>
      <sheetName val="구체집계2@︀ᇕ԰_x0000_缀_x0000__x0000_"/>
      <sheetName val="요_x0005_"/>
      <sheetName val="경산"/>
      <sheetName val="공사비집계"/>
      <sheetName val="6.교좌면보강"/>
      <sheetName val="(4-2)열관류값-2"/>
      <sheetName val="노임이"/>
      <sheetName val="교통처리우회도로"/>
      <sheetName val="총괄수량집계표"/>
      <sheetName val="사당"/>
      <sheetName val="단가일람"/>
      <sheetName val="조경일람"/>
      <sheetName val="교대일반수량"/>
      <sheetName val="현ᰀ"/>
      <sheetName val="FRP산출근橂"/>
      <sheetName val="일위대橂⿭_x0005_"/>
      <sheetName val="우수공"/>
      <sheetName val="맨홀조서"/>
      <sheetName val="도"/>
      <sheetName val="Base_Data"/>
      <sheetName val="OCT.FDN"/>
      <sheetName val="PI"/>
      <sheetName val="working load at the btm ft."/>
      <sheetName val="stability check"/>
      <sheetName val="design criteria"/>
      <sheetName val="D-3503"/>
      <sheetName val="CAL"/>
      <sheetName val="DRAIN DRUM PIT D-301"/>
      <sheetName val="2.설계제원"/>
      <sheetName val="WIND"/>
      <sheetName val="calcul"/>
      <sheetName val="HORI. VESSEL"/>
      <sheetName val="단면검토"/>
      <sheetName val="TYPE-A"/>
      <sheetName val="부재력정리"/>
      <sheetName val="REBAR"/>
      <sheetName val="POL6차-PIPING"/>
      <sheetName val="투䱨"/>
      <sheetName val="투㟨"/>
      <sheetName val="자재수량"/>
      <sheetName val="기본단가"/>
      <sheetName val="인건비단가"/>
      <sheetName val="구체2_0x︀ᇕ԰_x0000_缀_x0000__x0000__x0000_"/>
      <sheetName val="계산조건"/>
      <sheetName val="공통가설공사"/>
      <sheetName val="가설건물"/>
      <sheetName val="인수공규격"/>
      <sheetName val="96노임기준"/>
      <sheetName val="매출"/>
      <sheetName val="총수량집계표"/>
      <sheetName val="소야공정계획표"/>
      <sheetName val="2공구餀ኘ԰_x0000_"/>
      <sheetName val="Total 단위경유량집계"/>
      <sheetName val="수로암거"/>
      <sheetName val="경영혁신본부"/>
      <sheetName val="내역서 제출"/>
      <sheetName val="단   산"/>
      <sheetName val="실    단"/>
      <sheetName val="★도급내역"/>
      <sheetName val="공통가설"/>
      <sheetName val="원가계산서 (변경계약) (3)"/>
      <sheetName val="이름표지정"/>
      <sheetName val="LOPCALC"/>
      <sheetName val="값"/>
      <sheetName val="현장관리비"/>
      <sheetName val="도색집계"/>
      <sheetName val="업체별기성"/>
      <sheetName val="전기"/>
      <sheetName val="3.2산출근거(감독)"/>
      <sheetName val="일반_x0005__x0000_"/>
      <sheetName val="일반圠_x0018_"/>
      <sheetName val="콘크리트채움모래"/>
      <sheetName val="기타방호시설"/>
      <sheetName val="제잡비계산"/>
      <sheetName val="단﹃ᇕ"/>
      <sheetName val="1련박스"/>
      <sheetName val="설계명세서"/>
      <sheetName val="관기초"/>
      <sheetName val="관기초1"/>
      <sheetName val="박스규격"/>
      <sheetName val="보통암3"/>
      <sheetName val="BOX토공"/>
      <sheetName val="연결관수량-전공구"/>
      <sheetName val="연약지반"/>
      <sheetName val="토사3"/>
      <sheetName val="리핑암3"/>
      <sheetName val="21301동"/>
      <sheetName val="단  가  대  비  표"/>
      <sheetName val="일  위  대  가  목  록"/>
      <sheetName val="︀ᇕ"/>
      <sheetName val="펌프장토공수량산출"/>
      <sheetName val="적용단위길이"/>
      <sheetName val="일반맨홀수량집계(A-7 LINE)"/>
      <sheetName val="우각부보강"/>
      <sheetName val="우수"/>
      <sheetName val="지장물C"/>
      <sheetName val="평형ԯ_x0000_缀"/>
      <sheetName val="기초0_x0000__x0000__x0010_"/>
      <sheetName val="기초0_x0000_蠀q"/>
      <sheetName val="기초Á_x0000_怀ô"/>
      <sheetName val="교대토공시점"/>
      <sheetName val="나"/>
      <sheetName val="가압장구체수량산출서"/>
      <sheetName val="Y-WORK"/>
      <sheetName val="전기설계변경"/>
      <sheetName val="포장자재집계표"/>
      <sheetName val="암거단위-1련"/>
      <sheetName val="주요자재단가"/>
      <sheetName val="99사업계획"/>
      <sheetName val="Shee__"/>
      <sheetName val="고유코드_설계"/>
      <sheetName val="삼성동50"/>
      <sheetName val="특수선일위대가"/>
      <sheetName val="공문(신)"/>
      <sheetName val="NYS"/>
      <sheetName val="구체집계2@栀ᚃ가ᚃ︀崙ԯ"/>
      <sheetName val="예가표"/>
      <sheetName val="도급자재"/>
      <sheetName val="CONCRETE"/>
      <sheetName val="공사비"/>
      <sheetName val="98수문일위"/>
      <sheetName val="상수도토공집계표"/>
      <sheetName val="코드1(매출계정)"/>
      <sheetName val="코드2(원가계정)"/>
      <sheetName val="코드5(투자비계정)"/>
      <sheetName val="구분자"/>
      <sheetName val="1000 DB구축 부표"/>
      <sheetName val="SG"/>
      <sheetName val="도기류"/>
      <sheetName val="구체집계2_0x2_0(7-렀቟԰"/>
      <sheetName val="문화재 시굴조사비(표지)"/>
      <sheetName val="원심력수로관"/>
      <sheetName val="3.7교축하중"/>
      <sheetName val="조명율_x0005_"/>
      <sheetName val="내역서(삼礊め"/>
      <sheetName val="국내조달(통합-1)"/>
      <sheetName val="토량산출서"/>
      <sheetName val="기계설비"/>
      <sheetName val="공구"/>
      <sheetName val="S1,3"/>
      <sheetName val="7⠀ᩗ"/>
      <sheetName val="일반수량총괄집계"/>
      <sheetName val="화산경계"/>
      <sheetName val="사업수지"/>
      <sheetName val="단면별연장"/>
      <sheetName val="물가시세표"/>
      <sheetName val="오동"/>
      <sheetName val="대조"/>
      <sheetName val="나한"/>
      <sheetName val="일람표(공정)"/>
      <sheetName val="1차 내역서"/>
      <sheetName val="설명서 "/>
      <sheetName val="DATA(BAC)"/>
      <sheetName val="3.하중산정4ࠀ᭷䰀᭷︀곕ԯ_x0000_缀"/>
      <sheetName val="횡배수관집현황堀፾鰀፾︀"/>
      <sheetName val="AC포장수량"/>
      <sheetName val="단가표+일위"/>
      <sheetName val="상행-교대(A1-A2)"/>
      <sheetName val="단가산출2"/>
      <sheetName val="단가산출1"/>
      <sheetName val="3.바닥판설계"/>
      <sheetName val="예산총괄표"/>
      <sheetName val="약품공급2"/>
      <sheetName val="工관리비율"/>
      <sheetName val="工완성공사율"/>
      <sheetName val="배수내역"/>
      <sheetName val="MixBed"/>
      <sheetName val="CondPol"/>
      <sheetName val="수량집계_x0000__x0000_Ԁ_x0000_"/>
      <sheetName val="WORK"/>
      <sheetName val="식재출0_x0000_"/>
      <sheetName val="식재출砀鄌"/>
      <sheetName val="경영계획1월"/>
      <sheetName val="도급내역서"/>
      <sheetName val="조서"/>
      <sheetName val="배수계"/>
      <sheetName val="미비용95"/>
      <sheetName val="물건조서"/>
      <sheetName val="콤보박스와 리스트박스의 연결"/>
      <sheetName val="개별요인비교번호"/>
      <sheetName val="일반자료"/>
      <sheetName val="이름표"/>
      <sheetName val="비교표준지"/>
      <sheetName val="토지-2731"/>
      <sheetName val="토지-181(2)"/>
      <sheetName val="명부"/>
      <sheetName val="참조"/>
      <sheetName val="농서동"/>
      <sheetName val="영천리"/>
      <sheetName val="4)유԰_x0000_"/>
      <sheetName val="토공검토G"/>
      <sheetName val="CTEMCOST"/>
      <sheetName val="담장산출"/>
      <sheetName val="현장조사"/>
      <sheetName val="별첨-기계경비 산출목록"/>
      <sheetName val="단䈀ᅪ"/>
      <sheetName val="Proposal"/>
      <sheetName val="공토공단위당"/>
      <sheetName val="단락전류-A"/>
      <sheetName val="장비경비"/>
      <sheetName val="안전시설내역서"/>
      <sheetName val="출금실적"/>
      <sheetName val="설계명세"/>
      <sheetName val="일반ﻈᇕ"/>
      <sheetName val="일반ﺬᇕ"/>
      <sheetName val="일반︀ᇕ"/>
      <sheetName val="세계수요종합OK"/>
      <sheetName val="위치조"/>
      <sheetName val="특별교실"/>
      <sheetName val="고양시"/>
      <sheetName val="토목내역서 (도급단가)"/>
      <sheetName val="자료입력"/>
      <sheetName val="전睮"/>
      <sheetName val="위치조_x0001_"/>
      <sheetName val="교통대책내역"/>
      <sheetName val="교육종류"/>
      <sheetName val="전尜"/>
      <sheetName val="구체집계3_0x2_尜_x0013_層_x0013_闰〒"/>
      <sheetName val="전徸"/>
      <sheetName val="구체집계3_0x2_徸〒_x0005__x0000__x0000_"/>
      <sheetName val="구체2_0X2_0(0-徸〒"/>
      <sheetName val="제출내역 (2)"/>
      <sheetName val="구체3_0x2_0餀페ԯ_x0000_缀"/>
      <sheetName val="구체3_0x2_0頀ᕖ餀輦ԯ"/>
      <sheetName val="구체3_0x2_0餀㚘ԯ_x0000_缀"/>
      <sheetName val="BJJIN"/>
      <sheetName val="상세"/>
      <sheetName val="일위총괄표"/>
      <sheetName val="일반0_x0000_"/>
      <sheetName val="일반䢬ፓ"/>
      <sheetName val="일반䣈ፓ"/>
      <sheetName val="일반ቀ"/>
      <sheetName val="예산M11A"/>
      <sheetName val="평가데이터"/>
      <sheetName val="배수관및곡선부보강및날개벽"/>
      <sheetName val="건축"/>
      <sheetName val="조명율丵"/>
      <sheetName val="조명율汐"/>
      <sheetName val="조명율橂"/>
      <sheetName val="조명율劀"/>
      <sheetName val="L40 B19.9"/>
      <sheetName val="규준틀"/>
      <sheetName val="투_x0000_"/>
      <sheetName val="투暷"/>
      <sheetName val="투㚈"/>
      <sheetName val="tggwan(mac)"/>
      <sheetName val="원가계산서(1栆ⅎ_x0000_⷇쐋ꍣ"/>
      <sheetName val="부표(010427)"/>
      <sheetName val="FRP산출근ᛅ"/>
      <sheetName val="FRP산출근헾"/>
      <sheetName val="C_배수ԯ_x0000_"/>
      <sheetName val="C_배수︀ᇕ"/>
      <sheetName val="2축기둥해석"/>
      <sheetName val="횡배수관수량"/>
      <sheetName val="하부철근수砀"/>
      <sheetName val="하부철근수_x0000_"/>
      <sheetName val="횡배수관집현喠.嗬.颙⽲"/>
      <sheetName val="슬래브"/>
      <sheetName val="전_x0000_"/>
      <sheetName val="하부철근수저"/>
      <sheetName val="일਀鵹ԯ"/>
      <sheetName val="제2호단위수량"/>
      <sheetName val="수목데이타"/>
      <sheetName val="입력변수"/>
      <sheetName val="물가"/>
      <sheetName val="L_RPTA05_목록"/>
      <sheetName val="안정계산"/>
      <sheetName val="운반_골재_5km"/>
      <sheetName val="공사비증(-)䈀४԰_x0000_"/>
      <sheetName val="강교(Sub)"/>
      <sheetName val="일반토공견적"/>
      <sheetName val="구체집계2_0x2_x0000__x0000_Ԁ_x0000_耀_xda3b__x0002_"/>
      <sheetName val="구체집계2_0x2_x0000__x0000_Ԁ_x0000_쀀_x0002_"/>
      <sheetName val="3.하중산정4.양수압5.지지︀"/>
      <sheetName val="단֬큭࠯"/>
      <sheetName val="원가계婌."/>
      <sheetName val="Macro(전기)"/>
      <sheetName val="사급자재총괄"/>
      <sheetName val="역T형교대(말뚝기초)"/>
      <sheetName val="건축설비"/>
      <sheetName val="검토"/>
      <sheetName val="종배수관"/>
      <sheetName val="편입용지조서"/>
      <sheetName val="암거치수표"/>
      <sheetName val="재료집계표빽업"/>
      <sheetName val="암거수리계산서"/>
      <sheetName val="◀암거수리계산조서"/>
      <sheetName val="◀암거위치"/>
      <sheetName val="최종단면▶"/>
      <sheetName val="◀평균높이▶"/>
      <sheetName val="PLP"/>
      <sheetName val="3련 BOX"/>
      <sheetName val="직접인건비"/>
      <sheetName val="직접경비"/>
      <sheetName val="제잡비집계"/>
      <sheetName val="용산1_해보_"/>
      <sheetName val="하부철근수頁"/>
      <sheetName val="DB"/>
      <sheetName val="마사"/>
      <sheetName val="손익차_x0000__x0000_굘"/>
      <sheetName val="일위대가(_x0005__x0000_"/>
      <sheetName val="수량집계표저ᡛ簀"/>
      <sheetName val="수량집계표渀빷ԯ"/>
      <sheetName val="6PILE__(돌출)"/>
      <sheetName val="남양시작동자105노65기1_3화1_2"/>
      <sheetName val="조작대(1연)"/>
      <sheetName val="2013년상반기"/>
      <sheetName val="원가계산서(공사)"/>
      <sheetName val="접속슬라브"/>
      <sheetName val="OPG䈀塪ԯ"/>
      <sheetName val="OPG䈀屪ԯ"/>
      <sheetName val="마감집계"/>
      <sheetName val="부안일위"/>
      <sheetName val="사통"/>
      <sheetName val="건축명"/>
      <sheetName val="기계명"/>
      <sheetName val="전기명"/>
      <sheetName val="토목명"/>
      <sheetName val="포장수량집계표"/>
      <sheetName val="2.단면가정"/>
      <sheetName val="용수량(생활용수)"/>
      <sheetName val="총 괄 표"/>
      <sheetName val="2_13날개벽ֳ_x0000_缀"/>
      <sheetName val="대포2교접속"/>
      <sheetName val="천방교접속"/>
      <sheetName val="이토변실(A3-LI礊⿨_x0005_"/>
      <sheetName val="기타ကṕ"/>
      <sheetName val="기타╗"/>
      <sheetName val="기타䀀ὕ"/>
      <sheetName val="구체2_0X2_0(0-3堀"/>
      <sheetName val="설계서"/>
      <sheetName val="배수장토목공사비"/>
      <sheetName val="단가조사서"/>
      <sheetName val="변경원가서갑"/>
      <sheetName val="일0_x0000_䠀"/>
      <sheetName val="일0_x0000_ "/>
      <sheetName val="6_x0005__x000a_"/>
      <sheetName val="NO.3.PTA PLANT SD COST"/>
      <sheetName val="집수정단위수량"/>
      <sheetName val="EJ"/>
      <sheetName val="해평견적"/>
      <sheetName val="시설일위"/>
      <sheetName val="조명일위"/>
      <sheetName val="주공 갑지"/>
      <sheetName val="노견단위수량"/>
      <sheetName val="교대시점"/>
      <sheetName val="수주추정"/>
      <sheetName val="연결관단위"/>
      <sheetName val="석축설면"/>
      <sheetName val="배수공집계표"/>
      <sheetName val="도로경계블럭연장조서"/>
      <sheetName val="일缀뼪ԯ"/>
      <sheetName val="일ԯ_x0000_缀"/>
      <sheetName val="일　⹹缀"/>
      <sheetName val="고정보爇譈0_x0000_"/>
      <sheetName val="고정보䠉ፓ　冂"/>
      <sheetName val="측구공수량집계"/>
      <sheetName val="BOX-1510"/>
      <sheetName val="가설공사"/>
      <sheetName val="공통단가"/>
      <sheetName val="운반비"/>
      <sheetName val="예산명세서"/>
      <sheetName val="TOT"/>
      <sheetName val="2_1ᝓ㰀"/>
      <sheetName val="2-1. 경관조명 내역총괄표"/>
      <sheetName val="본선차로수량집계표"/>
      <sheetName val="5.세운W-A"/>
      <sheetName val="원가계䘭畲"/>
      <sheetName val="원가계葘C"/>
      <sheetName val="원가계䘭瘆"/>
      <sheetName val="원가계䘭眙"/>
      <sheetName val="원가계尜_x0013_"/>
      <sheetName val="원가계䘭皙"/>
      <sheetName val="원가계_x0000__x0000_"/>
      <sheetName val="원가계☦ŀ"/>
      <sheetName val="원가계☦:"/>
      <sheetName val="원가계뇣ė"/>
      <sheetName val="원가계瘱Ē"/>
      <sheetName val="원가계챔B"/>
      <sheetName val="BOX날개벽"/>
      <sheetName val="원가계䘭癙"/>
      <sheetName val="다곡2교"/>
      <sheetName val="C_배䤊⾛_x0005_"/>
      <sheetName val="C_배哐.唜"/>
      <sheetName val="외주비"/>
      <sheetName val="포장총괄집계표"/>
      <sheetName val="열린교실"/>
      <sheetName val="형틀공사"/>
      <sheetName val="부대공-수량증감 내역서"/>
      <sheetName val="외국인산업연수생"/>
      <sheetName val="3.하중계산"/>
      <sheetName val="교통처리우회도㄁"/>
      <sheetName val="원가서"/>
      <sheetName val="대비표"/>
      <sheetName val="대호방조제 접속공"/>
      <sheetName val="GSTOTAL"/>
      <sheetName val="시설물일위"/>
      <sheetName val="A4"/>
      <sheetName val="토적표(_x0000__x0000_"/>
      <sheetName val="토적표(˯"/>
      <sheetName val="토적표(摠ˌ"/>
      <sheetName val="토적표(狘Ĕ"/>
      <sheetName val="토적표(_xd9a0_ط"/>
      <sheetName val="토적표(矠ˌ"/>
      <sheetName val="일반㉚"/>
      <sheetName val="일반_x0000__x0000_"/>
      <sheetName val="음성방향"/>
      <sheetName val="위치조쐀"/>
      <sheetName val="위치조䈀"/>
      <sheetName val="내역서적용수량 (지방도893)"/>
      <sheetName val="수량집계표(12)"/>
      <sheetName val="수량집계표(34)"/>
      <sheetName val="일반ㅿ"/>
      <sheetName val="단관데이터"/>
      <sheetName val="이형관데이터"/>
      <sheetName val="공종단가"/>
      <sheetName val="기성고"/>
      <sheetName val="배수공 주요자재 집계표"/>
      <sheetName val="[배수관공(IC).xls]원가계☦:"/>
      <sheetName val="투㤸"/>
      <sheetName val="투㖈"/>
      <sheetName val="위치조 "/>
      <sheetName val="위치조ꀀ"/>
      <sheetName val="위치조"/>
      <sheetName val="위치조僅"/>
      <sheetName val="위치조退"/>
      <sheetName val="위치조뀀"/>
      <sheetName val="위치조瀀"/>
      <sheetName val="Library"/>
      <sheetName val="Checklist"/>
      <sheetName val="WORK-VOL"/>
      <sheetName val="Condition"/>
      <sheetName val="DESIGN(77C-102A)-2"/>
      <sheetName val="BOQ.vts"/>
      <sheetName val="95신규호표"/>
      <sheetName val="주요량(⍠」_x0005_"/>
      <sheetName val="주요량(헾】_x0005_"/>
      <sheetName val="견적대비"/>
      <sheetName val="교량"/>
      <sheetName val="정보매체A동"/>
      <sheetName val="연결관연장"/>
      <sheetName val="Character"/>
      <sheetName val="인건-측정"/>
      <sheetName val="수지예산"/>
      <sheetName val="구체2_0x2׎_x0000_缀_x0000__x0000__x0000_܀侙"/>
      <sheetName val="구체2_0x2׎_x0000_缀_x0000__x0000__x0000_唀ᚹ"/>
      <sheetName val="구체2_0x2ﻎᇕ԰_x0000_缀_x0000__x0000__x0000_"/>
      <sheetName val="구체2_0x2׎_x0000_缀_x0000__x0000__x0000_㰀"/>
      <sheetName val="단위중기"/>
      <sheetName val="입력"/>
      <sheetName val="투尜"/>
      <sheetName val="역T형"/>
      <sheetName val="품셈"/>
      <sheetName val="예산"/>
      <sheetName val="연도MASTER"/>
      <sheetName val="TTL"/>
      <sheetName val="※참고자료※"/>
      <sheetName val="A(Rev.3)"/>
      <sheetName val="OPG_x000d__x0000__x0000_"/>
      <sheetName val="4차원가계산서"/>
      <sheetName val="폐기물"/>
      <sheetName val="장비가동"/>
      <sheetName val="1호԰_x0000_缀_x0000_"/>
      <sheetName val="1호堀᎟鰀᎟"/>
      <sheetName val="데이터관리"/>
      <sheetName val="재직(경력)증명서"/>
      <sheetName val="양지䬨"/>
      <sheetName val="일반栀䒘"/>
      <sheetName val="일반뀀⋔"/>
      <sheetName val="결재(카메라)"/>
      <sheetName val="설계표지"/>
      <sheetName val="간접공사비 적용요율"/>
      <sheetName val="전夈"/>
      <sheetName val="구체집계3_0x2_舘_x0018_헾⼡_x0005__x0000_"/>
      <sheetName val="전丵"/>
      <sheetName val="구체집계3_0x2_丵〒_x0005__x0000__x0000_"/>
      <sheetName val="구체집계3_0x2__x0005__x0000__x0000__x0000__x0000_"/>
      <sheetName val="첨부1"/>
      <sheetName val="투㞘"/>
      <sheetName val="단면제원"/>
      <sheetName val="투㒨"/>
      <sheetName val="투槓"/>
      <sheetName val="위치조耀"/>
      <sheetName val="위치조"/>
      <sheetName val="설계내역2"/>
      <sheetName val="횡배위치"/>
      <sheetName val="간지 (0)"/>
      <sheetName val="front"/>
      <sheetName val="저류지수량집계"/>
      <sheetName val="대구-교대(A1)"/>
      <sheetName val="예산내역"/>
      <sheetName val="구체집계2_0x2_︀뗕ԯ_x0000_缀_x0000_"/>
      <sheetName val="단 box"/>
      <sheetName val="위치조⣇"/>
      <sheetName val="메인거더-크로스빔200연결부"/>
      <sheetName val="2_14집䈀ᅪ"/>
      <sheetName val="2_14집԰_x0000_"/>
      <sheetName val="횡배수관수량집계"/>
      <sheetName val="자"/>
      <sheetName val="공조기"/>
      <sheetName val="수량집계︀⫕ԯ_x0000_"/>
      <sheetName val="수량집계ԯ_x0000_缀_x0000_"/>
      <sheetName val="수량집계저㪃ఀ㪄"/>
      <sheetName val="배수량"/>
      <sheetName val="노임목록"/>
      <sheetName val="역T형(H=6.0) (2)"/>
      <sheetName val="공사비내역서"/>
      <sheetName val="기계변경"/>
      <sheetName val="토滰%"/>
      <sheetName val="4월"/>
      <sheetName val="보고서원고"/>
      <sheetName val="옹벽"/>
      <sheetName val="기ԯ_x0000_缀"/>
      <sheetName val="암거단위"/>
      <sheetName val="인건비"/>
      <sheetName val="원가계산 (2)"/>
      <sheetName val="6က_x0000_"/>
      <sheetName val="EQT-ESTN"/>
      <sheetName val="견적대비표"/>
      <sheetName val="기성내역서"/>
      <sheetName val="수공기"/>
      <sheetName val="COVER"/>
      <sheetName val="DATE2001"/>
      <sheetName val="일반䈀ᅪ"/>
      <sheetName val="2공구자재집"/>
      <sheetName val="위치조Ԁ"/>
      <sheetName val="도급기성"/>
      <sheetName val="신규부표총괄"/>
      <sheetName val="자재조서(2007년 3월)"/>
      <sheetName val="신규품셈총괄"/>
      <sheetName val="노임9월"/>
      <sheetName val="9.Attach"/>
      <sheetName val="A2"/>
      <sheetName val="BLOCK(1)"/>
      <sheetName val="세동별비상"/>
      <sheetName val="구체3_5x3_5-8-1朏"/>
      <sheetName val="1-21_토적"/>
      <sheetName val="pier-1"/>
      <sheetName val="재"/>
      <sheetName val="제-노임"/>
      <sheetName val="제직재"/>
      <sheetName val="A-4"/>
      <sheetName val="토공사ԯ_x0000_缀_x0000__x0000_"/>
      <sheetName val="도급정산"/>
      <sheetName val="TYPE-3"/>
      <sheetName val="1.설계기준 "/>
      <sheetName val="집계(2)"/>
      <sheetName val="대창(함평)"/>
      <sheetName val="대창(장성)"/>
      <sheetName val="2.냉난방설비공사"/>
      <sheetName val="투丵"/>
      <sheetName val="투_x0005_"/>
      <sheetName val="카니발(자105노60)"/>
      <sheetName val="몰탈콘크리트"/>
      <sheetName val="철근집계"/>
      <sheetName val="명세서"/>
      <sheetName val="제출견적서 - 원본 "/>
      <sheetName val="7_PILE__崀ሹ԰_x0000_"/>
      <sheetName val="수맨"/>
      <sheetName val="배1"/>
      <sheetName val="원가계吀_x001f_"/>
      <sheetName val="원가계呠)"/>
      <sheetName val="10"/>
      <sheetName val="11"/>
      <sheetName val="12"/>
      <sheetName val="13"/>
      <sheetName val="14"/>
      <sheetName val="15"/>
      <sheetName val="16"/>
      <sheetName val="3"/>
      <sheetName val="4"/>
      <sheetName val="5"/>
      <sheetName val="7"/>
      <sheetName val="8"/>
      <sheetName val="9"/>
      <sheetName val="유원장"/>
      <sheetName val="일위대가(건축)"/>
      <sheetName val="실행예산SHEET도장재검토"/>
      <sheetName val="덧씌우기구간수량산출1"/>
      <sheetName val="장비단가_x0000_"/>
      <sheetName val="1.용수간선총재료집계표"/>
      <sheetName val="수량 Ὑ"/>
      <sheetName val="가시설(TYPE-A)"/>
      <sheetName val="1-1평균터파기고(1)"/>
      <sheetName val="구체2_0X2_0羾ᨪ԰_x0000_缀"/>
      <sheetName val="구체2_0X2_0ꂾ⨷_x000c_懪洂"/>
      <sheetName val="부대시︀"/>
      <sheetName val="관급자재대"/>
      <sheetName val="연습"/>
      <sheetName val="일위단위"/>
      <sheetName val="토적단위"/>
      <sheetName val="기䈀嵪ԯ"/>
      <sheetName val="6㔀቎"/>
      <sheetName val="일반쌒"/>
      <sheetName val="상부_x0000_"/>
      <sheetName val="일반䠀᝶"/>
      <sheetName val="일반_xd800_ឈ"/>
      <sheetName val="일반栓椈"/>
      <sheetName val="일반厌"/>
      <sheetName val="연부97-1"/>
      <sheetName val="맨홀(0+460)"/>
      <sheetName val="위치조_x0000_"/>
      <sheetName val="공사비증(-)/_x0000_頀_x0014_"/>
      <sheetName val="2_1︀ᇕ԰"/>
      <sheetName val="도阀"/>
      <sheetName val="도색수량산출근거(중로1류)"/>
      <sheetName val="복주식단위수량"/>
      <sheetName val="접속도로1"/>
      <sheetName val="A-LINE"/>
      <sheetName val="교대"/>
      <sheetName val="1@3.0X2.0(저류지1)(1)"/>
      <sheetName val="난간벽-3련"/>
      <sheetName val="구체"/>
      <sheetName val="좌측날개벽"/>
      <sheetName val="우측날개벽"/>
      <sheetName val="1단계총괄내역서"/>
      <sheetName val="공사비총괄표"/>
      <sheetName val="지출결의서"/>
      <sheetName val="승용"/>
      <sheetName val="공기주입기 설치공사"/>
      <sheetName val="기본1"/>
      <sheetName val="수정일위대가"/>
      <sheetName val="안동예산서"/>
      <sheetName val="Stem Footing"/>
      <sheetName val="품셈표"/>
      <sheetName val="1-1구간"/>
      <sheetName val="기계경비"/>
      <sheetName val="신당동집계표"/>
      <sheetName val="안정검토(온1)"/>
      <sheetName val="교량하부공"/>
      <sheetName val="시설대가"/>
      <sheetName val="회사정보"/>
      <sheetName val="지수산_x0000_"/>
      <sheetName val="배관단가조사서"/>
      <sheetName val="주요량/_x0000_저Í"/>
      <sheetName val="구체집계2_0x2_x0000__x0000_Ԁ_x0000__x0000_Ŋ_x0005__x0000_"/>
      <sheetName val="일반︀賕"/>
      <sheetName val="아스콘포장(중로)"/>
      <sheetName val="수정계획3"/>
      <sheetName val="BSD (2)"/>
      <sheetName val="카렌스센터계량기설치공사"/>
      <sheetName val="R-F-타공종"/>
      <sheetName val="slab집계"/>
      <sheetName val="슬래브(0)"/>
      <sheetName val="슬래브(1)"/>
      <sheetName val="mb1슬래브송도"/>
      <sheetName val="mb1슬래브송도2"/>
      <sheetName val="ABUT집계"/>
      <sheetName val="JUCK"/>
      <sheetName val="간접경상비"/>
      <sheetName val="단"/>
      <sheetName val="산수배수"/>
      <sheetName val="P&amp;L(Ahn)"/>
      <sheetName val="분뇨"/>
      <sheetName val="공사비산출서"/>
      <sheetName val="익산"/>
      <sheetName val="POOM_MOTO"/>
      <sheetName val="POOM_MOTO2"/>
      <sheetName val="쌍송_x0000_"/>
      <sheetName val="6퇈ꚲ"/>
      <sheetName val="기성우리"/>
      <sheetName val="정물량"/>
      <sheetName val="1안"/>
      <sheetName val="원가_x0001__x0000_䀀"/>
      <sheetName val="원가ⴀ癆顶"/>
      <sheetName val="원가顶๔꤂"/>
      <sheetName val="계수시트"/>
      <sheetName val="효성CB 1P기초"/>
      <sheetName val="용역비산출"/>
      <sheetName val="단가籀%"/>
      <sheetName val="단가艐Ⱦ"/>
      <sheetName val="단가菘_x0019_"/>
      <sheetName val="FRP산출근_x0000_"/>
      <sheetName val="3연box"/>
      <sheetName val="남평내역"/>
      <sheetName val="건   축"/>
      <sheetName val="현장관리비데이타"/>
      <sheetName val="구체집계3_0x2_0(0_x0010__x0000_䤰"/>
      <sheetName val="구체집계3_0x2_0(0_x0000__x0000_䣸"/>
      <sheetName val="구체집계3_0x2_0(0_x0000__x0000_θ"/>
      <sheetName val="구체집계3_0x2_0(0_x0000__x0000_"/>
      <sheetName val="구체집계3_0x2_0(0_x0000__x0000_◨"/>
      <sheetName val="구체집계3_0x2_0(0_x0010__x0000_鎀"/>
      <sheetName val="구체집계3_0x2_0(0_x0010__x0000_箘"/>
      <sheetName val="구체집계3_0x2_0(0_x0000__x0000_ꆈ"/>
      <sheetName val="공사요율"/>
      <sheetName val="법면단"/>
      <sheetName val="9900"/>
      <sheetName val="990_x0000_"/>
      <sheetName val="990_x0010_"/>
      <sheetName val="990Ð"/>
      <sheetName val="01"/>
      <sheetName val="(C)원내역"/>
      <sheetName val="횡배수_x0006__x0005__x0006__x0006__x0007__x000a__x0006__x000b__x000d_"/>
      <sheetName val="ࠀЀऀ܀ЀȀࠀȀ؀؀؀؀Ȁ"/>
      <sheetName val="소포내역 (2)"/>
      <sheetName val="내역서2안"/>
      <sheetName val="현황CODE"/>
      <sheetName val="손익현황"/>
      <sheetName val="TYPE-A,B,C,D"/>
      <sheetName val="계림(함평)"/>
      <sheetName val="계림(장성)"/>
      <sheetName val="1호철근량"/>
      <sheetName val="C_배수관공3"/>
      <sheetName val="2_10횡배수관3"/>
      <sheetName val="2_12기존배수관세척3"/>
      <sheetName val="2_13날개벽및면벽3"/>
      <sheetName val="2_14집수정3"/>
      <sheetName val="절성경계보강공현황및집계_3"/>
      <sheetName val="구체집계2_0x2_0(0-3)3"/>
      <sheetName val="구체2_0X2_0(0-3)3"/>
      <sheetName val="구체집계2_0x2_0(3-5)3"/>
      <sheetName val="구체2_0x2_0(3-5)3"/>
      <sheetName val="구체집계2_0x2_0(5-7)3"/>
      <sheetName val="구체2_0x2_0(5-7)3"/>
      <sheetName val="구체집계2_0x2_0(7-10)3"/>
      <sheetName val="구체2_0x2_0(7-10)3"/>
      <sheetName val="구체집계2@2_5x2_53"/>
      <sheetName val="구체2@2_5x2_53"/>
      <sheetName val="구체집계3_0x2_0(0-3)3"/>
      <sheetName val="구체3_0x2_0(0-3)3"/>
      <sheetName val="구체집계3_0x2_0(6-8)3"/>
      <sheetName val="구체3_0x2_0(6-8)3"/>
      <sheetName val="구체집계3_5x3_5(8-10)3"/>
      <sheetName val="구체3_5x3_5(8-10)3"/>
      <sheetName val="구체집계4_5x4_5(2-3)3"/>
      <sheetName val="구체4_5x4_5(2-3)3"/>
      <sheetName val="구체집계4_5x4_5(4-5)3"/>
      <sheetName val="구체4_5x4_5(4-5)3"/>
      <sheetName val="구체2_5x2_0(6-8)3"/>
      <sheetName val="구체3_5x3_5-8-103"/>
      <sheetName val="b_수로이설3"/>
      <sheetName val="c_돌붙임후면배수표지2"/>
      <sheetName val="d_기존배수관폐쇄표지2"/>
      <sheetName val="e_기존BOX폐쇄표지2"/>
      <sheetName val="j_제작집수정표지2"/>
      <sheetName val="k__문비2"/>
      <sheetName val="파형강판_총수량집계표2"/>
      <sheetName val="철근수량_집계표2"/>
      <sheetName val="제목_(토공)2"/>
      <sheetName val="규준틀및경계말목_(좌안)2"/>
      <sheetName val="u형측구_집계표2"/>
      <sheetName val="2지구u형측구_2"/>
      <sheetName val="C_간지2"/>
      <sheetName val="2_10간지2"/>
      <sheetName val="2_11간지2"/>
      <sheetName val="2_13간지2"/>
      <sheetName val="2_14간지2"/>
      <sheetName val="토공(우물통,기타)_2"/>
      <sheetName val="총괄갑_2"/>
      <sheetName val="역T형옹벽(3_0)2"/>
      <sheetName val="96보완계획7_122"/>
      <sheetName val="준검_내역서2"/>
      <sheetName val="A_LINE2"/>
      <sheetName val="7_PILE__(돌출)2"/>
      <sheetName val="국도접속_차도부수량2"/>
      <sheetName val="3_하중산정4_지지력2"/>
      <sheetName val="5_공종별예산내역서2"/>
      <sheetName val="구조______2"/>
      <sheetName val="6PILE__(돌출)2"/>
      <sheetName val="남양시작동자105노65기1_3화1_22"/>
      <sheetName val="개비온_단위2"/>
      <sheetName val="단가_2"/>
      <sheetName val="8_PILE__(돌출)2"/>
      <sheetName val="단가표_(2)2"/>
      <sheetName val="Sheet1_(2)2"/>
      <sheetName val="97_사업추정(WEKI)2"/>
      <sheetName val="WEIGHT_LIST2"/>
      <sheetName val="표__지2"/>
      <sheetName val="C_배수관공1"/>
      <sheetName val="2_10횡배수관1"/>
      <sheetName val="2_12기존배수관세척1"/>
      <sheetName val="2_13날개벽및면벽1"/>
      <sheetName val="2_14집수정1"/>
      <sheetName val="절성경계보강공현황및집계_1"/>
      <sheetName val="구체집계2_0x2_0(0-3)1"/>
      <sheetName val="구체2_0X2_0(0-3)1"/>
      <sheetName val="구체집계2_0x2_0(3-5)1"/>
      <sheetName val="구체2_0x2_0(3-5)1"/>
      <sheetName val="구체집계2_0x2_0(5-7)1"/>
      <sheetName val="구체2_0x2_0(5-7)1"/>
      <sheetName val="구체집계2_0x2_0(7-10)1"/>
      <sheetName val="구체2_0x2_0(7-10)1"/>
      <sheetName val="구체집계2@2_5x2_51"/>
      <sheetName val="구체2@2_5x2_51"/>
      <sheetName val="구체집계3_0x2_0(0-3)1"/>
      <sheetName val="구체3_0x2_0(0-3)1"/>
      <sheetName val="구체집계3_0x2_0(6-8)1"/>
      <sheetName val="구체3_0x2_0(6-8)1"/>
      <sheetName val="구체집계3_5x3_5(8-10)1"/>
      <sheetName val="구체3_5x3_5(8-10)1"/>
      <sheetName val="구체집계4_5x4_5(2-3)1"/>
      <sheetName val="구체4_5x4_5(2-3)1"/>
      <sheetName val="구체집계4_5x4_5(4-5)1"/>
      <sheetName val="구체4_5x4_5(4-5)1"/>
      <sheetName val="구체2_5x2_0(6-8)1"/>
      <sheetName val="구체3_5x3_5-8-101"/>
      <sheetName val="b_수로이설1"/>
      <sheetName val="3_하중산정4_지지력"/>
      <sheetName val="구조______"/>
      <sheetName val="개비온_단위"/>
      <sheetName val="단가_"/>
      <sheetName val="8_PILE__(돌출)"/>
      <sheetName val="단가표_(2)"/>
      <sheetName val="WEIGHT_LIST"/>
      <sheetName val="표__지"/>
      <sheetName val="C_배수관공2"/>
      <sheetName val="2_10횡배수관2"/>
      <sheetName val="2_12기존배수관세척2"/>
      <sheetName val="2_13날개벽및면벽2"/>
      <sheetName val="2_14집수정2"/>
      <sheetName val="절성경계보강공현황및집계_2"/>
      <sheetName val="구체집계2_0x2_0(0-3)2"/>
      <sheetName val="구체2_0X2_0(0-3)2"/>
      <sheetName val="구체집계2_0x2_0(3-5)2"/>
      <sheetName val="구체2_0x2_0(3-5)2"/>
      <sheetName val="구체집계2_0x2_0(5-7)2"/>
      <sheetName val="구체2_0x2_0(5-7)2"/>
      <sheetName val="구체집계2_0x2_0(7-10)2"/>
      <sheetName val="구체2_0x2_0(7-10)2"/>
      <sheetName val="구체집계2@2_5x2_52"/>
      <sheetName val="구체2@2_5x2_52"/>
      <sheetName val="구체집계3_0x2_0(0-3)2"/>
      <sheetName val="구체3_0x2_0(0-3)2"/>
      <sheetName val="구체집계3_0x2_0(6-8)2"/>
      <sheetName val="구체3_0x2_0(6-8)2"/>
      <sheetName val="구체집계3_5x3_5(8-10)2"/>
      <sheetName val="구체3_5x3_5(8-10)2"/>
      <sheetName val="구체집계4_5x4_5(2-3)2"/>
      <sheetName val="구체4_5x4_5(2-3)2"/>
      <sheetName val="구체집계4_5x4_5(4-5)2"/>
      <sheetName val="구체4_5x4_5(4-5)2"/>
      <sheetName val="구체2_5x2_0(6-8)2"/>
      <sheetName val="구체3_5x3_5-8-102"/>
      <sheetName val="b_수로이설2"/>
      <sheetName val="c_돌붙임후면배수표지1"/>
      <sheetName val="d_기존배수관폐쇄표지1"/>
      <sheetName val="e_기존BOX폐쇄표지1"/>
      <sheetName val="j_제작집수정표지1"/>
      <sheetName val="k__문비1"/>
      <sheetName val="파형강판_총수량집계표1"/>
      <sheetName val="철근수량_집계표1"/>
      <sheetName val="제목_(토공)1"/>
      <sheetName val="규준틀및경계말목_(좌안)1"/>
      <sheetName val="u형측구_집계표1"/>
      <sheetName val="2지구u형측구_1"/>
      <sheetName val="C_간지1"/>
      <sheetName val="2_10간지1"/>
      <sheetName val="2_11간지1"/>
      <sheetName val="2_13간지1"/>
      <sheetName val="2_14간지1"/>
      <sheetName val="토공(우물통,기타)_1"/>
      <sheetName val="총괄갑_1"/>
      <sheetName val="역T형옹벽(3_0)1"/>
      <sheetName val="96보완계획7_121"/>
      <sheetName val="준검_내역서1"/>
      <sheetName val="A_LINE1"/>
      <sheetName val="7_PILE__(돌출)1"/>
      <sheetName val="국도접속_차도부수량1"/>
      <sheetName val="3_하중산정4_지지력1"/>
      <sheetName val="5_공종별예산내역서1"/>
      <sheetName val="구조______1"/>
      <sheetName val="6PILE__(돌출)1"/>
      <sheetName val="남양시작동자105노65기1_3화1_21"/>
      <sheetName val="개비온_단위1"/>
      <sheetName val="단가_1"/>
      <sheetName val="8_PILE__(돌출)1"/>
      <sheetName val="단가표_(2)1"/>
      <sheetName val="Sheet1_(2)1"/>
      <sheetName val="97_사업추정(WEKI)1"/>
      <sheetName val="WEIGHT_LIST1"/>
      <sheetName val="표__지1"/>
      <sheetName val="C_배수관공4"/>
      <sheetName val="2_10횡배수관4"/>
      <sheetName val="2_12기존배수관세척4"/>
      <sheetName val="2_13날개벽및면벽4"/>
      <sheetName val="2_14집수정4"/>
      <sheetName val="절성경계보강공현황및집계_4"/>
      <sheetName val="구체집계2_0x2_0(0-3)4"/>
      <sheetName val="구체2_0X2_0(0-3)4"/>
      <sheetName val="구체집계2_0x2_0(3-5)4"/>
      <sheetName val="구체2_0x2_0(3-5)4"/>
      <sheetName val="구체집계2_0x2_0(5-7)4"/>
      <sheetName val="구체2_0x2_0(5-7)4"/>
      <sheetName val="구체집계2_0x2_0(7-10)4"/>
      <sheetName val="구체2_0x2_0(7-10)4"/>
      <sheetName val="구체집계2@2_5x2_54"/>
      <sheetName val="구체2@2_5x2_54"/>
      <sheetName val="구체집계3_0x2_0(0-3)4"/>
      <sheetName val="구체3_0x2_0(0-3)4"/>
      <sheetName val="구체집계3_0x2_0(6-8)4"/>
      <sheetName val="구체3_0x2_0(6-8)4"/>
      <sheetName val="구체집계3_5x3_5(8-10)4"/>
      <sheetName val="구체3_5x3_5(8-10)4"/>
      <sheetName val="구체집계4_5x4_5(2-3)4"/>
      <sheetName val="구체4_5x4_5(2-3)4"/>
      <sheetName val="구체집계4_5x4_5(4-5)4"/>
      <sheetName val="구체4_5x4_5(4-5)4"/>
      <sheetName val="구체2_5x2_0(6-8)4"/>
      <sheetName val="구체3_5x3_5-8-104"/>
      <sheetName val="b_수로이설4"/>
      <sheetName val="c_돌붙임후면배수표지3"/>
      <sheetName val="d_기존배수관폐쇄표지3"/>
      <sheetName val="e_기존BOX폐쇄표지3"/>
      <sheetName val="j_제작집수정표지3"/>
      <sheetName val="k__문비3"/>
      <sheetName val="파형강판_총수량집계표3"/>
      <sheetName val="철근수량_집계표3"/>
      <sheetName val="제목_(토공)3"/>
      <sheetName val="규준틀및경계말목_(좌안)3"/>
      <sheetName val="u형측구_집계표3"/>
      <sheetName val="2지구u형측구_3"/>
      <sheetName val="C_간지3"/>
      <sheetName val="2_10간지3"/>
      <sheetName val="2_11간지3"/>
      <sheetName val="2_13간지3"/>
      <sheetName val="2_14간지3"/>
      <sheetName val="토공(우물통,기타)_3"/>
      <sheetName val="총괄갑_3"/>
      <sheetName val="역T형옹벽(3_0)3"/>
      <sheetName val="96보완계획7_123"/>
      <sheetName val="준검_내역서3"/>
      <sheetName val="A_LINE3"/>
      <sheetName val="7_PILE__(돌출)3"/>
      <sheetName val="국도접속_차도부수량3"/>
      <sheetName val="3_하중산정4_지지력3"/>
      <sheetName val="5_공종별예산내역서3"/>
      <sheetName val="구조______3"/>
      <sheetName val="6PILE__(돌출)3"/>
      <sheetName val="남양시작동자105노65기1_3화1_23"/>
      <sheetName val="개비온_단위3"/>
      <sheetName val="단가_3"/>
      <sheetName val="8_PILE__(돌출)3"/>
      <sheetName val="단가표_(2)3"/>
      <sheetName val="Sheet1_(2)3"/>
      <sheetName val="97_사업추정(WEKI)3"/>
      <sheetName val="WEIGHT_LIST3"/>
      <sheetName val="표__지3"/>
      <sheetName val="3_하중산정4_양수압5_지지력"/>
      <sheetName val="표지-내역서_(2)"/>
      <sheetName val="지급자재_단가비교"/>
      <sheetName val="기초입력_DATA"/>
      <sheetName val="1_설계조건"/>
      <sheetName val="노면표지_수량"/>
      <sheetName val="횡_연장"/>
      <sheetName val="(집계)_노면표시"/>
      <sheetName val="자재_집계표"/>
      <sheetName val="표지_(2)"/>
      <sheetName val="날개수량1_5"/>
      <sheetName val="설계조건_및_단면가정"/>
      <sheetName val="201동_산출근거"/>
      <sheetName val="토_적_표"/>
      <sheetName val="1_일반수량산출단면"/>
      <sheetName val="단가_및_재료비"/>
      <sheetName val="DATA_입력부"/>
      <sheetName val="_냉각수펌프"/>
      <sheetName val="집수정단위수량_"/>
      <sheetName val="4_2_1_마루높이_검토"/>
      <sheetName val="조도계산서_(도서)"/>
      <sheetName val="unit_4"/>
      <sheetName val="3BL공동구_수량"/>
      <sheetName val="06_일위대가목록"/>
      <sheetName val="표지-내역서壒〚"/>
      <sheetName val="환경기계공정표_(3)"/>
      <sheetName val="재료비_(2)1"/>
      <sheetName val="단__가__대__비__표"/>
      <sheetName val="일__위__대__가__목__록"/>
      <sheetName val="별표_"/>
      <sheetName val="구체집계4_5x4_5"/>
      <sheetName val="접도구역경계표주"/>
      <sheetName val="문화재_시굴조사비(표지)"/>
      <sheetName val="6_교좌면보강"/>
      <sheetName val="단면_(2)"/>
      <sheetName val="3_하중계산"/>
      <sheetName val="4_주beam"/>
      <sheetName val="8_석축단위(H=1_5M)"/>
      <sheetName val="배수공시멘트_및_골재량산출"/>
      <sheetName val="정산서_"/>
      <sheetName val="_상부공통집계(총괄)"/>
      <sheetName val="G_R300경비"/>
      <sheetName val="전차선로_물량표"/>
      <sheetName val="일위대가_집계표"/>
      <sheetName val="나_다_라_마_바_피복재_산정"/>
      <sheetName val="자재단가_(2)"/>
      <sheetName val="OCT_FDN"/>
      <sheetName val="working_load_at_the_btm_ft_"/>
      <sheetName val="stability_check"/>
      <sheetName val="design_criteria"/>
      <sheetName val="DRAIN_DRUM_PIT_D-301"/>
      <sheetName val="2_설계제원"/>
      <sheetName val="HORI__VESSEL"/>
      <sheetName val="접도구역경계표주齘"/>
      <sheetName val="접도구역경계표주挔"/>
      <sheetName val="접도구역경계표주窨"/>
      <sheetName val="접도구역경계표주竈"/>
      <sheetName val="접도구역경계표주傠"/>
      <sheetName val="접도구역경계표주畠"/>
      <sheetName val="접도구역경계표주僀"/>
      <sheetName val="접도구역경계표주贸"/>
      <sheetName val="구체집계4_5x4_5尜層闰"/>
      <sheetName val="구체집계4_5x4_5徸〒"/>
      <sheetName val="통로암거_4_5_×4_5_토피0~3m__수량_집계표0"/>
      <sheetName val="구체집계4_5x4丵〒"/>
      <sheetName val="구체집계3_0x2尜層闰〒"/>
      <sheetName val="구체집계4_5x4_5丵〒"/>
      <sheetName val="구체집계3_0x2壸5丵⿋"/>
      <sheetName val="구체집계3_0x2喐6嗜6丵⿄"/>
      <sheetName val="구체집계4_5x4_5헾】"/>
      <sheetName val="3_7교축하중"/>
      <sheetName val="조명율"/>
      <sheetName val="토_傠"/>
      <sheetName val="토_捀"/>
      <sheetName val="토_"/>
      <sheetName val="토_挔竖"/>
      <sheetName val="토_"/>
      <sheetName val="요"/>
      <sheetName val="일위대橂⿭"/>
      <sheetName val="변압기_및_발전기_용량"/>
      <sheetName val="노임단가_(2)"/>
      <sheetName val="3_바닥판설계"/>
      <sheetName val="Total_단위경유량집계"/>
      <sheetName val="내역서_제출"/>
      <sheetName val="단___산"/>
      <sheetName val="실____단"/>
      <sheetName val="L40_B19_9"/>
      <sheetName val="전선_및_전선관"/>
      <sheetName val="내역서_"/>
      <sheetName val="토목내역서_(도급단가)"/>
      <sheetName val="입출재고현황_(2)"/>
      <sheetName val="토공총괄헾⿷"/>
      <sheetName val="강전사_(2)"/>
      <sheetName val="Tota_x0005_"/>
      <sheetName val="손익차蚘_x001b_泌"/>
      <sheetName val="소화실적"/>
      <sheetName val="산출근거(조건값)"/>
      <sheetName val="지장물평가기준"/>
      <sheetName val="슬래브 -연속(3경간)"/>
      <sheetName val="토지평가조서"/>
      <sheetName val="캠프용산(토지조서,원본)"/>
      <sheetName val="아파트기초자료"/>
      <sheetName val="대지권지분"/>
      <sheetName val="상가기초자료"/>
      <sheetName val="종전자산"/>
      <sheetName val="신천3호용수로"/>
      <sheetName val="IT-BAT"/>
      <sheetName val="WING3"/>
      <sheetName val="X17-TOTAL"/>
      <sheetName val="단가표 _x0003__x0004_ÿ"/>
      <sheetName val="일위렀庫"/>
      <sheetName val="프로젝트"/>
      <sheetName val="자재조사표"/>
      <sheetName val="일반부표집계표"/>
      <sheetName val="갑지1"/>
      <sheetName val="하부철근수က"/>
      <sheetName val="구체2@2_5x栀Ẅ가"/>
      <sheetName val="집계표(육상)"/>
      <sheetName val="실행갑지"/>
      <sheetName val="6ᣈᦘ"/>
      <sheetName val="6⣈⦘"/>
      <sheetName val="일반_x0000_樀"/>
      <sheetName val="재료비단가"/>
      <sheetName val="자재계산서"/>
      <sheetName val="주소록"/>
      <sheetName val="식생블럭단위수량"/>
      <sheetName val="구성1"/>
      <sheetName val="구성2"/>
      <sheetName val="구성3"/>
      <sheetName val="구성4"/>
      <sheetName val="그림2"/>
      <sheetName val="잔수량(작성)"/>
      <sheetName val="SUB일위대가(이음)"/>
      <sheetName val="확약서"/>
      <sheetName val="기본(98)"/>
      <sheetName val="수량집계표 "/>
      <sheetName val="코드"/>
      <sheetName val="일반ࠀ⏁"/>
      <sheetName val="말뚝기초(안정검토)-외측"/>
      <sheetName val="부하LOAD"/>
      <sheetName val="기계경비1"/>
      <sheetName val="SANBAISU"/>
      <sheetName val="면수"/>
      <sheetName val="왕십리방향"/>
      <sheetName val="총괄-1"/>
      <sheetName val="옥외등신설"/>
      <sheetName val="저케CV22신설"/>
      <sheetName val="저케CV38신설"/>
      <sheetName val="저케CV8신설"/>
      <sheetName val="접지3종"/>
      <sheetName val="type-F1"/>
      <sheetName val="CONTENTS"/>
      <sheetName val="1호인버트수량"/>
      <sheetName val="IMPEADENCE MAP 취수장"/>
      <sheetName val="단위수량(출력X)"/>
      <sheetName val="소일위대가코드표"/>
      <sheetName val="자재집계"/>
      <sheetName val="세금자료"/>
      <sheetName val="식재일위대가"/>
      <sheetName val="포장BOQ"/>
      <sheetName val="토적표(睬_x0015_"/>
      <sheetName val="정산ISSUE(T)"/>
      <sheetName val="흄ꔀ수_x0000__x0000__x0005_"/>
      <sheetName val="단가입력"/>
      <sheetName val="공조기(삭제뀀"/>
      <sheetName val="사  업  비  수  지  예  산  서"/>
      <sheetName val="일퐀ﵖ_xdc00_"/>
      <sheetName val="------"/>
      <sheetName val="간 지"/>
      <sheetName val="3.안정검토"/>
      <sheetName val="4.말뚝설계"/>
      <sheetName val="5.단면설계"/>
      <sheetName val="6.교량받침부검토"/>
      <sheetName val="7.접속슬래브"/>
      <sheetName val="8.날개벽"/>
      <sheetName val="AV시스템"/>
      <sheetName val="미끄럼방집계"/>
      <sheetName val="전면식,이격식현황(미끄럼방지포장)"/>
      <sheetName val="단위수량(미끄럼방지포장)"/>
      <sheetName val="미끄럼방지설현황(그루빙)"/>
      <sheetName val="미끄럼방지설배수홈현황(그루빙) "/>
      <sheetName val="미끄럼방지설면적산출근거(그루빙)"/>
      <sheetName val="노무,재료"/>
      <sheetName val="수량"/>
      <sheetName val="원내역서3"/>
      <sheetName val="부대공수량산출"/>
      <sheetName val="이토변실"/>
      <sheetName val="구체2_0x2_0(50_x0000_耀"/>
      <sheetName val="데리네이타_x000c_콐"/>
      <sheetName val="노임단"/>
      <sheetName val="운반공"/>
      <sheetName val="자재단"/>
      <sheetName val="장비단"/>
      <sheetName val="노무단가"/>
      <sheetName val="소업咈_x001e_"/>
      <sheetName val="LINE-8-1@1.5x1.5(TYPE-1)"/>
      <sheetName val="총괄자재집계표"/>
      <sheetName val="우수받이재료집阀葢"/>
      <sheetName val="일᠀㕗꜀"/>
      <sheetName val="일꜀䞵ԯ"/>
      <sheetName val="일︀ổԯ"/>
      <sheetName val="일怀⅒가"/>
      <sheetName val="일耀㩗찀"/>
      <sheetName val="단재적표"/>
      <sheetName val="총사업비명세"/>
      <sheetName val="총투자비산정"/>
      <sheetName val="표지_토공"/>
      <sheetName val="내역적용수량"/>
      <sheetName val="총괄토공수량집계표"/>
      <sheetName val="기존포장수량산출"/>
      <sheetName val="수량집계표"/>
      <sheetName val="파인밸리-토적"/>
      <sheetName val="파인밸리-포장절단"/>
      <sheetName val="입석대입구-토적"/>
      <sheetName val="입석대입구-포장절단"/>
      <sheetName val="경원밸리-토적 (2)"/>
      <sheetName val="경원밸리-포장절단 (2)"/>
      <sheetName val="우수관로(ASP)"/>
      <sheetName val="경원밸리-토적"/>
      <sheetName val="경원밸리-포장절단"/>
      <sheetName val="대가목록"/>
      <sheetName val="철거공-조경"/>
      <sheetName val="우수공집계"/>
      <sheetName val="2000양배"/>
      <sheetName val="2_1催≘鰀"/>
      <sheetName val="Base"/>
      <sheetName val="견적서을지"/>
      <sheetName val="일위대가목窤"/>
      <sheetName val="990Å"/>
      <sheetName val="990à"/>
      <sheetName val="소총괄표1"/>
      <sheetName val="DAT_x0000_"/>
      <sheetName val="합"/>
      <sheetName val="Summary"/>
      <sheetName val="산출-설비"/>
      <sheetName val="도급FORM"/>
      <sheetName val="잡설비내역"/>
      <sheetName val="BSD _2_"/>
      <sheetName val="집"/>
      <sheetName val="연돌일위집계"/>
      <sheetName val="1_3.견적(통합)"/>
      <sheetName val="현장식당(1ԅ"/>
      <sheetName val="현장식당(1ԃ"/>
      <sheetName val="현장식당(1က"/>
      <sheetName val="C_배수관㖰"/>
      <sheetName val="구체집계2_0x2_׃⾯_x0000__x0000_ၰ_x0000_"/>
      <sheetName val="구체집계2_0x2_׃⾯_x0000__x0000_ቨ_x0000_"/>
      <sheetName val="방조제"/>
      <sheetName val="토적표98"/>
      <sheetName val="수지,측설"/>
      <sheetName val="전체제잡비"/>
      <sheetName val="위렯_x0000_"/>
      <sheetName val="위ᬀ㾀0"/>
      <sheetName val="위㠯_x0000__x0000_"/>
      <sheetName val="위〯B_x0000_"/>
      <sheetName val="위耯j_x0000_"/>
      <sheetName val="위〯_x0000_"/>
      <sheetName val="위က_x0000__x0000_"/>
      <sheetName val="위က_x0000_"/>
      <sheetName val="위က_x0000_"/>
      <sheetName val="토목내역"/>
      <sheetName val="03전반노무비"/>
      <sheetName val="EQ-R1"/>
      <sheetName val="[배수관공(IC).xls]공사비증(-)/_x0000_頀_x0014_"/>
      <sheetName val="전문하도급"/>
      <sheetName val="교량전기"/>
      <sheetName val="남대문빌딩"/>
      <sheetName val="뜃맟뭁돽띿맟?-BLDG"/>
      <sheetName val="차수별내역서"/>
      <sheetName val="기본자료입력"/>
      <sheetName val="2.하중산정"/>
      <sheetName val="원내역"/>
      <sheetName val="단위량당중기"/>
      <sheetName val="원가계산서(1԰"/>
      <sheetName val="구체집계4_5x4_5_x0005_"/>
      <sheetName val="구체3_0x2_0(԰"/>
      <sheetName val="토 _x0005_"/>
      <sheetName val="구체집계3_0x2_"/>
      <sheetName val="토 "/>
      <sheetName val="지급자재缀ᨪ԰"/>
      <sheetName val="구체집계2@︀ᇕ԰"/>
      <sheetName val="구체집계4_5x4_5徸〒_x0005_"/>
      <sheetName val="구체집계4_5x4丵〒_x0005_"/>
      <sheetName val="구체집계4_5x4_5丵〒_x0005_"/>
      <sheetName val="구체집계3_0x2壸5丵⿋_x0005_"/>
      <sheetName val="구체집계4_5x4_5헾】_x0005_"/>
      <sheetName val="구체2_0x︀ᇕ԰"/>
      <sheetName val="구체집계2_0x2䈀㉪ԯ"/>
      <sheetName val="7_PILE__ԯ"/>
      <sheetName val="원가계산서(1栆ⅎ"/>
      <sheetName val="일위대가(_x0005_"/>
      <sheetName val="구체집계3_0x2_徸〒_x0005_"/>
      <sheetName val="2_13날개벽ֳ"/>
      <sheetName val="구체2_0x2׎"/>
      <sheetName val="구체2_0x2ﻎᇕ԰"/>
      <sheetName val="2_12기존㔀ԯ"/>
      <sheetName val="평형ԯ"/>
      <sheetName val="기초0"/>
      <sheetName val="기초Á"/>
      <sheetName val="기ԯ"/>
      <sheetName val="1호԰"/>
      <sheetName val="주요량/"/>
      <sheetName val="구체집계2_0x2"/>
      <sheetName val="손익차"/>
      <sheetName val="15100"/>
      <sheetName val="당년매출집계"/>
      <sheetName val="배관BM(일반)"/>
      <sheetName val="건축내역서"/>
      <sheetName val="설비내역서"/>
      <sheetName val="전기내역서"/>
      <sheetName val="data2"/>
      <sheetName val="통장출금액"/>
      <sheetName val="골조"/>
      <sheetName val="Internal Floor"/>
      <sheetName val="전기내역1"/>
      <sheetName val="부산만덕"/>
      <sheetName val="수원율전"/>
      <sheetName val="안양주공"/>
      <sheetName val="표준일위대가"/>
      <sheetName val="파주"/>
      <sheetName val="무안방향교대일반수량집계표"/>
      <sheetName val="maccp04"/>
      <sheetName val="II손익관리"/>
      <sheetName val="총괄집계표"/>
      <sheetName val="개인DATA"/>
      <sheetName val="분전함신설"/>
      <sheetName val="접지1종"/>
      <sheetName val="BOX복구단위수량"/>
      <sheetName val="기계data"/>
      <sheetName val="교각계산"/>
      <sheetName val="현장관리비내역 "/>
      <sheetName val="자재비"/>
      <sheetName val="공종별예산조서(계약기준)"/>
      <sheetName val="포장수량산_x0005_"/>
      <sheetName val="손익차䢀5ꮸ"/>
      <sheetName val="손익차_x0005__x0000_"/>
      <sheetName val="외주"/>
      <sheetName val="빗물받이(910-510-410)"/>
      <sheetName val="적용(기계)"/>
      <sheetName val="세목전체"/>
      <sheetName val="토공사뀀⭛렀徫ԯ"/>
      <sheetName val="3차공사비요약"/>
      <sheetName val="유림䑲⾡"/>
      <sheetName val="유림_x0010__x0000_"/>
      <sheetName val="22신설수량"/>
      <sheetName val="22신설단가"/>
      <sheetName val="암거"/>
      <sheetName val="노면표/_x0000_w"/>
      <sheetName val="기계내역"/>
      <sheetName val="하부철근수²"/>
      <sheetName val="OPGꀀ⑯"/>
      <sheetName val="OPGԯ_x0000_缀"/>
      <sheetName val="OPGᲕԯ"/>
      <sheetName val="5사남"/>
      <sheetName val="국민연금"/>
      <sheetName val="설계룅቟"/>
      <sheetName val="방수몰탈"/>
      <sheetName val="SS"/>
      <sheetName val="상_x0000__x0000_"/>
      <sheetName val="4차월_x0000_"/>
      <sheetName val="김포IO"/>
      <sheetName val="구역화물"/>
      <sheetName val="단위목록"/>
      <sheetName val="시험비"/>
      <sheetName val="기계경비목록"/>
      <sheetName val="공제구간조서"/>
      <sheetName val="도봉2지구"/>
      <sheetName val="104동"/>
      <sheetName val="노무비갑지"/>
      <sheetName val="1공구내역"/>
      <sheetName val="입주일"/>
      <sheetName val="가시설수량"/>
      <sheetName val="1.공사원가계산서"/>
      <sheetName val="가옥집계"/>
      <sheetName val="명세"/>
      <sheetName val="단산"/>
      <sheetName val="일대"/>
      <sheetName val="자재단가(x)"/>
      <sheetName val="방범설비"/>
      <sheetName val="동력설비"/>
      <sheetName val="전열설비"/>
      <sheetName val="관구보호몰탈"/>
      <sheetName val="2000년 공정표"/>
      <sheetName val="일蠋⪖堀"/>
      <sheetName val="일렀₃︀"/>
      <sheetName val="파일항타"/>
      <sheetName val="실적(2안)"/>
      <sheetName val="옹벽철근"/>
      <sheetName val="5.3 단면가정"/>
      <sheetName val="하조서"/>
      <sheetName val="연구소"/>
      <sheetName val="수리용"/>
      <sheetName val="직접재료비데이타"/>
      <sheetName val="측량노임단가"/>
      <sheetName val="RD제품개발투자비(매가)"/>
      <sheetName val="지주토목내역서"/>
      <sheetName val="화재 탐지 설비"/>
      <sheetName val="회로내역(승인)"/>
      <sheetName val="XXX"/>
      <sheetName val="공사대장"/>
      <sheetName val="내역ꃑᑖ렀"/>
      <sheetName val="거래처자료등록"/>
      <sheetName val="신고분기설정참고"/>
      <sheetName val="구체집계3_0x2_0(0_x0010__x0000_爰"/>
      <sheetName val="기타"/>
      <sheetName val="기타_xde00_"/>
      <sheetName val="기타࠸ᨷ"/>
      <sheetName val="기타တʸ"/>
      <sheetName val="기타세Ȍ"/>
      <sheetName val="2_12기존ԯ_x0000_缀_x0000__x0000_"/>
      <sheetName val="흥양2교토공집丵⾇"/>
      <sheetName val="흥양2교토공집_x0005__x0000_"/>
      <sheetName val="현장식당(1瀀"/>
      <sheetName val="현장식당(1_x0000_"/>
      <sheetName val="단堉⺆᠀"/>
      <sheetName val="단_x0000__x0000_"/>
      <sheetName val="원가Ȁ녾ԯ"/>
      <sheetName val="단0_x0000_退"/>
      <sheetName val="원가昂⭝_x0001_"/>
      <sheetName val="원가ⴀ譆⡵"/>
      <sheetName val="원가·_x0000_ "/>
      <sheetName val="원가甂㘼_x0001_"/>
      <sheetName val="원가_x0001__x0000_퀀"/>
      <sheetName val="원가_x0001__x0000_"/>
      <sheetName val="원가_x0000__x0000_က"/>
      <sheetName val="원가丂⳴_x0001_"/>
      <sheetName val="단Å_x0000_Ԁ"/>
      <sheetName val="단¬_x0000_Ԁ"/>
      <sheetName val="중기목록"/>
      <sheetName val="기초"/>
      <sheetName val="맨홀,터파기"/>
      <sheetName val="도로절단및포장"/>
      <sheetName val="분전반기초"/>
      <sheetName val="접지"/>
      <sheetName val="폐기물처리비및고재처리"/>
      <sheetName val="철거및고재처리"/>
      <sheetName val="가설공사"/>
      <sheetName val="구조"/>
      <sheetName val="고가수조"/>
      <sheetName val="48평형"/>
      <sheetName val="62평형"/>
      <sheetName val="020114"/>
      <sheetName val="0111월"/>
      <sheetName val="공문"/>
      <sheetName val="은대내역서"/>
      <sheetName val="소업洅⽢"/>
      <sheetName val="개별직종노임단가(2002.5)"/>
      <sheetName val="Ⅴ-2.공종별내역"/>
      <sheetName val="환율"/>
      <sheetName val="규격"/>
      <sheetName val="수종"/>
      <sheetName val="기본"/>
      <sheetName val="부총"/>
      <sheetName val="정산노무"/>
      <sheetName val="정산재료"/>
      <sheetName val="관로공사"/>
      <sheetName val="전력구현황"/>
      <sheetName val="고압계통도(장한DL)"/>
      <sheetName val="공사설계서"/>
      <sheetName val="가락화장을지"/>
      <sheetName val="청주(철골발주의뢰서)"/>
      <sheetName val="⑘"/>
      <sheetName val="연장및면적(좌측)"/>
      <sheetName val="철골"/>
      <sheetName val="마감산출(연구생산동)"/>
      <sheetName val="마감산출(습식,석공사)"/>
      <sheetName val="견적서1"/>
      <sheetName val="본지사합"/>
      <sheetName val="3.하중산정4Ṹ㰀ṹ︀쳕ԯ_x0000_缀"/>
      <sheetName val="FAB별"/>
      <sheetName val="단가품"/>
      <sheetName val="하부철근수/"/>
      <sheetName val="2차공사"/>
      <sheetName val="내역서(삼颙〒"/>
      <sheetName val="반중력식옹벽"/>
      <sheetName val="실행(표지,갑,을)"/>
      <sheetName val="CALCULATION"/>
      <sheetName val="CLARIFIER"/>
      <sheetName val="일0"/>
      <sheetName val="공사비증(-)/"/>
      <sheetName val="구체집계3_0x2_丵〒_x0005_"/>
      <sheetName val="구체집계3_0x2__x0005_"/>
      <sheetName val="구체3_0x2_0餀페ԯ"/>
      <sheetName val="구체3_0x2_0餀㚘ԯ"/>
      <sheetName val="구체집계2_0x2_︀뗕ԯ"/>
      <sheetName val="구체집계3_0x2_0(0_x0010_"/>
      <sheetName val="구체집계3_0x2_0(0"/>
      <sheetName val="3.하중산정4ࠀ᭷䰀᭷︀곕ԯ"/>
      <sheetName val="원가_x0001_"/>
      <sheetName val="B.O.Q(배수공)"/>
      <sheetName val="단가산출내역(노임부분수정)"/>
      <sheetName val="창원- 전기공사"/>
      <sheetName val="교각 P3"/>
      <sheetName val="손익차䮀6ꮸ"/>
      <sheetName val="8.2TON"/>
      <sheetName val="기초처리공사비"/>
      <sheetName val="복통공사비"/>
      <sheetName val="본제당공사비"/>
      <sheetName val="중기운반비"/>
      <sheetName val="진입도로공사비"/>
      <sheetName val="취수탑공사비"/>
      <sheetName val="토취장복구"/>
      <sheetName val="SLIDES"/>
      <sheetName val="[배수관공(IC).xls][배수관공(IC).xls]__2"/>
      <sheetName val="기본정보"/>
      <sheetName val="하부철근수怀"/>
      <sheetName val="하부철근수頀"/>
      <sheetName val="에너지요금"/>
      <sheetName val="목록"/>
      <sheetName val="1장"/>
      <sheetName val="실행분석표"/>
      <sheetName val="전채분"/>
      <sheetName val="1.취수장"/>
      <sheetName val="교각(P1)수량"/>
      <sheetName val="손익분석"/>
      <sheetName val="프랜트면허"/>
      <sheetName val="내역서(삼堰6"/>
      <sheetName val="분전반"/>
      <sheetName val="제목(ԯ_x0000_缀"/>
      <sheetName val="조경내역"/>
      <sheetName val="접지수량"/>
      <sheetName val="3.공통공사대비"/>
      <sheetName val="단가및재료비"/>
      <sheetName val="국공유지및사유지"/>
      <sheetName val="트렌치집계"/>
      <sheetName val="gr(ma)"/>
      <sheetName val="판넬"/>
      <sheetName val="가정"/>
      <sheetName val="로선구조"/>
      <sheetName val="저판(버림100)"/>
      <sheetName val="기둥"/>
      <sheetName val="교량토공 집계표"/>
      <sheetName val="일위목莘"/>
      <sheetName val="969910( R)"/>
      <sheetName val="Data&amp;Result"/>
      <sheetName val="__MAIN"/>
      <sheetName val="금융비용"/>
      <sheetName val="흄관기초"/>
      <sheetName val="ETC"/>
      <sheetName val="정문내역"/>
      <sheetName val="일위대가모듈"/>
      <sheetName val="7단가"/>
      <sheetName val="FB25JN"/>
      <sheetName val="일위대가-1"/>
      <sheetName val="구체집계2_0x2_0(7-1蕈&lt;"/>
      <sheetName val="광통신 견적내역서1"/>
      <sheetName val="MEXICO-C"/>
      <sheetName val="급탕순환펌프"/>
      <sheetName val="법곡리"/>
      <sheetName val="2호송수관로 포장조서"/>
      <sheetName val="b_balju"/>
      <sheetName val="XML(소방전기)"/>
      <sheetName val="자재단가비교표"/>
      <sheetName val="원가계肈+"/>
      <sheetName val="원가계瑸_x001c_"/>
      <sheetName val="전체 대가표"/>
      <sheetName val="본선수량집계표"/>
      <sheetName val="본선구간수량집계표 (2)"/>
      <sheetName val="본선형황"/>
      <sheetName val="본선노면표시현황"/>
      <sheetName val="본선횡단보도및방지턱현황"/>
      <sheetName val="교차로별수량집계표)"/>
      <sheetName val="덕미삼거리수량집계표"/>
      <sheetName val="덕미삼거리"/>
      <sheetName val="덕미노면표시현황"/>
      <sheetName val="덕지리수량집계표"/>
      <sheetName val="덕지리삼거리"/>
      <sheetName val="덕지리노면표시현황"/>
      <sheetName val="단위수량1"/>
      <sheetName val="단위수량2"/>
      <sheetName val="단위수량3"/>
      <sheetName val="인공산출"/>
      <sheetName val="신_기중"/>
      <sheetName val="내역서01"/>
      <sheetName val="설계명세서(a"/>
      <sheetName val="_x0008__x0000_"/>
      <sheetName val="1.물가시세표"/>
      <sheetName val="4.중기단가산출"/>
      <sheetName val="원가계산서_"/>
      <sheetName val="출력은_금물"/>
      <sheetName val="설_계"/>
      <sheetName val="수목데이타_"/>
      <sheetName val="3_하중산정4_양수압5_지지︀"/>
      <sheetName val="원가계婌_"/>
      <sheetName val="인건비_"/>
      <sheetName val="1_설계기준"/>
      <sheetName val="3_2산출근거(감독)"/>
      <sheetName val="별첨-기계경비_산출목록"/>
      <sheetName val="상_부"/>
      <sheetName val="접도구역경계표주鱨"/>
      <sheetName val="2_재료비"/>
      <sheetName val="5_세운W-A"/>
      <sheetName val="원가계尜"/>
      <sheetName val="3련_BOX"/>
      <sheetName val="C_배䤊⾛"/>
      <sheetName val="C_배哐_唜"/>
      <sheetName val="1000_DB구축_부표"/>
      <sheetName val="대호방조제_접속공"/>
      <sheetName val="주공_갑지"/>
      <sheetName val="일반圠"/>
      <sheetName val="3_하중산정4ࠀ᭷䰀᭷︀곕ԯ缀"/>
      <sheetName val="총괄직영"/>
      <sheetName val="CHECK LIST관리대장"/>
      <sheetName val="도로및블럭명"/>
    </sheetNames>
    <definedNames>
      <definedName name="Macro13"/>
      <definedName name="Macro14"/>
      <definedName name="Macro7"/>
      <definedName name="Macro9"/>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refreshError="1"/>
      <sheetData sheetId="260" refreshError="1"/>
      <sheetData sheetId="261" refreshError="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refreshError="1"/>
      <sheetData sheetId="277" refreshError="1"/>
      <sheetData sheetId="278" refreshError="1"/>
      <sheetData sheetId="279"/>
      <sheetData sheetId="280"/>
      <sheetData sheetId="281"/>
      <sheetData sheetId="282"/>
      <sheetData sheetId="283" refreshError="1"/>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sheetData sheetId="327"/>
      <sheetData sheetId="328"/>
      <sheetData sheetId="329"/>
      <sheetData sheetId="330" refreshError="1"/>
      <sheetData sheetId="331"/>
      <sheetData sheetId="332"/>
      <sheetData sheetId="333"/>
      <sheetData sheetId="334"/>
      <sheetData sheetId="335"/>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refreshError="1"/>
      <sheetData sheetId="368"/>
      <sheetData sheetId="369" refreshError="1"/>
      <sheetData sheetId="370"/>
      <sheetData sheetId="371" refreshError="1"/>
      <sheetData sheetId="372" refreshError="1"/>
      <sheetData sheetId="373"/>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sheetData sheetId="384"/>
      <sheetData sheetId="385" refreshError="1"/>
      <sheetData sheetId="386" refreshError="1"/>
      <sheetData sheetId="387"/>
      <sheetData sheetId="388"/>
      <sheetData sheetId="389"/>
      <sheetData sheetId="390"/>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sheetData sheetId="415" refreshError="1"/>
      <sheetData sheetId="416" refreshError="1"/>
      <sheetData sheetId="417"/>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sheetData sheetId="453" refreshError="1"/>
      <sheetData sheetId="454" refreshError="1"/>
      <sheetData sheetId="455" refreshError="1"/>
      <sheetData sheetId="456" refreshError="1"/>
      <sheetData sheetId="457" refreshError="1"/>
      <sheetData sheetId="458" refreshError="1"/>
      <sheetData sheetId="459"/>
      <sheetData sheetId="460" refreshError="1"/>
      <sheetData sheetId="461"/>
      <sheetData sheetId="462"/>
      <sheetData sheetId="463" refreshError="1"/>
      <sheetData sheetId="464" refreshError="1"/>
      <sheetData sheetId="465" refreshError="1"/>
      <sheetData sheetId="466" refreshError="1"/>
      <sheetData sheetId="467"/>
      <sheetData sheetId="468"/>
      <sheetData sheetId="469" refreshError="1"/>
      <sheetData sheetId="470"/>
      <sheetData sheetId="471" refreshError="1"/>
      <sheetData sheetId="472" refreshError="1"/>
      <sheetData sheetId="473"/>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efreshError="1"/>
      <sheetData sheetId="535" refreshError="1"/>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refreshError="1"/>
      <sheetData sheetId="580" refreshError="1"/>
      <sheetData sheetId="581"/>
      <sheetData sheetId="582" refreshError="1"/>
      <sheetData sheetId="583" refreshError="1"/>
      <sheetData sheetId="584" refreshError="1"/>
      <sheetData sheetId="585"/>
      <sheetData sheetId="586" refreshError="1"/>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refreshError="1"/>
      <sheetData sheetId="619" refreshError="1"/>
      <sheetData sheetId="620" refreshError="1"/>
      <sheetData sheetId="621" refreshError="1"/>
      <sheetData sheetId="622" refreshError="1"/>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refreshError="1"/>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refreshError="1"/>
      <sheetData sheetId="1459" refreshError="1"/>
      <sheetData sheetId="1460" refreshError="1"/>
      <sheetData sheetId="1461" refreshError="1"/>
      <sheetData sheetId="1462" refreshError="1"/>
      <sheetData sheetId="1463"/>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sheetData sheetId="1549" refreshError="1"/>
      <sheetData sheetId="1550" refreshError="1"/>
      <sheetData sheetId="1551" refreshError="1"/>
      <sheetData sheetId="1552"/>
      <sheetData sheetId="1553" refreshError="1"/>
      <sheetData sheetId="1554" refreshError="1"/>
      <sheetData sheetId="1555" refreshError="1"/>
      <sheetData sheetId="1556" refreshError="1"/>
      <sheetData sheetId="1557" refreshError="1"/>
      <sheetData sheetId="1558" refreshError="1"/>
      <sheetData sheetId="1559"/>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sheetData sheetId="2300" refreshError="1"/>
      <sheetData sheetId="2301" refreshError="1"/>
      <sheetData sheetId="2302"/>
      <sheetData sheetId="2303"/>
      <sheetData sheetId="2304"/>
      <sheetData sheetId="2305"/>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sheetData sheetId="2360"/>
      <sheetData sheetId="2361" refreshError="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sheetData sheetId="2412" refreshError="1"/>
      <sheetData sheetId="2413"/>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sheetData sheetId="2565"/>
      <sheetData sheetId="2566"/>
      <sheetData sheetId="2567"/>
      <sheetData sheetId="2568"/>
      <sheetData sheetId="2569"/>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본문1"/>
      <sheetName val="본문2"/>
      <sheetName val="본문3"/>
      <sheetName val="M.S(D+9)"/>
      <sheetName val="12만(가로)"/>
      <sheetName val="본문2 (2)"/>
      <sheetName val="Sheet1"/>
      <sheetName val="Sheet2"/>
      <sheetName val="Sheet1 (2)"/>
      <sheetName val="#REF"/>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대가1"/>
      <sheetName val="일위대가2"/>
      <sheetName val="감독차량비"/>
      <sheetName val="단가조사서"/>
      <sheetName val="노무단가 (할증제외)"/>
      <sheetName val="노무단가(15%할증) "/>
      <sheetName val="안영(지명표지판일위대가)"/>
      <sheetName val="공종별집계표"/>
      <sheetName val="외부산출서"/>
      <sheetName val="단가대비표"/>
      <sheetName val="노무비(참고)"/>
      <sheetName val="2공구(안영)단가산출-1"/>
      <sheetName val="Macro(차단기)"/>
      <sheetName val="내역서"/>
      <sheetName val="집계표1"/>
      <sheetName val="화재 탐지 설비"/>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기계견적"/>
      <sheetName val="Sheet13"/>
      <sheetName val="Sheet14"/>
      <sheetName val="Sheet15"/>
      <sheetName val="기계견적 (2)"/>
      <sheetName val="컨벤션센터"/>
      <sheetName val="국제회의장(기계)"/>
      <sheetName val="컨벤션센터 (2)"/>
      <sheetName val="세미나실"/>
      <sheetName val="내역서"/>
      <sheetName val="커벤션센타"/>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을지"/>
      <sheetName val="내역을지"/>
      <sheetName val="__MAIN"/>
      <sheetName val="환율"/>
      <sheetName val="수량집계"/>
      <sheetName val="빌딩 안내"/>
      <sheetName val="일위(PN)"/>
      <sheetName val="2.대외공문"/>
      <sheetName val="설계산출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Sheet3"/>
      <sheetName val="단가산출"/>
      <sheetName val="EP0618"/>
      <sheetName val="터널조도"/>
      <sheetName val="기기리스트"/>
      <sheetName val="공정집계_국별"/>
      <sheetName val="설계산출표지"/>
      <sheetName val="일위대가(가설)"/>
      <sheetName val="화재 탐지 설비"/>
      <sheetName val="자재단가"/>
      <sheetName val="일위대가목차"/>
      <sheetName val="SG"/>
      <sheetName val="SYS_DB"/>
      <sheetName val="DATE"/>
      <sheetName val="노무비단가"/>
      <sheetName val="LX-JU"/>
      <sheetName val="C3"/>
      <sheetName val="G.R300경비"/>
      <sheetName val="bm(CIcable)"/>
      <sheetName val="기계설비-물가변동"/>
      <sheetName val="대치판정"/>
      <sheetName val="BID"/>
      <sheetName val="일위대가"/>
      <sheetName val="집계표"/>
      <sheetName val="집수정(600-700)"/>
      <sheetName val="입출재고현황 (2)"/>
      <sheetName val="S0"/>
      <sheetName val="N賃率-職"/>
      <sheetName val="직재"/>
      <sheetName val="계정"/>
      <sheetName val="2.대외공문"/>
      <sheetName val="내역서"/>
      <sheetName val="I一般比"/>
      <sheetName val="일위"/>
      <sheetName val="수량산출"/>
      <sheetName val="갑지(추정)"/>
      <sheetName val="TIE-IN"/>
      <sheetName val="1.설계조건"/>
      <sheetName val="단가비교표"/>
      <sheetName val="input"/>
      <sheetName val="1.설계기준"/>
      <sheetName val="노원열병합  건축공사기성내역서"/>
      <sheetName val="내역"/>
      <sheetName val="실행내역서 "/>
      <sheetName val="(4-2)열관류값-2"/>
      <sheetName val="우각부보강"/>
      <sheetName val="노임 단가"/>
      <sheetName val="총괄"/>
      <sheetName val="5"/>
      <sheetName val="Price List"/>
      <sheetName val="일위집계표"/>
      <sheetName val="실행철강하도"/>
      <sheetName val="갑지"/>
      <sheetName val="산근1,2"/>
      <sheetName val="건축내역서"/>
      <sheetName val="설비내역서"/>
      <sheetName val="전기내역서"/>
      <sheetName val="예가"/>
      <sheetName val="계수시트"/>
      <sheetName val="원가계산서"/>
      <sheetName val="코드표"/>
      <sheetName val="약품설비"/>
      <sheetName val="가도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 요"/>
      <sheetName val="계산근거"/>
      <sheetName val="물질수지"/>
      <sheetName val="수질부하"/>
      <sheetName val="침사지"/>
      <sheetName val="1차침전지"/>
      <sheetName val="포기조"/>
      <sheetName val="2차침전지"/>
      <sheetName val="사여과기"/>
      <sheetName val="UV소독조"/>
      <sheetName val="농축조"/>
      <sheetName val="탈수기"/>
      <sheetName val="Data"/>
      <sheetName val="Sheet1"/>
      <sheetName val="Sheet15"/>
      <sheetName val="심사계산"/>
      <sheetName val="심사물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8계획조정"/>
      <sheetName val="98재조정"/>
      <sheetName val="피벗테이블"/>
      <sheetName val="지시안"/>
      <sheetName val="요약"/>
      <sheetName val="총괄1"/>
      <sheetName val="총괄1-1"/>
      <sheetName val="총괄2"/>
      <sheetName val="98세목별"/>
      <sheetName val="용역수수료내역"/>
      <sheetName val="Sheet1"/>
      <sheetName val="1억이상"/>
      <sheetName val="5천이상"/>
      <sheetName val="비통제세부"/>
      <sheetName val="임금인원"/>
      <sheetName val="계정"/>
      <sheetName val="산출근거(9)"/>
      <sheetName val="bm(CIc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중 (2)"/>
      <sheetName val="계정"/>
    </sheetNames>
    <sheetDataSet>
      <sheetData sheetId="0" refreshError="1"/>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투수(변수위)"/>
      <sheetName val="투수(정수위)"/>
      <sheetName val="비중 (2)"/>
    </sheetNames>
    <sheetDataSet>
      <sheetData sheetId="0"/>
      <sheetData sheetId="1">
        <row r="3">
          <cell r="I3">
            <v>0</v>
          </cell>
        </row>
      </sheetData>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표지"/>
      <sheetName val="000 -내역서"/>
      <sheetName val="000 -내역"/>
      <sheetName val="000 - 일위대가"/>
      <sheetName val="000 산근-지질조사수량"/>
      <sheetName val="000 산근 - 용역물량산출"/>
      <sheetName val="000 산근 - 설계비산출"/>
      <sheetName val="000 단가"/>
      <sheetName val="산근6-하수도정비"/>
      <sheetName val="기본"/>
      <sheetName val="산근1,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300경비"/>
      <sheetName val="투수(정수위)"/>
      <sheetName val="000 단가"/>
      <sheetName val="산근1,2"/>
      <sheetName val="tggwan(mac)"/>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축산 기기리스트"/>
      <sheetName val="견적대비표"/>
      <sheetName val="GI-LIST"/>
      <sheetName val="Baby일위대가"/>
      <sheetName val="일위대가목차"/>
      <sheetName val="약품공급2"/>
      <sheetName val="NOMUBI"/>
      <sheetName val="G.R300경비"/>
      <sheetName val="S0"/>
      <sheetName val="대치판정"/>
      <sheetName val="화재 탐지 설비"/>
      <sheetName val="터파기및재료"/>
      <sheetName val="자재단가"/>
      <sheetName val="대가수량"/>
      <sheetName val="BID"/>
      <sheetName val="단가"/>
      <sheetName val="TARGET"/>
      <sheetName val="삼원"/>
      <sheetName val="그린"/>
      <sheetName val="한창-을"/>
      <sheetName val="내역"/>
      <sheetName val="품셈"/>
      <sheetName val="수량산출"/>
      <sheetName val="EQT-ESTN"/>
      <sheetName val="일위(PN)"/>
      <sheetName val="JUCKEYK"/>
      <sheetName val="tggwan(mac)"/>
      <sheetName val="계수시트"/>
      <sheetName val="원가계산서"/>
      <sheetName val="참조"/>
      <sheetName val="시설일위"/>
      <sheetName val="ABUT수량-A1"/>
      <sheetName val="축산_기기리스트"/>
      <sheetName val="STEEL BOX 단면설계(SEC.8)"/>
      <sheetName val="우수공"/>
      <sheetName val="총괄"/>
      <sheetName val="전기일위대가"/>
      <sheetName val="노무비단가"/>
      <sheetName val="교대시점"/>
      <sheetName val="가도공"/>
      <sheetName val="설비"/>
      <sheetName val="산근1,2"/>
      <sheetName val="(전기)설계예산서"/>
      <sheetName val="1.설계조건"/>
      <sheetName val="SG"/>
      <sheetName val="집계표"/>
      <sheetName val="동해title"/>
      <sheetName val="ITEM"/>
      <sheetName val="8.PILE  (돌출)"/>
      <sheetName val="SORCE1"/>
      <sheetName val="도로토적"/>
      <sheetName val="EP0618"/>
      <sheetName val="여과지동"/>
      <sheetName val="기초자료"/>
      <sheetName val="Sheet1"/>
      <sheetName val="참조-(1)"/>
      <sheetName val="남평내역"/>
      <sheetName val="우각부보강"/>
      <sheetName val="가락화장을지"/>
      <sheetName val="노임"/>
      <sheetName val="static.cal"/>
      <sheetName val="マージン"/>
      <sheetName val="청하배수"/>
      <sheetName val="실행철강하도"/>
      <sheetName val="산출근거"/>
      <sheetName val="을"/>
      <sheetName val="2000전체분"/>
      <sheetName val="2000년1차"/>
      <sheetName val="수입"/>
      <sheetName val="C3"/>
      <sheetName val="1단계"/>
      <sheetName val="가설공사비"/>
      <sheetName val="하수급견적대비"/>
      <sheetName val="노무비"/>
      <sheetName val="종배수관"/>
      <sheetName val="bm(CIcable)"/>
      <sheetName val="Y-WORK"/>
      <sheetName val="내역서"/>
      <sheetName val="집계표_식재"/>
      <sheetName val="장비종합부표"/>
      <sheetName val="부표"/>
      <sheetName val="교각(P1)수량"/>
      <sheetName val="경계석"/>
      <sheetName val="INPUT"/>
      <sheetName val="기자재비"/>
      <sheetName val="IW-LIST"/>
      <sheetName val="INPUTDATA"/>
      <sheetName val="부하(성남)"/>
      <sheetName val="준검 내역서"/>
      <sheetName val="우수"/>
      <sheetName val="N賃率-職"/>
      <sheetName val="견적대비"/>
      <sheetName val="간접"/>
      <sheetName val="내역(한신APT)"/>
      <sheetName val="설계조건"/>
      <sheetName val="본체"/>
      <sheetName val="예정(3)"/>
      <sheetName val="동원(3)"/>
      <sheetName val="설계가"/>
      <sheetName val="Sheet2"/>
      <sheetName val="IW_LIST"/>
      <sheetName val="총괄집계표"/>
      <sheetName val="DATE"/>
      <sheetName val="기계경비일람"/>
      <sheetName val="HPMTRICO"/>
      <sheetName val="토사(PE)"/>
      <sheetName val="슬래브1"/>
      <sheetName val="가공비"/>
      <sheetName val="입출재고현황 (2)"/>
      <sheetName val="아수배전(1회)"/>
      <sheetName val="제출내역 (2)"/>
      <sheetName val="연결관산출조서"/>
      <sheetName val="BID-도로"/>
      <sheetName val="인수공규격"/>
      <sheetName val="집계표(육상)"/>
      <sheetName val="공사개요"/>
      <sheetName val="타견적(을)"/>
      <sheetName val="건축내역서"/>
      <sheetName val="설비내역서"/>
      <sheetName val="전기내역서"/>
      <sheetName val="Total"/>
      <sheetName val="플랜트 설치"/>
      <sheetName val="COVER"/>
      <sheetName val="일위대가"/>
      <sheetName val="수량산출서"/>
      <sheetName val="표지 (2)"/>
      <sheetName val="정부노임단가"/>
      <sheetName val="불출요청"/>
      <sheetName val="현장관리비 산출내역"/>
      <sheetName val="제진기"/>
      <sheetName val="갑지"/>
      <sheetName val="FCM"/>
      <sheetName val="ANALYSER"/>
      <sheetName val="LOPCALC"/>
      <sheetName val="부대내역"/>
      <sheetName val="Data&amp;Result"/>
      <sheetName val="시설물일위"/>
      <sheetName val="노임단가"/>
      <sheetName val="연결임시"/>
      <sheetName val="신당동집계표"/>
      <sheetName val="참조M"/>
      <sheetName val="설계산출표지"/>
      <sheetName val="조명율표"/>
      <sheetName val="단가산출서"/>
      <sheetName val="수압집계"/>
      <sheetName val="경비2내역"/>
      <sheetName val="토목품셈"/>
      <sheetName val="터널조도"/>
      <sheetName val="차액보증"/>
      <sheetName val="Hauptdaten"/>
      <sheetName val="6PILE  (돌출)"/>
      <sheetName val="WORK"/>
      <sheetName val="참조 (2)"/>
      <sheetName val="DATA"/>
      <sheetName val="TOEC"/>
      <sheetName val="공량산출서"/>
      <sheetName val="타일산출서"/>
      <sheetName val="내역(정지)"/>
      <sheetName val="환율"/>
      <sheetName val="공용정보"/>
      <sheetName val="2.대외공문"/>
      <sheetName val="3BL공동구 수량"/>
      <sheetName val="#REF"/>
      <sheetName val="Pré-chiffrage bas"/>
      <sheetName val="견적"/>
      <sheetName val="TYPE-1"/>
      <sheetName val="부속동"/>
      <sheetName val="용량(1-2)"/>
      <sheetName val="직노"/>
      <sheetName val="약품설비"/>
      <sheetName val="결재판"/>
      <sheetName val="암거 제원표-1단계"/>
      <sheetName val="SYS_DB"/>
      <sheetName val="I_O List"/>
      <sheetName val="OZ049E"/>
      <sheetName val="sw1"/>
      <sheetName val="수량산출서(TRAY 설비)"/>
      <sheetName val="도면자료제출일정"/>
      <sheetName val="tel"/>
      <sheetName val="1동조도"/>
      <sheetName val="Front"/>
      <sheetName val="착공내역서"/>
      <sheetName val="배수개거재(신)"/>
      <sheetName val="일위집계표"/>
      <sheetName val="SLAB"/>
      <sheetName val="데이타"/>
      <sheetName val="품셈(기초)"/>
      <sheetName val="보할공정"/>
      <sheetName val="토적표(1)"/>
      <sheetName val="총괄내역"/>
      <sheetName val="1.동력공사"/>
      <sheetName val="밸브설치"/>
      <sheetName val="tggwan_mac_"/>
      <sheetName val="단가대비표"/>
      <sheetName val="일위대가집계"/>
      <sheetName val="내역1"/>
      <sheetName val="부대토목"/>
      <sheetName val="b t mong"/>
      <sheetName val="M-MG1"/>
      <sheetName val="단가테이블(수정금지)-59A"/>
      <sheetName val="건축집계합계"/>
      <sheetName val="건축집계표이수"/>
      <sheetName val="당정동공통이수"/>
      <sheetName val="당정동경상이수"/>
      <sheetName val="5.전사투자계획종함안"/>
      <sheetName val="표지"/>
      <sheetName val="단가조사서"/>
      <sheetName val="Sheet5"/>
      <sheetName val="6.7.8.우물통"/>
      <sheetName val="단면"/>
      <sheetName val="위치조서"/>
      <sheetName val="가시설단위수량"/>
      <sheetName val="공종별자재"/>
      <sheetName val="집수정(600-700)"/>
      <sheetName val="RangeObject"/>
      <sheetName val="말뚝지지력산정"/>
      <sheetName val="토적표"/>
      <sheetName val="적격"/>
      <sheetName val="HVAC"/>
      <sheetName val="견적보고"/>
      <sheetName val="토공계산"/>
      <sheetName val="수량집계"/>
      <sheetName val="설계명세서"/>
      <sheetName val="조도계산서 (도서)"/>
      <sheetName val="건축내역"/>
      <sheetName val="교각1"/>
      <sheetName val="22신설수량"/>
      <sheetName val="Macro1"/>
      <sheetName val="설계예산서(토목,전기)"/>
      <sheetName val="공사비집계"/>
      <sheetName val="견적서을지"/>
      <sheetName val="토목내역서"/>
      <sheetName val="1.설계기준"/>
      <sheetName val="SAMPLE!"/>
      <sheetName val="전체철근집계"/>
      <sheetName val="c_balju"/>
      <sheetName val="교대(A1)"/>
      <sheetName val="ⴭⴭⴭⴭ"/>
      <sheetName val="건축공사"/>
      <sheetName val="신규일위대가"/>
      <sheetName val="Excel"/>
      <sheetName val="견적조건"/>
      <sheetName val="cable-data"/>
      <sheetName val="견적서(대외) (2)"/>
      <sheetName val="Tra"/>
      <sheetName val="물량표"/>
      <sheetName val="수목단가"/>
      <sheetName val="시설수량표"/>
      <sheetName val="식재수량표"/>
      <sheetName val="7.PILE  (돌출)"/>
      <sheetName val="내역서(기성청구)"/>
      <sheetName val="설계예시"/>
      <sheetName val="관로"/>
      <sheetName val="단위단가"/>
      <sheetName val="계정"/>
      <sheetName val="토공정보"/>
      <sheetName val="esc"/>
      <sheetName val="'94자산"/>
      <sheetName val="A"/>
      <sheetName val="1호토공"/>
      <sheetName val="과천MAIN"/>
      <sheetName val="공종목록표"/>
      <sheetName val="(4-2)열관류값-2"/>
      <sheetName val="s"/>
      <sheetName val="1.우편집중내역서"/>
      <sheetName val="FB25JN"/>
      <sheetName val="(A)내역서"/>
      <sheetName val="현장지지물물량"/>
      <sheetName val="3차설계"/>
      <sheetName val="을(1차)"/>
      <sheetName val="Vari by Trade"/>
      <sheetName val="전기내역"/>
      <sheetName val="빌딩 안내"/>
      <sheetName val="96.12"/>
      <sheetName val="단가조사"/>
      <sheetName val="철거수량(전송)"/>
      <sheetName val="유동표"/>
      <sheetName val="입찰결과보고"/>
      <sheetName val="Sheet3"/>
      <sheetName val="BACK DATA"/>
      <sheetName val="대비"/>
      <sheetName val="자재대"/>
      <sheetName val="퍼스트"/>
      <sheetName val="전기"/>
      <sheetName val="수로BOX"/>
      <sheetName val="7.경제성결과"/>
      <sheetName val="FORM-0"/>
      <sheetName val="일위대가(가설)"/>
      <sheetName val="01"/>
      <sheetName val="노임이"/>
      <sheetName val="견적서"/>
      <sheetName val="갑지(추정)"/>
      <sheetName val="견적을지"/>
      <sheetName val="금액내역서"/>
      <sheetName val="1ST"/>
      <sheetName val="갑지1"/>
      <sheetName val="금융비용"/>
      <sheetName val="설계내역서"/>
      <sheetName val="LANGUAG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본DATA"/>
      <sheetName val="총괄표"/>
      <sheetName val="1"/>
      <sheetName val="2"/>
      <sheetName val="3"/>
      <sheetName val="4"/>
      <sheetName val="5"/>
      <sheetName val="6"/>
      <sheetName val="7"/>
      <sheetName val="8"/>
      <sheetName val="목록참조"/>
      <sheetName val="노무비"/>
      <sheetName val="ABUT수량-A1"/>
      <sheetName val="입찰안"/>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종합가격표"/>
      <sheetName val="제동부품"/>
      <sheetName val="제동부품 (연구소 9월2일)"/>
      <sheetName val="GEAR COUPLING"/>
      <sheetName val="수량산출"/>
    </sheetNames>
    <sheetDataSet>
      <sheetData sheetId="0"/>
      <sheetData sheetId="1"/>
      <sheetData sheetId="2"/>
      <sheetData sheetId="3"/>
      <sheetData sheetId="4"/>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
      <sheetName val="99총괄"/>
      <sheetName val="추정"/>
      <sheetName val="총괄"/>
      <sheetName val="98대비"/>
      <sheetName val="부품"/>
      <sheetName val="노임단가"/>
    </sheetNames>
    <sheetDataSet>
      <sheetData sheetId="0"/>
      <sheetData sheetId="1"/>
      <sheetData sheetId="2"/>
      <sheetData sheetId="3"/>
      <sheetData sheetId="4"/>
      <sheetData sheetId="5"/>
      <sheetData sheetId="6"/>
      <sheetData sheetId="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공수량집계"/>
      <sheetName val="보차도경계석"/>
      <sheetName val="보차도단위"/>
      <sheetName val="대지경계석"/>
      <sheetName val="대지단위"/>
      <sheetName val="보도브럭"/>
      <sheetName val="보도단위"/>
      <sheetName val="L형연장"/>
      <sheetName val="Sheet2"/>
      <sheetName val="Sheet3"/>
      <sheetName val="Sheet4"/>
      <sheetName val="Sheet5"/>
      <sheetName val="2000.11월설계내역"/>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일위대가"/>
      <sheetName val="공량산출서"/>
      <sheetName val="물량산출서"/>
      <sheetName val="자단"/>
      <sheetName val="인공산출"/>
    </sheetNames>
    <sheetDataSet>
      <sheetData sheetId="0"/>
      <sheetData sheetId="1"/>
      <sheetData sheetId="2"/>
      <sheetData sheetId="3"/>
      <sheetData sheetId="4"/>
      <sheetData sheetId="5" refreshError="1"/>
      <sheetData sheetId="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전기일위대가"/>
      <sheetName val="노임단가표"/>
      <sheetName val="노임"/>
      <sheetName val="가설공사비"/>
      <sheetName val="도로구조공사비"/>
      <sheetName val="도로토공공사비"/>
      <sheetName val="여수토공사비"/>
      <sheetName val="건축-물가변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炷舅?XLS]데이타'!$E$124"/>
      <sheetName val="ls]노임"/>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____"/>
      <sheetName val="___"/>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수목데이타"/>
      <sheetName val="炷舅?XLS"/>
      <sheetName val="ls"/>
      <sheetName val="토공사"/>
      <sheetName val=""/>
      <sheetName val="소일위대가코드표"/>
      <sheetName val="품셈집계표"/>
      <sheetName val="자재조사표(참고용)"/>
      <sheetName val="일반부표집계표"/>
      <sheetName val="수목일위"/>
      <sheetName val="간접"/>
      <sheetName val="원가계산"/>
      <sheetName val="품셈TABLE"/>
      <sheetName val="AS포장복구 "/>
      <sheetName val="표지 (2)"/>
      <sheetName val="6호기"/>
      <sheetName val="2000.11월설계내역"/>
      <sheetName val="Sheet1"/>
      <sheetName val="Customer Databas"/>
      <sheetName val="건축2"/>
      <sheetName val="기타 정보통신공사"/>
      <sheetName val="공종단가"/>
      <sheetName val="수목표준대가"/>
      <sheetName val="단가대비표"/>
      <sheetName val="참고"/>
      <sheetName val="공사개요"/>
      <sheetName val="갑  지"/>
      <sheetName val="䈘목(중국단풍-)"/>
      <sheetName val="장비별표(오거보링)(Ø400)(12M)"/>
      <sheetName val="1"/>
      <sheetName val="2"/>
      <sheetName val="3"/>
      <sheetName val="4"/>
      <sheetName val="5"/>
      <sheetName val="접속도로1"/>
      <sheetName val="평가데이터"/>
      <sheetName val="unit 4"/>
      <sheetName val="시설물일위"/>
      <sheetName val="가설공사"/>
      <sheetName val="단가결정"/>
      <sheetName val="내역아"/>
      <sheetName val="울타리"/>
      <sheetName val="화재 탐지 설비"/>
      <sheetName val="설명"/>
      <sheetName val="노임단가"/>
      <sheetName val="단가조사"/>
      <sheetName val="횡배수관재료-"/>
      <sheetName val="계산서(직선부)"/>
      <sheetName val="포장재료집계표"/>
      <sheetName val="콘크리트측구연장"/>
      <sheetName val="포장공"/>
      <sheetName val="-몰탈콘크리트"/>
      <sheetName val="-배수구조물공토공"/>
      <sheetName val="Total"/>
      <sheetName val="수량산출서"/>
      <sheetName val="기초일위"/>
      <sheetName val="시설일위"/>
      <sheetName val="조명일위"/>
      <sheetName val="간선계산"/>
      <sheetName val="문학간접"/>
      <sheetName val="직재"/>
      <sheetName val="재집"/>
      <sheetName val="원내역"/>
      <sheetName val="전익자재"/>
      <sheetName val="일위대가(가설)"/>
      <sheetName val="1차증가원가계산"/>
      <sheetName val="교사기준면적(초등)"/>
      <sheetName val="금액"/>
      <sheetName val="가설공사비"/>
      <sheetName val="도로구조공사비"/>
      <sheetName val="도로토공공사비"/>
      <sheetName val="여수토공사비"/>
      <sheetName val="내역"/>
      <sheetName val="자재단가조사표-수목"/>
      <sheetName val="금융비용"/>
      <sheetName val="골조시행"/>
      <sheetName val="단가 및 재료비"/>
      <sheetName val="단가산출2"/>
      <sheetName val="건축-물가변동"/>
      <sheetName val="현장관리비"/>
      <sheetName val="데리네이타현황"/>
      <sheetName val="준검 내역서"/>
      <sheetName val="일위대가"/>
      <sheetName val="2000년1차"/>
      <sheetName val="2000전체분"/>
      <sheetName val="공종별원가계산"/>
      <sheetName val="가감수량"/>
      <sheetName val="맨홀수량산출"/>
      <sheetName val="남양내역"/>
      <sheetName val="Sheet4"/>
      <sheetName val="Sheet1 (2)"/>
      <sheetName val="이름표지정"/>
      <sheetName val="9811"/>
      <sheetName val="49"/>
      <sheetName val="Sheet2"/>
      <sheetName val="철근총괄집계표"/>
      <sheetName val="#REF"/>
      <sheetName val="집수정(600-700)"/>
      <sheetName val="토사(PE)"/>
      <sheetName val="DATE"/>
      <sheetName val="Sheet3"/>
      <sheetName val="터파기및재료"/>
      <sheetName val="빗물받이(910-510-410)"/>
      <sheetName val="우수"/>
      <sheetName val="EACT10"/>
      <sheetName val="10공구일위"/>
      <sheetName val="노무,재료"/>
      <sheetName val="개인"/>
      <sheetName val="전체"/>
      <sheetName val="기본단가표"/>
      <sheetName val="공종목록표"/>
      <sheetName val="금액내역서"/>
      <sheetName val="총괄내역"/>
      <sheetName val="A"/>
      <sheetName val="간접비"/>
      <sheetName val="별표집계"/>
      <sheetName val="자재단가"/>
      <sheetName val="data"/>
      <sheetName val="직접경비"/>
      <sheetName val="직접인건비"/>
      <sheetName val="노임이"/>
      <sheetName val="토공산출(주차장)"/>
      <sheetName val="현장관리"/>
      <sheetName val="공통가설"/>
      <sheetName val="매입"/>
      <sheetName val="토공산출 (아파트)"/>
      <sheetName val="DANGA"/>
      <sheetName val="조명시설"/>
      <sheetName val="평가내역"/>
      <sheetName val="단가산출1"/>
      <sheetName val="전기"/>
      <sheetName val="총괄내역서"/>
      <sheetName val="9509"/>
      <sheetName val="견적시담(송포2공구)"/>
      <sheetName val="단가"/>
      <sheetName val="연습"/>
      <sheetName val="전주2本1"/>
      <sheetName val="1.설계조건"/>
      <sheetName val="단가산출"/>
      <sheetName val="철콘"/>
      <sheetName val="횡배수관토공수량"/>
      <sheetName val="Mc1"/>
      <sheetName val="수목단가"/>
      <sheetName val="시설수량표"/>
      <sheetName val="식재수량표"/>
      <sheetName val="기초자료입력"/>
      <sheetName val="GAS"/>
      <sheetName val="2공구산출내역"/>
      <sheetName val="비목군분류일위"/>
      <sheetName val="시멘트"/>
      <sheetName val="Ⅶ-2.현장경비산출"/>
      <sheetName val="품셈"/>
      <sheetName val="입찰"/>
      <sheetName val="현경"/>
      <sheetName val="산출내역서집계표"/>
      <sheetName val="DC-O-4-S(설명서)"/>
      <sheetName val="물가자료"/>
      <sheetName val="BID"/>
      <sheetName val="일위대가-1"/>
      <sheetName val="개소별수량산출"/>
      <sheetName val="중기사용료산출근거"/>
      <sheetName val="노임(1차)"/>
      <sheetName val="토목주소"/>
      <sheetName val="공사비예산서(토목분)"/>
      <sheetName val="123"/>
      <sheetName val="년도별시공"/>
      <sheetName val="내역(APT)"/>
      <sheetName val="일위목록"/>
      <sheetName val="골조대비내역"/>
      <sheetName val="입력자료"/>
      <sheetName val="DT"/>
      <sheetName val="롤러"/>
      <sheetName val="펌프차타설"/>
      <sheetName val="배수내역"/>
      <sheetName val="참조"/>
      <sheetName val="전기혼잡제경비(45)"/>
      <sheetName val="식재일위"/>
      <sheetName val="INPUT"/>
      <sheetName val="현장"/>
      <sheetName val="수량산출"/>
      <sheetName val="말고개터널조명전압강하"/>
      <sheetName val="자재 집계표"/>
      <sheetName val="기계경비적용기준"/>
      <sheetName val="기계설비-물가변동"/>
      <sheetName val="일위"/>
      <sheetName val="예산명세서"/>
      <sheetName val="설계명세서"/>
      <sheetName val="자료입력"/>
      <sheetName val="5 일위목록"/>
      <sheetName val="7 단가조사"/>
      <sheetName val="6 일위대가"/>
      <sheetName val="정렬"/>
      <sheetName val="E.P.T수량산출서"/>
      <sheetName val="파일의이용"/>
      <sheetName val="카렌스센터계량기설치공사"/>
      <sheetName val="세부내역"/>
      <sheetName val="참조M"/>
      <sheetName val="공내역"/>
      <sheetName val="준공정산"/>
      <sheetName val="ABUT수량-A1"/>
      <sheetName val="시설물기초"/>
      <sheetName val="예가표"/>
      <sheetName val="실행간접비용"/>
      <sheetName val="合成単価作成表-BLDG"/>
      <sheetName val="삭제금지단가"/>
      <sheetName val="설계서"/>
      <sheetName val="공사기본내용입력"/>
      <sheetName val="공통"/>
      <sheetName val="공구원가계산"/>
      <sheetName val="단가표 (2)"/>
      <sheetName val="조건"/>
      <sheetName val="충주"/>
      <sheetName val="기초자료"/>
      <sheetName val="계수시트"/>
      <sheetName val="내역서2안"/>
      <sheetName val="총괄표1"/>
      <sheetName val="DB@Acess"/>
      <sheetName val="Civil"/>
      <sheetName val="전선 및 전선관"/>
      <sheetName val="금융"/>
      <sheetName val="일위대가목차"/>
      <sheetName val="퇴직금(울산천상)"/>
      <sheetName val="관공일위대가"/>
      <sheetName val="수안보-MBR1"/>
      <sheetName val="동해title"/>
      <sheetName val="공사별 가중치 산출근거(토목)"/>
      <sheetName val="가중치근거(조경)"/>
      <sheetName val="운동장 (2)"/>
      <sheetName val="설계내역서"/>
      <sheetName val="기성청구"/>
      <sheetName val="부하계산서"/>
      <sheetName val="공사요율산출표"/>
      <sheetName val="에너지동"/>
      <sheetName val="설계내역일위"/>
      <sheetName val="일반부표"/>
      <sheetName val="총괄표"/>
      <sheetName val="대가표(품셈)"/>
      <sheetName val="견적"/>
      <sheetName val="산출근거"/>
      <sheetName val="교육종류"/>
      <sheetName val="코드"/>
      <sheetName val="1차 내역서"/>
      <sheetName val="약품설비"/>
      <sheetName val="기기리스트"/>
      <sheetName val="부대공Ⅱ"/>
      <sheetName val="경산"/>
      <sheetName val="2.대외공문"/>
      <sheetName val="식재"/>
      <sheetName val="시설물"/>
      <sheetName val="식재출력용"/>
      <sheetName val="유지관리"/>
      <sheetName val="가도공"/>
      <sheetName val="상 부"/>
      <sheetName val="현관"/>
      <sheetName val="인원"/>
      <sheetName val="귀래 설계 공내역서"/>
      <sheetName val="기타_정보통신공사"/>
      <sheetName val="2000_11월설계내역"/>
      <sheetName val="AS포장복구_"/>
      <sheetName val="표지_(2)"/>
      <sheetName val="Customer_Databas"/>
      <sheetName val="화재_탐지_설비"/>
      <sheetName val="갑__지"/>
      <sheetName val="unit_4"/>
      <sheetName val="단가_및_재료비"/>
      <sheetName val="Sheet1_(2)"/>
      <sheetName val="준검_내역서"/>
      <sheetName val="1차_내역서"/>
      <sheetName val="1_설계조건"/>
      <sheetName val="토공산출_(아파트)"/>
      <sheetName val="중기일위대가"/>
      <sheetName val="토공수량"/>
      <sheetName val="부하계산"/>
      <sheetName val="밸브설치"/>
      <sheetName val="MOTOR"/>
      <sheetName val="지주목시비량산출서"/>
      <sheetName val="제수"/>
      <sheetName val="공기"/>
      <sheetName val="가로등"/>
      <sheetName val="설계내역"/>
      <sheetName val="설계예산서"/>
      <sheetName val="설계내"/>
      <sheetName val="SG"/>
      <sheetName val="견적율"/>
      <sheetName val="03하반기내역서"/>
      <sheetName val="04상반기"/>
      <sheetName val="약품공급2"/>
      <sheetName val="토공집계"/>
      <sheetName val="공작물조직표(용배수)"/>
      <sheetName val="노무비단가"/>
      <sheetName val="JUCK"/>
      <sheetName val="잡비"/>
      <sheetName val=" 견적서"/>
      <sheetName val="조명율표"/>
      <sheetName val="6PILE  (돌출)"/>
      <sheetName val="간지"/>
      <sheetName val="배수공"/>
      <sheetName val="예산갑지"/>
      <sheetName val="정부노임단가"/>
      <sheetName val="일위집계표"/>
      <sheetName val="BH"/>
      <sheetName val="Ⅶ-2_현장경비산출"/>
      <sheetName val="귀래_설계_공내역서"/>
      <sheetName val="자재_집계표"/>
      <sheetName val="5_일위목록"/>
      <sheetName val="7_단가조사"/>
      <sheetName val="6_일위대가"/>
      <sheetName val="E_P_T수량산출서"/>
      <sheetName val="전선_및_전선관"/>
      <sheetName val="사급자재"/>
      <sheetName val="퍼스트"/>
      <sheetName val="공종집계"/>
      <sheetName val="JUCKEYK"/>
      <sheetName val="단위단가"/>
      <sheetName val="주요항목별"/>
      <sheetName val="입찰안"/>
      <sheetName val="D&amp;P특기사항"/>
      <sheetName val="내역서01"/>
      <sheetName val="자료"/>
      <sheetName val="간선"/>
      <sheetName val="전압"/>
      <sheetName val="조도"/>
      <sheetName val="동력"/>
      <sheetName val="지수"/>
      <sheetName val="대치판정"/>
      <sheetName val="SCHE"/>
      <sheetName val="단가비교"/>
      <sheetName val="기초1"/>
      <sheetName val="GAS저장소"/>
      <sheetName val="라인마킹"/>
      <sheetName val="위험물저장소"/>
      <sheetName val="일반창고동"/>
      <sheetName val="소야공정계획표"/>
      <sheetName val="총괄"/>
      <sheetName val="지급자재"/>
      <sheetName val="3.바닥판  "/>
      <sheetName val="평교-내역"/>
      <sheetName val="타견적(을)"/>
      <sheetName val="부시수량"/>
      <sheetName val="절감계산"/>
      <sheetName val="주관사업"/>
      <sheetName val="공통비총괄표"/>
      <sheetName val="시추주상도"/>
      <sheetName val="노무비"/>
      <sheetName val="실행철강하도"/>
      <sheetName val="동력부하계산"/>
      <sheetName val="bearing"/>
      <sheetName val="날개벽(좌,우=60도-4개)"/>
      <sheetName val="정화조방수미장"/>
      <sheetName val="4-10"/>
      <sheetName val="공사비집계표"/>
      <sheetName val="시공"/>
      <sheetName val="1안"/>
      <sheetName val="전기공사"/>
      <sheetName val="1호인버트수량"/>
      <sheetName val="석축설면"/>
      <sheetName val="법면단"/>
      <sheetName val="설계조건"/>
      <sheetName val="안정계산"/>
      <sheetName val="단면검토"/>
      <sheetName val="참고자료"/>
      <sheetName val="EQT-ESTN"/>
      <sheetName val="투찰금액"/>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Cost bd-&quot;A&quot;"/>
      <sheetName val="터널조도"/>
      <sheetName val="Y-WORK"/>
      <sheetName val="cable-data"/>
      <sheetName val="설계"/>
      <sheetName val="우수공"/>
      <sheetName val="원가"/>
      <sheetName val="WORK"/>
      <sheetName val="자단"/>
      <sheetName val="인공산출"/>
      <sheetName val="사전공사"/>
      <sheetName val="부안일위"/>
      <sheetName val="부대공1(65-77,93-95)"/>
      <sheetName val="부대공2(78-"/>
      <sheetName val="배수및구조물공1"/>
      <sheetName val="구조물토공"/>
      <sheetName val="토공2(11~19)"/>
      <sheetName val="배수및구조물공2"/>
      <sheetName val="토공1(1~10,92)"/>
      <sheetName val="토공3(20~31)"/>
      <sheetName val="위치조서"/>
      <sheetName val="과세내역(세부)"/>
      <sheetName val="인부신상자료"/>
      <sheetName val="참조(2)"/>
      <sheetName val="11월"/>
      <sheetName val="담장산출"/>
      <sheetName val="인건비"/>
      <sheetName val="날개벽수량표"/>
      <sheetName val="단가표_(2)"/>
      <sheetName val="건축내역서"/>
      <sheetName val="설비내역서"/>
      <sheetName val="전기내역서"/>
      <sheetName val="전기일위대가"/>
      <sheetName val="구조물공1(51~56)"/>
      <sheetName val="가격비"/>
      <sheetName val="炷舅_XLS_데이타'!$E$124"/>
      <sheetName val="ls_노임"/>
      <sheetName val="炷舅_XLS"/>
      <sheetName val="EJ"/>
      <sheetName val="토공집계표"/>
      <sheetName val="Sheet6"/>
      <sheetName val="설계예시"/>
      <sheetName val="기성내역"/>
      <sheetName val="인사자료총집계"/>
      <sheetName val="수량계산서 집계표(가설 신설 및 철거-을지로3가 3호선)"/>
      <sheetName val="수량계산서 집계표(신설-을지로3가 3호선)"/>
      <sheetName val="수량계산서 집계표(철거-을지로3가 3호선)"/>
      <sheetName val="단목"/>
      <sheetName val="토목수량"/>
      <sheetName val="수목데이타 "/>
      <sheetName val="수로단위수량"/>
      <sheetName val="천방교접속"/>
      <sheetName val="근거(기밀댐퍼)"/>
      <sheetName val="9GNG운반"/>
      <sheetName val="당초내역서"/>
      <sheetName val="가설"/>
      <sheetName val="구조포설"/>
      <sheetName val="복구"/>
      <sheetName val="부대"/>
      <sheetName val="부호표"/>
      <sheetName val="토공"/>
      <sheetName val="제잡비"/>
      <sheetName val="토집"/>
      <sheetName val="자판실행"/>
      <sheetName val="설계가"/>
      <sheetName val="자재"/>
      <sheetName val="1.가설"/>
      <sheetName val="4.목공사"/>
      <sheetName val="덕소내역"/>
      <sheetName val="을"/>
      <sheetName val="평형별수량표"/>
      <sheetName val="가설개략"/>
      <sheetName val="을지"/>
      <sheetName val="평당"/>
      <sheetName val="매입세"/>
      <sheetName val="창호"/>
      <sheetName val="신표지1"/>
      <sheetName val="계산내역(설비)"/>
      <sheetName val="적용기준"/>
      <sheetName val="공정코드"/>
      <sheetName val="재료단가"/>
      <sheetName val="FB25JN"/>
      <sheetName val="가스내역"/>
      <sheetName val="품셈표"/>
      <sheetName val="공사발의서"/>
      <sheetName val="S0"/>
      <sheetName val="이름정의"/>
      <sheetName val="초기화면"/>
      <sheetName val="기계실 D200"/>
      <sheetName val="PW3"/>
      <sheetName val="PW4"/>
      <sheetName val="SC1"/>
      <sheetName val="PE"/>
      <sheetName val="PM"/>
      <sheetName val="TR"/>
      <sheetName val="PAINT"/>
      <sheetName val="전계가"/>
      <sheetName val="TEL"/>
      <sheetName val="실행"/>
      <sheetName val="배수판"/>
      <sheetName val="2호맨홀공제수량"/>
      <sheetName val="직접공사비집계표_7"/>
      <sheetName val="공통가설_8"/>
      <sheetName val="기타시설"/>
      <sheetName val="아파트_9"/>
      <sheetName val="주민복지관"/>
      <sheetName val="지하주차장"/>
      <sheetName val="각종단가"/>
      <sheetName val="수량집계표"/>
      <sheetName val="공종별수량집계"/>
      <sheetName val="토목"/>
      <sheetName val="변경일위"/>
      <sheetName val="Book1"/>
      <sheetName val="기성내역서표지"/>
      <sheetName val="용산1(해보)"/>
      <sheetName val="기초공"/>
      <sheetName val="기둥(원형)"/>
      <sheetName val="부대내역"/>
      <sheetName val="제잡비집계"/>
      <sheetName val="가설건물"/>
      <sheetName val="70%"/>
      <sheetName val="ITEM"/>
      <sheetName val="소요자재"/>
      <sheetName val="노무산출서"/>
      <sheetName val="횡배수관수량집계"/>
      <sheetName val="횡배수관기초"/>
      <sheetName val="교대시점"/>
      <sheetName val="List"/>
      <sheetName val="10"/>
      <sheetName val="11"/>
      <sheetName val="6"/>
      <sheetName val="7"/>
      <sheetName val="8"/>
      <sheetName val="9"/>
      <sheetName val="개요"/>
      <sheetName val="수량"/>
      <sheetName val="발생토"/>
      <sheetName val="邅☳"/>
      <sheetName val="98지급계획"/>
      <sheetName val="와동25-3(변경)"/>
      <sheetName val="진주방향"/>
      <sheetName val="실행(표지,갑,을)"/>
      <sheetName val="-배수구조물⳵토공"/>
      <sheetName val="경상비"/>
      <sheetName val="연돌일위집계"/>
      <sheetName val="토공실행"/>
      <sheetName val="01"/>
      <sheetName val="경비"/>
      <sheetName val="일위대가목록"/>
      <sheetName val="말뚝지지력산정"/>
      <sheetName val="건축(을)"/>
      <sheetName val="3차준공"/>
      <sheetName val="MAIN"/>
      <sheetName val="TB-내역서"/>
      <sheetName val="EQUIP-H"/>
      <sheetName val="성곽내역서"/>
      <sheetName val="대공종"/>
      <sheetName val="수량집계"/>
      <sheetName val="A-4"/>
      <sheetName val="설계기준"/>
      <sheetName val="2.2.10.샤시등"/>
      <sheetName val="내역1"/>
      <sheetName val="공사비산출내역"/>
      <sheetName val="I一般比"/>
      <sheetName val="7단가"/>
      <sheetName val="원형1호맨홀토공수량"/>
      <sheetName val="간선토공재집"/>
      <sheetName val="지선토공재집"/>
      <sheetName val="단면가정"/>
      <sheetName val="1공구내역서(1)"/>
      <sheetName val="신규품셈목차"/>
      <sheetName val="시중노임단가"/>
      <sheetName val="COVER"/>
      <sheetName val="결재판(삭제하지말아주세요)"/>
      <sheetName val="O＆P"/>
      <sheetName val="일위_파일"/>
      <sheetName val="3.공통공사대비"/>
      <sheetName val="전차선로 물량표"/>
      <sheetName val="한강운반비"/>
      <sheetName val="공통(20-91)"/>
      <sheetName val="3BL공동구 수량"/>
      <sheetName val="철거산출근거"/>
      <sheetName val="3.하중산정4.지지력"/>
      <sheetName val="구조물철거타공정이월"/>
      <sheetName val="현장조사"/>
      <sheetName val="요약&amp;결과"/>
      <sheetName val="Sheet13"/>
      <sheetName val="발전기"/>
      <sheetName val="Sheet14"/>
      <sheetName val="XL4Poppy"/>
      <sheetName val="가스(내역)"/>
      <sheetName val="자"/>
      <sheetName val="노"/>
      <sheetName val="견적서"/>
      <sheetName val="현장관리비 "/>
      <sheetName val="자재표"/>
      <sheetName val="N賃率-職"/>
      <sheetName val="sub"/>
      <sheetName val="기구조직"/>
      <sheetName val="목차 "/>
      <sheetName val="계획서"/>
      <sheetName val="연장"/>
      <sheetName val="위치도(점용허가용)"/>
      <sheetName val="신청서"/>
      <sheetName val="기계경비일람"/>
      <sheetName val="통합내역"/>
      <sheetName val="투자효율분석"/>
      <sheetName val="오억미만"/>
      <sheetName val="하수급견적대비"/>
      <sheetName val="Ȁ_x0004_夁瓅"/>
      <sheetName val="22인공"/>
      <sheetName val="테이블"/>
      <sheetName val="관리,공감"/>
      <sheetName val="JOIN(2span)"/>
      <sheetName val="바닥판"/>
      <sheetName val="주빔의 설계"/>
      <sheetName val="철근량산정및사용성검토"/>
      <sheetName val="입력DATA"/>
      <sheetName val="계약내역서(을지)"/>
      <sheetName val="가격조사서"/>
      <sheetName val="기성2"/>
      <sheetName val="G.R300경비"/>
      <sheetName val="잡철물"/>
      <sheetName val="신우"/>
      <sheetName val="차수"/>
      <sheetName val="영업.일1"/>
      <sheetName val="월별입차량"/>
      <sheetName val="예정(3)"/>
      <sheetName val="영창26"/>
      <sheetName val="Front"/>
      <sheetName val="wall"/>
      <sheetName val="토목-물가"/>
      <sheetName val="F4-F7"/>
      <sheetName val="1안내역"/>
      <sheetName val="Code"/>
      <sheetName val="계정"/>
      <sheetName val="남양시작동자105노65기1.3화1.2"/>
      <sheetName val="남양시작동010313100%"/>
      <sheetName val="조명율"/>
      <sheetName val="항목등록"/>
      <sheetName val="남양구조시험동"/>
      <sheetName val="우각부보강"/>
      <sheetName val="빙장비사양"/>
      <sheetName val="장비사양"/>
      <sheetName val="공량산출서"/>
      <sheetName val="프랜트면허"/>
      <sheetName val="안정검토(온1)"/>
      <sheetName val="환경기계공정표 (3)"/>
      <sheetName val="기준액"/>
      <sheetName val="현장관리비 산출내역"/>
      <sheetName val="교대철근집계"/>
      <sheetName val="증감내역서"/>
      <sheetName val="투입비"/>
      <sheetName val="ENTRY"/>
      <sheetName val="무시"/>
      <sheetName val="결재갑지"/>
      <sheetName val="토공정보"/>
      <sheetName val="설명서"/>
      <sheetName val="예정공정표"/>
      <sheetName val="표지1"/>
      <sheetName val="부하(성남)"/>
      <sheetName val="가감수량(2호)"/>
      <sheetName val="맨홀수량산출(2호)"/>
      <sheetName val="인제내역"/>
      <sheetName val="설계서(본관)"/>
      <sheetName val="전등설비"/>
      <sheetName val="월별"/>
      <sheetName val="도급예산내역서봉투"/>
      <sheetName val="공사원가계산서"/>
      <sheetName val="표  지"/>
      <sheetName val="H-pile(298x299)"/>
      <sheetName val="H-pile(250x250)"/>
      <sheetName val="내역서(전기)"/>
      <sheetName val="D16"/>
      <sheetName val="D25"/>
      <sheetName val="D22"/>
      <sheetName val="재정비직인"/>
      <sheetName val="단면 (2)"/>
      <sheetName val="b_balju"/>
      <sheetName val="토적계산"/>
      <sheetName val="투찰내역"/>
      <sheetName val="대비"/>
      <sheetName val="기타공사"/>
      <sheetName val="단청(제외)"/>
      <sheetName val="목공집계"/>
      <sheetName val="미장(2)"/>
      <sheetName val="운반"/>
      <sheetName val="지붕(기와)"/>
      <sheetName val="3연box"/>
      <sheetName val="단 box"/>
      <sheetName val="노임 단가"/>
      <sheetName val="내역서(기성청구)"/>
      <sheetName val="청천내"/>
      <sheetName val="설계산출표지"/>
      <sheetName val="도급예산내역서총괄표"/>
      <sheetName val="을부담운반비"/>
      <sheetName val="운반비산출"/>
      <sheetName val="경율산정.XLS"/>
      <sheetName val="관기성공.내"/>
      <sheetName val="기타경비"/>
      <sheetName val="잔토처리"/>
      <sheetName val="터파기,되메우기,램머,코아"/>
      <sheetName val="절단,포장깨기"/>
      <sheetName val="ETC"/>
      <sheetName val="시화점실행"/>
      <sheetName val="직노"/>
      <sheetName val="2000,9월 일위"/>
      <sheetName val="품의서(0217)"/>
      <sheetName val="포장자재집계표"/>
      <sheetName val="INPUTDATA"/>
      <sheetName val="식재일위대가"/>
      <sheetName val="CC16-내역서"/>
      <sheetName val="단위수량"/>
      <sheetName val="전선관"/>
      <sheetName val="직원투입계획"/>
      <sheetName val="DATA1"/>
      <sheetName val="부속동"/>
      <sheetName val="36+45-113-18+19+20I"/>
      <sheetName val="TRE TABLE"/>
      <sheetName val="HVAC"/>
      <sheetName val="X17-TOTAL"/>
      <sheetName val="관계주식"/>
      <sheetName val="내역표지"/>
      <sheetName val="부표총괄표"/>
      <sheetName val="토목내역서"/>
      <sheetName val="냉천부속동"/>
      <sheetName val="GAEYO"/>
      <sheetName val="FAB별"/>
      <sheetName val="설계변경조서"/>
      <sheetName val="공사원가"/>
      <sheetName val="P-산#1-1(WOWA1)"/>
      <sheetName val="현장지지물물량"/>
      <sheetName val="도시가스현황"/>
      <sheetName val="일위대가(건축)"/>
      <sheetName val="내2"/>
      <sheetName val="5.전사투자계획종함안"/>
      <sheetName val="날개벽"/>
      <sheetName val="암거단위-1련"/>
      <sheetName val="철근량"/>
      <sheetName val="영동(D)"/>
      <sheetName val="3.바닥판설계"/>
      <sheetName val="ilch"/>
      <sheetName val="견"/>
      <sheetName val="table"/>
      <sheetName val="수입"/>
      <sheetName val="관내역"/>
      <sheetName val="2.가로등(영구)"/>
      <sheetName val="우배수"/>
      <sheetName val="원형맨홀수량"/>
      <sheetName val="XREF"/>
      <sheetName val="감가상각누계액"/>
      <sheetName val="별표 "/>
      <sheetName val="환율표"/>
      <sheetName val="노 무 비"/>
      <sheetName val="중기사용료"/>
      <sheetName val="과단위"/>
      <sheetName val="일반문틀 설치"/>
      <sheetName val="샌딩 에폭시 도장"/>
      <sheetName val="스텐문틀설치"/>
      <sheetName val="교각1"/>
      <sheetName val="지입재료비"/>
      <sheetName val="소방"/>
      <sheetName val="공사대장"/>
      <sheetName val="장비가동"/>
      <sheetName val="공사비총괄표"/>
      <sheetName val="단가 산출서(산근#1~#102)"/>
      <sheetName val="날개벽(시점좌측)"/>
      <sheetName val="200"/>
      <sheetName val="배수관공"/>
      <sheetName val="48일위"/>
      <sheetName val="48수량"/>
      <sheetName val="22수량"/>
      <sheetName val="49일위"/>
      <sheetName val="22일위"/>
      <sheetName val="49수량"/>
      <sheetName val="대비표"/>
      <sheetName val="방호시설검토"/>
      <sheetName val="신.분"/>
      <sheetName val="설계기준 및 하중계산"/>
      <sheetName val="Factor"/>
      <sheetName val="General Data"/>
      <sheetName val="연결임시"/>
      <sheetName val="빌딩 안내"/>
      <sheetName val="XXXXXX"/>
      <sheetName val="개산공사비"/>
      <sheetName val="내역서1"/>
      <sheetName val="샘플표지"/>
      <sheetName val="고개가설"/>
      <sheetName val="guard(mac)"/>
      <sheetName val="인건비 "/>
      <sheetName val="단가일람"/>
      <sheetName val="단위량당중기"/>
      <sheetName val="DATA 입력란"/>
      <sheetName val="물가대비표"/>
      <sheetName val="항목(1)"/>
      <sheetName val="BOOK4"/>
      <sheetName val="역T형교대(말뚝기초)"/>
      <sheetName val="단가산출서 (2)"/>
      <sheetName val="단가산출서"/>
      <sheetName val="환율 및 노임"/>
      <sheetName val="속 일위대가"/>
      <sheetName val="자재단가대비표"/>
      <sheetName val="cal"/>
      <sheetName val="b_balju_cho"/>
      <sheetName val="아파트"/>
      <sheetName val="부대시설"/>
      <sheetName val="갑지(추정)"/>
      <sheetName val="tggwan(mac)"/>
      <sheetName val="예가비교표"/>
      <sheetName val="재료집계표"/>
      <sheetName val="MAT"/>
      <sheetName val="자금청구"/>
      <sheetName val="기성고조서 "/>
      <sheetName val="봉급(직영)"/>
      <sheetName val="경비산출"/>
      <sheetName val="왕십리방향"/>
      <sheetName val="공종별자재"/>
      <sheetName val="VXXXXX"/>
      <sheetName val="예산M12A"/>
      <sheetName val="1단계"/>
      <sheetName val="내역(토목)"/>
      <sheetName val="산출2-기기동력"/>
      <sheetName val="증감대비"/>
      <sheetName val="세부내역서"/>
      <sheetName val="집계"/>
      <sheetName val="설계내역서 "/>
      <sheetName val="소비자가"/>
      <sheetName val="날개벽(좌,우=45도,75도)"/>
      <sheetName val="총괄집계표"/>
      <sheetName val="건축공사수량"/>
      <sheetName val="자재_집계표1"/>
      <sheetName val="귀래_설계_공내역서1"/>
      <sheetName val="대로근거"/>
      <sheetName val="중로근거"/>
      <sheetName val="내역서-전체낙찰율"/>
      <sheetName val="선급금신청서"/>
      <sheetName val="기준표"/>
      <sheetName val="암거단위"/>
      <sheetName val="횡 연장"/>
      <sheetName val="코드표"/>
      <sheetName val="1.설계기준"/>
      <sheetName val="접속도로"/>
      <sheetName val="입출재고현황 (2)"/>
      <sheetName val="보건노"/>
      <sheetName val="도"/>
      <sheetName val="일위(PN)"/>
      <sheetName val="6.가격조사서 "/>
      <sheetName val="덕전리"/>
      <sheetName val="LF자재단가"/>
      <sheetName val="BQ"/>
      <sheetName val="Sheet7(ㅅ)"/>
      <sheetName val="건축공사"/>
      <sheetName val="관람석제출"/>
      <sheetName val="단위수량산출"/>
      <sheetName val="※참고자료※"/>
      <sheetName val="일목"/>
      <sheetName val="CON'C"/>
      <sheetName val="3련 BOX"/>
      <sheetName val="실행내역 "/>
      <sheetName val="청-교대(A1-A2)"/>
      <sheetName val="종배수관(신)"/>
      <sheetName val="교대"/>
      <sheetName val="L_RPTA05_목록"/>
      <sheetName val="2.냉난방설비공사"/>
      <sheetName val="일반전기"/>
      <sheetName val="안내"/>
      <sheetName val="AS복구"/>
      <sheetName val="중기터파기"/>
      <sheetName val="변수값"/>
      <sheetName val="중기상차"/>
      <sheetName val="99.12"/>
      <sheetName val="CTEMCOST"/>
      <sheetName val="Sheet5"/>
      <sheetName val="도급FORM"/>
      <sheetName val="분류"/>
      <sheetName val="RAW DATA"/>
      <sheetName val="도급"/>
      <sheetName val="#3_일위대가목록"/>
      <sheetName val="재정비내역"/>
      <sheetName val="지적고시내역"/>
      <sheetName val="대비표(토공1안)"/>
      <sheetName val="도급원가"/>
      <sheetName val="Apt내역"/>
      <sheetName val="96보완계획7.12"/>
      <sheetName val="PC"/>
      <sheetName val="입력"/>
      <sheetName val="SUMMARY(S)"/>
      <sheetName val="일위집계(기존)"/>
      <sheetName val="현장경비"/>
      <sheetName val="type-F"/>
      <sheetName val="자재단가집계"/>
      <sheetName val="보차도경계석"/>
      <sheetName val="동일대내"/>
      <sheetName val="EQUIP LIST"/>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3_바닥판__"/>
      <sheetName val="예산서"/>
      <sheetName val="물가시세"/>
      <sheetName val="woo(mac)"/>
      <sheetName val="산출내역(K2)"/>
      <sheetName val="구조물공"/>
      <sheetName val="제출내역 (2)"/>
      <sheetName val="6공구(당초)"/>
      <sheetName val="부대공"/>
      <sheetName val="공사비집계"/>
      <sheetName val="투찰"/>
      <sheetName val="1,2공구원가계산서"/>
      <sheetName val="Macro2"/>
      <sheetName val="1공구산출내역서"/>
      <sheetName val="Macro1"/>
      <sheetName val="원가계산서구조조정"/>
      <sheetName val="기성세부내역서"/>
      <sheetName val="기성원가계산서"/>
      <sheetName val="기성부분내역서"/>
      <sheetName val="1. 설계조건 2.단면가정 3. 하중계산"/>
      <sheetName val="실행대비"/>
      <sheetName val="목표세부명세"/>
      <sheetName val="MAT_N048"/>
      <sheetName val="공주-교대(A1)"/>
      <sheetName val="설비2차"/>
      <sheetName val="카메라"/>
      <sheetName val="전익정산집계"/>
      <sheetName val="SCHEDULE"/>
      <sheetName val="ELECTRIC"/>
      <sheetName val="배수관토공"/>
      <sheetName val="익월작업계힉"/>
      <sheetName val="가격"/>
      <sheetName val="견적대비"/>
      <sheetName val="106C0300"/>
      <sheetName val="설계서(7)"/>
      <sheetName val="예산서(6)"/>
      <sheetName val="사통"/>
      <sheetName val="요율"/>
      <sheetName val="적용단위길이"/>
      <sheetName val="피벗테이블데이터분석"/>
      <sheetName val="특수기호강도거푸집"/>
      <sheetName val="종배수관면벽신"/>
      <sheetName val="차액보증"/>
      <sheetName val="절감계산(보일러)"/>
      <sheetName val="DATA_Garak"/>
      <sheetName val="DATA_Total"/>
      <sheetName val="DATA_Kwangju"/>
      <sheetName val="DATA_Daejeon"/>
      <sheetName val="DATA_Sadang"/>
      <sheetName val="DATA_Yangjae"/>
      <sheetName val="DATA_Yoido"/>
      <sheetName val="DATA_Ulsan"/>
      <sheetName val="DATA_Incheon"/>
      <sheetName val="DATA_Jeonju"/>
      <sheetName val="설직재-1"/>
      <sheetName val="제직재"/>
      <sheetName val="공용시설내역"/>
      <sheetName val="건축공사집계"/>
      <sheetName val="표준계약서"/>
      <sheetName val="도배공사언고"/>
      <sheetName val="기슭막이(야면석찰쌓기)"/>
      <sheetName val="중갑지"/>
      <sheetName val="철거산ԯ_x0000_缀"/>
      <sheetName val="S.중기사용료"/>
      <sheetName val="입력란"/>
      <sheetName val="97노임단가"/>
      <sheetName val="제2~4호표"/>
      <sheetName val="2-나.물가조사서"/>
      <sheetName val="기계경비(시간당)"/>
    </sheetNames>
    <sheetDataSet>
      <sheetData sheetId="0"/>
      <sheetData sheetId="1"/>
      <sheetData sheetId="2"/>
      <sheetData sheetId="3" refreshError="1"/>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수량산출"/>
      <sheetName val="설명"/>
      <sheetName val="총괄서"/>
      <sheetName val="Sheet3"/>
      <sheetName val="수목데이타"/>
      <sheetName val="데이타"/>
      <sheetName val="식재인부"/>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내역서"/>
      <sheetName val="관급내역서"/>
      <sheetName val="한전표준공사비"/>
      <sheetName val="일위대가집계"/>
      <sheetName val="일위대가"/>
      <sheetName val="일위산출근거"/>
      <sheetName val="토목단가산출"/>
      <sheetName val="건설기계"/>
      <sheetName val="단가대비표"/>
      <sheetName val="수량"/>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설산출근거"/>
      <sheetName val="증설공사산출근거"/>
      <sheetName val="공사비"/>
      <sheetName val="연차별투자계획"/>
      <sheetName val="예정공정"/>
      <sheetName val="모니터링공사비"/>
      <sheetName val="감리갑지"/>
      <sheetName val="감리내역"/>
      <sheetName val="감리별첨1"/>
      <sheetName val="감리투입계획"/>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
      <sheetName val="총괄서"/>
      <sheetName val="내역서"/>
      <sheetName val="토공집계표"/>
      <sheetName val="자재집계표"/>
      <sheetName val="토적계산서"/>
      <sheetName val="토량산출근거"/>
      <sheetName val="포장산출근거"/>
      <sheetName val="산출근거"/>
      <sheetName val="일위대가표"/>
      <sheetName val="총괄서 (2)"/>
      <sheetName val="Sheet1"/>
      <sheetName val="단가산출서"/>
      <sheetName val="설명(3)"/>
      <sheetName val="운전총괄서(3)"/>
      <sheetName val="운전내역서(3)"/>
      <sheetName val="운전집계표(3)"/>
      <sheetName val="집계표(3-1)"/>
      <sheetName val="총괄집계(3)"/>
      <sheetName val="토목(대안)"/>
    </sheetNames>
    <sheetDataSet>
      <sheetData sheetId="0" refreshError="1"/>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산출내역서집계표"/>
    </sheetNames>
    <sheetDataSet>
      <sheetData sheetId="0" refreshError="1"/>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내역 (최종)"/>
      <sheetName val="간지"/>
      <sheetName val="수량산출"/>
      <sheetName val="배수간지"/>
      <sheetName val="Sheet6"/>
      <sheetName val="Sheet7"/>
      <sheetName val="Sheet8"/>
      <sheetName val="Sheet9"/>
      <sheetName val="Sheet10"/>
      <sheetName val="Sheet11"/>
      <sheetName val="Sheet12"/>
      <sheetName val="Sheet13"/>
      <sheetName val="Sheet14"/>
      <sheetName val="Sheet15"/>
      <sheetName val="Sheet16"/>
      <sheetName val="기초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sheetName val="fluctuation"/>
      <sheetName val="Cost Input"/>
      <sheetName val="Investment Cost"/>
      <sheetName val="Sheet1"/>
      <sheetName val="Feasibility"/>
      <sheetName val="Debt"/>
      <sheetName val="PL-BS"/>
      <sheetName val="CashFlow"/>
      <sheetName val="IS명세"/>
      <sheetName val="BS명세"/>
      <sheetName val="운영비집계"/>
      <sheetName val="비품"/>
      <sheetName val="유형자산취득"/>
      <sheetName val="보험료"/>
      <sheetName val="운영비총괄표"/>
      <sheetName val="운영인건비"/>
      <sheetName val="약품비"/>
      <sheetName val="전력비"/>
      <sheetName val="폐기물처리비"/>
      <sheetName val="시설보수비"/>
      <sheetName val="운영경비"/>
      <sheetName val="임금산정기준"/>
      <sheetName val="전력비산정근거"/>
      <sheetName val="기계경상수선비"/>
      <sheetName val="전기경상수선비"/>
      <sheetName val="식재"/>
      <sheetName val="시설물"/>
      <sheetName val="식재출력용"/>
      <sheetName val="유지관리"/>
      <sheetName val="단가"/>
      <sheetName val="Data&amp;Result"/>
      <sheetName val="입력정보"/>
      <sheetName val="Data &amp; Resu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자재산출"/>
      <sheetName val="수량 집계"/>
      <sheetName val="자재집계"/>
      <sheetName val="Sheet5"/>
      <sheetName val="Sheet6"/>
      <sheetName val="Sheet7"/>
      <sheetName val="Sheet8"/>
      <sheetName val="Sheet9"/>
      <sheetName val="Sheet10"/>
      <sheetName val="Sheet11"/>
      <sheetName val="Sheet12"/>
      <sheetName val="Sheet13"/>
      <sheetName val="Sheet14"/>
      <sheetName val="Sheet15"/>
      <sheetName val="Sheet16"/>
      <sheetName val="준공조서"/>
      <sheetName val="공사준공계"/>
      <sheetName val="준공검사보고서"/>
      <sheetName val="공기변실수량산출-배수"/>
      <sheetName val="Sensitivity"/>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산출내역서집계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용역비총괄"/>
      <sheetName val="용역비 내역"/>
      <sheetName val="설계비"/>
      <sheetName val="현황측량"/>
      <sheetName val="토질조사"/>
      <sheetName val="현장조사비"/>
      <sheetName val="인쇄비"/>
      <sheetName val="인쇄견적"/>
      <sheetName val="과기부요율"/>
      <sheetName val="년간노임단가"/>
      <sheetName val="단가"/>
      <sheetName val="재무가정"/>
      <sheetName val="요약및결과"/>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무가정"/>
      <sheetName val="요약및결과"/>
      <sheetName val="#REF"/>
      <sheetName val="MOTOR"/>
      <sheetName val="세부내역(직접인건비)"/>
      <sheetName val="세부내역(직접경비)"/>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폐기물처리공사비요율"/>
      <sheetName val="수량산출(음암)"/>
      <sheetName val="수량산출(도당)"/>
      <sheetName val="갑지 (2)"/>
      <sheetName val="수량산출"/>
      <sheetName val="자재단가"/>
      <sheetName val="48수량"/>
      <sheetName val="49일위"/>
      <sheetName val="22일위"/>
      <sheetName val="49수량"/>
      <sheetName val="준공조서"/>
      <sheetName val="공사준공계"/>
      <sheetName val="준공검사보고서"/>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수량산출"/>
      <sheetName val="전산품의"/>
      <sheetName val="원가서"/>
    </sheetNames>
    <sheetDataSet>
      <sheetData sheetId="0"/>
      <sheetData sheetId="1" refreshError="1"/>
      <sheetData sheetId="2"/>
      <sheetData sheetId="3"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표지"/>
      <sheetName val="설계서"/>
      <sheetName val="설계설명서"/>
      <sheetName val="예정공정표"/>
      <sheetName val="공사원가"/>
      <sheetName val="잡비"/>
      <sheetName val="내역서"/>
      <sheetName val="일위목록"/>
      <sheetName val="식재일위"/>
      <sheetName val="시설일위"/>
      <sheetName val="기초일위"/>
      <sheetName val="연못설비내역서"/>
      <sheetName val="연못설비일위대가"/>
      <sheetName val="노임단가"/>
      <sheetName val="수목단가"/>
      <sheetName val="자재단가"/>
      <sheetName val="연못설비단가비교표"/>
      <sheetName val="식재수량표"/>
      <sheetName val="시설수량표"/>
      <sheetName val="실개울설비수량"/>
      <sheetName val="별산자재집계표"/>
      <sheetName val="사급자재"/>
      <sheetName val="관급사급"/>
      <sheetName val="시멘모래"/>
      <sheetName val="조적공사"/>
      <sheetName val="식재기준"/>
      <sheetName val="유기질비료기준"/>
      <sheetName val="생명정사용량 (2)"/>
      <sheetName val="견적의뢰서"/>
      <sheetName val="견적"/>
      <sheetName val="기계경비개요"/>
      <sheetName val="경비목록"/>
      <sheetName val="경비"/>
      <sheetName val="펌프동력산출"/>
      <sheetName val="2002기계경비산출표"/>
      <sheetName val="해상장비조정원"/>
      <sheetName val="건가이자전체"/>
      <sheetName val="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t="str">
            <v>◆ 수목 단가조사표</v>
          </cell>
        </row>
      </sheetData>
      <sheetData sheetId="17">
        <row r="1">
          <cell r="A1" t="str">
            <v>코드번호</v>
          </cell>
        </row>
      </sheetData>
      <sheetData sheetId="18"/>
      <sheetData sheetId="19">
        <row r="1">
          <cell r="C1" t="str">
            <v>수    종</v>
          </cell>
        </row>
      </sheetData>
      <sheetData sheetId="20">
        <row r="1">
          <cell r="C1" t="str">
            <v>시  설  명</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기본단가표"/>
      <sheetName val="BID"/>
      <sheetName val="개산공사비"/>
      <sheetName val="단위단가"/>
      <sheetName val="환경기계공정표 (3)"/>
      <sheetName val="설계기준"/>
      <sheetName val="내역1"/>
      <sheetName val="#REF"/>
      <sheetName val="분석"/>
      <sheetName val="대림경상68억"/>
      <sheetName val="간선계산"/>
      <sheetName val="외천교"/>
      <sheetName val="기초단가"/>
      <sheetName val="경영상태"/>
      <sheetName val="Sheet3"/>
      <sheetName val="1.취수장"/>
      <sheetName val="부대내역"/>
      <sheetName val="금융비용"/>
      <sheetName val="포장공"/>
      <sheetName val="정부노임단가"/>
      <sheetName val="13차"/>
      <sheetName val="노무비"/>
      <sheetName val="북컨단가비교"/>
      <sheetName val="이월"/>
      <sheetName val="가실행 내역서"/>
      <sheetName val="안양동교 1안"/>
      <sheetName val="8.석축단위(H=1.5M)"/>
      <sheetName val="말뚝지지력산정"/>
      <sheetName val="노임"/>
      <sheetName val="AS포장복구 "/>
      <sheetName val="수량산출"/>
      <sheetName val="공사개요"/>
      <sheetName val="단가 및 재료비"/>
      <sheetName val="중기사용료산출근거"/>
      <sheetName val="데이타"/>
      <sheetName val="식재인부"/>
      <sheetName val="집계표"/>
      <sheetName val="토목주소"/>
      <sheetName val="입찰안"/>
      <sheetName val="합의경상"/>
      <sheetName val="제잡비"/>
      <sheetName val="가시설단위수량"/>
      <sheetName val="SORCE1"/>
      <sheetName val="단위수량"/>
      <sheetName val="일위대가"/>
      <sheetName val="수산(소수력)"/>
      <sheetName val="수산(BP.CP)"/>
      <sheetName val="수산(홍수)"/>
      <sheetName val="수산(전자)"/>
      <sheetName val="수산(영구)"/>
      <sheetName val="노임단가"/>
      <sheetName val="Sheet1 (2)"/>
      <sheetName val="99노임기준"/>
      <sheetName val="H-PILE수량집계"/>
      <sheetName val="가시설수량"/>
      <sheetName val="경비2내역"/>
      <sheetName val="실행철강하도"/>
      <sheetName val="일위대가표"/>
      <sheetName val="직접인건비호표"/>
      <sheetName val="직접경비호표"/>
      <sheetName val="A2"/>
      <sheetName val="27.건설이자"/>
      <sheetName val="9-2.단지투자"/>
      <sheetName val="9-4.단지분양수납"/>
      <sheetName val="28.차입금상환계획"/>
      <sheetName val="10-4.운하물류분양수납"/>
      <sheetName val="10-2.운하물류투자"/>
      <sheetName val="※.2010예산총괄표"/>
      <sheetName val="재료집계표"/>
      <sheetName val="내역서"/>
      <sheetName val="단가"/>
      <sheetName val="공통단가"/>
      <sheetName val="운반비"/>
      <sheetName val="2000양배"/>
      <sheetName val="용수량(생활용수)"/>
      <sheetName val="CTEMCOST"/>
      <sheetName val="부표총괄"/>
      <sheetName val="품셈1-26"/>
      <sheetName val="6호기"/>
      <sheetName val="지급자재"/>
      <sheetName val="SLAB&quot;1&quot;"/>
      <sheetName val="약품공급2"/>
      <sheetName val="돌담교 상부수량"/>
      <sheetName val="직노"/>
      <sheetName val="노무비단가"/>
      <sheetName val="건축2"/>
      <sheetName val="토사(PE)"/>
      <sheetName val="대창(함평)"/>
      <sheetName val="대창(장성)"/>
      <sheetName val="대창(함평)-창열"/>
      <sheetName val="건축내역서"/>
      <sheetName val="설비내역서"/>
      <sheetName val="전기내역서"/>
      <sheetName val="안전장치"/>
      <sheetName val="평교-내역"/>
      <sheetName val="기안"/>
      <sheetName val="수량산출(음암)"/>
      <sheetName val="약품설비"/>
      <sheetName val="밸브설치"/>
      <sheetName val="장비종합부표"/>
      <sheetName val="집계표_식재"/>
      <sheetName val="부표"/>
      <sheetName val="Sheet5"/>
      <sheetName val="DATA"/>
      <sheetName val="단가산출서"/>
      <sheetName val="사  업  비  수  지  예  산  서"/>
      <sheetName val="노임(1차)"/>
      <sheetName val="기자재대비표"/>
      <sheetName val="일위목록"/>
      <sheetName val="단가대비표"/>
      <sheetName val="기구조직"/>
      <sheetName val="표지 (2)"/>
      <sheetName val="터널조도"/>
      <sheetName val="현장관리비"/>
      <sheetName val="토공사"/>
      <sheetName val="1-1평균터파기고(1)"/>
      <sheetName val="1.일위대가"/>
      <sheetName val="§9(1)～(4)"/>
      <sheetName val="제진기"/>
      <sheetName val="Total"/>
      <sheetName val="WORK"/>
      <sheetName val="날개벽(시점좌측)"/>
      <sheetName val="해평견적"/>
      <sheetName val="8.PILE  (돌출)"/>
      <sheetName val="1단계"/>
      <sheetName val="골조시행"/>
      <sheetName val="총괄내역서"/>
      <sheetName val="Front"/>
      <sheetName val="wall"/>
      <sheetName val="도급"/>
      <sheetName val="6PILE  (돌출)"/>
      <sheetName val="운송비"/>
      <sheetName val="일대-1"/>
      <sheetName val="구체"/>
      <sheetName val="좌측날개벽"/>
      <sheetName val="우측날개벽"/>
      <sheetName val="실행간접비용"/>
      <sheetName val="설명"/>
      <sheetName val="INPUT"/>
      <sheetName val="차액보증"/>
      <sheetName val="Sheet1"/>
      <sheetName val="역T형교대(말뚝기초)"/>
      <sheetName val="경비"/>
      <sheetName val="인제내역"/>
      <sheetName val="가로등"/>
      <sheetName val="간접"/>
      <sheetName val="건설기계"/>
      <sheetName val="사급자재"/>
      <sheetName val="날개벽수량표"/>
      <sheetName val="물집"/>
      <sheetName val="Sens&amp;Anal"/>
      <sheetName val="시나리오"/>
      <sheetName val="총투자비산정"/>
      <sheetName val="101동"/>
      <sheetName val="조명율표"/>
      <sheetName val="수목단가"/>
      <sheetName val="시설수량표"/>
      <sheetName val="식재수량표"/>
      <sheetName val="자재단가"/>
      <sheetName val="자단"/>
      <sheetName val="암센터"/>
      <sheetName val="소비자가"/>
      <sheetName val="결재갑지"/>
      <sheetName val="조명시설"/>
      <sheetName val="갑지"/>
      <sheetName val="FAB별"/>
      <sheetName val="준공조서"/>
      <sheetName val="공사준공계"/>
      <sheetName val="준공검사보고서"/>
      <sheetName val=" 상부공통집계(총괄)"/>
      <sheetName val="2"/>
      <sheetName val="산출내역서집계표"/>
      <sheetName val="견적조건"/>
      <sheetName val="간지"/>
      <sheetName val="1.설계조건"/>
      <sheetName val="DATE"/>
      <sheetName val="설계내역서"/>
      <sheetName val="단가산출"/>
      <sheetName val="9.설치품셈"/>
      <sheetName val="품셈총괄"/>
      <sheetName val="기본DATA Sheet"/>
      <sheetName val="수량총괄"/>
      <sheetName val="우수"/>
      <sheetName val="직접인건비호표(항목60%)"/>
      <sheetName val="EQT-ESTN"/>
      <sheetName val="CON기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한전"/>
      <sheetName val="원가계산서"/>
      <sheetName val="단가조사서"/>
      <sheetName val="1. 가로등 설치공사(2공구)"/>
      <sheetName val="일위대가"/>
      <sheetName val="내역서 (2)"/>
      <sheetName val="단가"/>
      <sheetName val="철거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쇄MACRO"/>
      <sheetName val="표지"/>
      <sheetName val="적용근거"/>
      <sheetName val="목차"/>
      <sheetName val="예측단가간지"/>
      <sheetName val="3.예측단가"/>
      <sheetName val="4.예측재료비"/>
      <sheetName val="실측단가간지"/>
      <sheetName val="5.실측단가"/>
      <sheetName val="6.실측재료비"/>
      <sheetName val="정거장단가간지"/>
      <sheetName val="7.정거장단가"/>
      <sheetName val="용지단가간지"/>
      <sheetName val="8.용지측량단가"/>
      <sheetName val="(9)용지측량기본공인"/>
      <sheetName val="10.도면작성및용지산출기준"/>
      <sheetName val="지반조사간지"/>
      <sheetName val="11.보오링 (2)"/>
      <sheetName val="12.보오링"/>
      <sheetName val="(13)표준심도산정"/>
      <sheetName val="(14)표준심도산정 (2)"/>
      <sheetName val="(15)표준심도산정 (3)"/>
      <sheetName val="16.폐공되메우기"/>
      <sheetName val="17.폐공되메우기(2)"/>
      <sheetName val="18.공내수압탄성자연"/>
      <sheetName val="19.지표지질조사"/>
      <sheetName val="20.물성역학시험"/>
      <sheetName val="21.현장시험"/>
      <sheetName val="22.암석시험"/>
      <sheetName val="인건비.재료비단가표지"/>
      <sheetName val="1.인건비"/>
      <sheetName val="2.재료비"/>
      <sheetName val="기타간지"/>
      <sheetName val="단가대비표"/>
      <sheetName val="공사비"/>
      <sheetName val="일위대가"/>
      <sheetName val="재정비직인"/>
      <sheetName val="재정비내역"/>
      <sheetName val="지적고시내역"/>
      <sheetName val="1안"/>
      <sheetName val="자재단가"/>
      <sheetName val="노임단가"/>
      <sheetName val="2004설계단가"/>
      <sheetName val="A-4"/>
      <sheetName val="감리원배치기준"/>
      <sheetName val="검측감리공제요율"/>
      <sheetName val="시공감리공제요율"/>
      <sheetName val="단가 및 재료비"/>
      <sheetName val="요율"/>
      <sheetName val="중기사용료산출근거"/>
      <sheetName val="수량산출"/>
      <sheetName val="실행대비"/>
      <sheetName val="전기"/>
      <sheetName val="조명시설"/>
      <sheetName val="노무비단가"/>
      <sheetName val="단가"/>
      <sheetName val="우수받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조명시설"/>
      <sheetName val="NEYOK"/>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거산출근거"/>
      <sheetName val="설계산출기초"/>
      <sheetName val="도급예산내역서봉투"/>
      <sheetName val="공사원가계산서"/>
      <sheetName val="설계산출표지"/>
      <sheetName val="도급예산내역서총괄표"/>
      <sheetName val="을부담운반비"/>
      <sheetName val="운반비산출"/>
      <sheetName val="Sheet1"/>
      <sheetName val="단가조사"/>
      <sheetName val="옥외 전력간선공사"/>
      <sheetName val="IL-3"/>
      <sheetName val="변압기 및 발전기 용량"/>
      <sheetName val="트레이-할증제외"/>
      <sheetName val="기계경비(시간당)"/>
      <sheetName val="램머"/>
      <sheetName val="전등설비"/>
      <sheetName val="#REF"/>
      <sheetName val="전선 및 전선관"/>
      <sheetName val="일위대가표"/>
      <sheetName val="견적단가"/>
      <sheetName val="9902"/>
      <sheetName val="EARTH"/>
      <sheetName val="원가계산"/>
      <sheetName val="3.내역서"/>
      <sheetName val="Sheet1 (2)"/>
      <sheetName val="수량산출서 (달맞이길조명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받이연결관토공"/>
      <sheetName val="집계표"/>
      <sheetName val="단위수량"/>
      <sheetName val="급여조견표"/>
      <sheetName val="산출근거(9)"/>
      <sheetName val="총괄"/>
      <sheetName val="관경별내역서"/>
      <sheetName val="건축-물가변동"/>
      <sheetName val="기계설비-물가변동"/>
      <sheetName val="내역서"/>
      <sheetName val="측량단가"/>
      <sheetName val="안전시설"/>
    </sheetNames>
    <sheetDataSet>
      <sheetData sheetId="0"/>
      <sheetData sheetId="1"/>
      <sheetData sheetId="2">
        <row r="2">
          <cell r="A2">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민감도"/>
      <sheetName val="조성원가DATA"/>
      <sheetName val="사업비"/>
      <sheetName val="투자비"/>
      <sheetName val="분양수입"/>
      <sheetName val="경상현금흐름표"/>
      <sheetName val="불변현금흐름표"/>
      <sheetName val="손익계산서"/>
      <sheetName val="대차대조표"/>
      <sheetName val="단위수량"/>
      <sheetName val="BC결과"/>
      <sheetName val="개인하수처리시설 설치비 및 유지관리비 절감"/>
      <sheetName val="관로연장에 따른 절감"/>
      <sheetName val="재이용시설_사업방식변경절감"/>
      <sheetName val="슬러지 위탁처리비 절감"/>
      <sheetName val="부산물판매"/>
      <sheetName val="주민편익시설"/>
      <sheetName val="대체시설 건설"/>
      <sheetName val="오일판매"/>
      <sheetName val="소비자물가지수2015"/>
      <sheetName val="사업비(타당성)"/>
      <sheetName val="사업비(적격성)"/>
      <sheetName val="운영비(전체)"/>
      <sheetName val=" 운영비"/>
      <sheetName val="급여조견표"/>
      <sheetName val="일위대가표"/>
      <sheetName val="MCC제원"/>
      <sheetName val="일위대가"/>
      <sheetName val="요약&amp;결과"/>
      <sheetName val="시설일위"/>
      <sheetName val="기초일위"/>
      <sheetName val="조명일위"/>
      <sheetName val="본사업"/>
      <sheetName val="단가"/>
      <sheetName val="VST재료산출"/>
      <sheetName val="직노"/>
      <sheetName val="BID"/>
      <sheetName val="단가산출"/>
      <sheetName val="약품설비"/>
      <sheetName val="설계기준"/>
      <sheetName val="내역1"/>
      <sheetName val="CABLE SIZE-1"/>
      <sheetName val="분전반계산서(석관)"/>
      <sheetName val="철거산출근거"/>
      <sheetName val="예산서"/>
      <sheetName val="일위대가목차"/>
      <sheetName val="Data&amp;Result"/>
      <sheetName val="2.재료비"/>
      <sheetName val="12.보오링"/>
      <sheetName val="18.공내수압탄성자연"/>
      <sheetName val="DATA"/>
      <sheetName val="밸브설치"/>
      <sheetName val="민감도분석"/>
      <sheetName val="재무조건"/>
      <sheetName val="기초단가"/>
      <sheetName val="설계산출기초"/>
      <sheetName val="도급예산내역서봉투"/>
      <sheetName val="공사원가계산서"/>
      <sheetName val="설계산출표지"/>
      <sheetName val="도급예산내역서총괄표"/>
      <sheetName val="을부담운반비"/>
      <sheetName val="운반비산출"/>
      <sheetName val="전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4">
          <cell r="E24">
            <v>62.896799673255195</v>
          </cell>
        </row>
      </sheetData>
      <sheetData sheetId="11"/>
      <sheetData sheetId="12"/>
      <sheetData sheetId="13"/>
      <sheetData sheetId="14"/>
      <sheetData sheetId="15"/>
      <sheetData sheetId="16"/>
      <sheetData sheetId="17"/>
      <sheetData sheetId="18"/>
      <sheetData sheetId="19"/>
      <sheetData sheetId="20"/>
      <sheetData sheetId="21">
        <row r="24">
          <cell r="E24">
            <v>62.896799673255195</v>
          </cell>
        </row>
      </sheetData>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1 (3)"/>
      <sheetName val="Sheet2 (3)"/>
      <sheetName val="Sheet3 (3)"/>
      <sheetName val="Sheet1 (2)"/>
      <sheetName val="기초단가"/>
    </sheetNames>
    <sheetDataSet>
      <sheetData sheetId="0"/>
      <sheetData sheetId="1"/>
      <sheetData sheetId="2"/>
      <sheetData sheetId="3"/>
      <sheetData sheetId="4"/>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별첨2(임금)"/>
    </sheetNames>
    <sheetDataSet>
      <sheetData sheetId="0"/>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총괄"/>
      <sheetName val="내역서"/>
      <sheetName val="제경비기술료"/>
      <sheetName val="일위대가"/>
      <sheetName val="산근1"/>
      <sheetName val="산근2"/>
      <sheetName val="이후시트는인쇄불필요"/>
      <sheetName val="노임단가"/>
      <sheetName val="주요자재비"/>
      <sheetName val="측량산근"/>
      <sheetName val="공공측량성과심사비"/>
      <sheetName val="측량수량"/>
      <sheetName val="외업수량"/>
      <sheetName val="data"/>
      <sheetName val="직접인건비"/>
      <sheetName val="직접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확폭부포장수량"/>
      <sheetName val="확폭부수량산출"/>
      <sheetName val="확폭부"/>
      <sheetName val="토공"/>
      <sheetName val="-치수표(곡선부)"/>
      <sheetName val="확폭부 (2)"/>
      <sheetName val="계산서(곡선부)"/>
      <sheetName val="-평면선형조서-"/>
      <sheetName val="확폭구간"/>
      <sheetName val="총괄내역서"/>
      <sheetName val="관접합및부설"/>
      <sheetName val="단가"/>
      <sheetName val="심사물량"/>
      <sheetName val="심사계산"/>
      <sheetName val="접속도로1"/>
      <sheetName val="고시단가"/>
      <sheetName val="data"/>
      <sheetName val="직접경비"/>
      <sheetName val="토사(PE)"/>
      <sheetName val="각종단가"/>
      <sheetName val="진주방향"/>
      <sheetName val="데이타"/>
      <sheetName val="2003상반기노임기준"/>
      <sheetName val="상호참고자료"/>
      <sheetName val="발주처자료입력"/>
      <sheetName val="회사기본자료"/>
      <sheetName val="하자보증자료"/>
      <sheetName val="기술자관련자료"/>
      <sheetName val="포장재료집계표"/>
      <sheetName val="요율"/>
      <sheetName val="노임단가"/>
      <sheetName val="이름표지정"/>
      <sheetName val="자재단가비교표"/>
      <sheetName val="내역갑지"/>
      <sheetName val="DATE"/>
      <sheetName val="공사비"/>
      <sheetName val="기초단가"/>
      <sheetName val="대로근거"/>
      <sheetName val="중로근거"/>
      <sheetName val="단 가"/>
      <sheetName val="지구물리탐사"/>
      <sheetName val="2.재료비"/>
      <sheetName val="1.인건비"/>
      <sheetName val="12.보오링"/>
      <sheetName val="18.공내수압탄성자연"/>
      <sheetName val="집계표"/>
      <sheetName val="직접인건비"/>
      <sheetName val="용역비내역-진짜"/>
      <sheetName val="말뚝지지력산정"/>
      <sheetName val="Y-WORK"/>
      <sheetName val="정보매체A동"/>
      <sheetName val="일위산출"/>
      <sheetName val="일위대가 "/>
      <sheetName val="제경비요율"/>
      <sheetName val="내력서"/>
      <sheetName val="신우"/>
      <sheetName val="남한강 2단계 전체분"/>
      <sheetName val="구역화물"/>
      <sheetName val="식재인부"/>
      <sheetName val="총괄서"/>
      <sheetName val="2000노임기준"/>
      <sheetName val="식재일위대가"/>
      <sheetName val="기계경비"/>
      <sheetName val="인건비(환율)"/>
      <sheetName val="노임단가(2010"/>
      <sheetName val="상세"/>
      <sheetName val="총괄표"/>
      <sheetName val="물가대비표"/>
      <sheetName val="별표1"/>
      <sheetName val="투입계획"/>
      <sheetName val="Sheet1"/>
      <sheetName val="내역총괄표"/>
      <sheetName val="인건-측정"/>
      <sheetName val="대치판정"/>
      <sheetName val="내역서"/>
      <sheetName val="건축"/>
      <sheetName val="화산경계"/>
      <sheetName val="000000"/>
      <sheetName val="횡날개수집"/>
      <sheetName val="우수받이"/>
      <sheetName val="일위대가"/>
      <sheetName val="공내역"/>
      <sheetName val="장비집계"/>
      <sheetName val="설계예산서"/>
      <sheetName val="총괄"/>
      <sheetName val="BOX"/>
      <sheetName val="금액"/>
      <sheetName val="#REF"/>
      <sheetName val="수량및단가산출서"/>
      <sheetName val="횡배수관단위수량"/>
      <sheetName val="포장수량집계표"/>
      <sheetName val="단위수량"/>
      <sheetName val="ABUT수량-A1"/>
      <sheetName val="정부노임단가"/>
      <sheetName val="조명시설"/>
      <sheetName val="라.공사비"/>
      <sheetName val="다.도서인쇄비 "/>
      <sheetName val="산근목록"/>
      <sheetName val="값"/>
      <sheetName val="견적대비"/>
      <sheetName val="단가조사서"/>
      <sheetName val="목차"/>
      <sheetName val="한강운반비"/>
      <sheetName val="용역단가"/>
      <sheetName val="감리원배치기준"/>
      <sheetName val="검측감리공제요율"/>
      <sheetName val="시공감리공제요율"/>
      <sheetName val="관리,공감"/>
      <sheetName val="확폭부_(2)"/>
      <sheetName val="자료"/>
      <sheetName val="단면가정"/>
      <sheetName val="공사개요"/>
      <sheetName val="변수"/>
      <sheetName val="경율산정"/>
      <sheetName val="설직재-1"/>
      <sheetName val="피벗테이블데이터분석"/>
      <sheetName val="종배수관(신)"/>
      <sheetName val="자료입력"/>
      <sheetName val="공사요율"/>
      <sheetName val="경산"/>
      <sheetName val=" 견적서"/>
      <sheetName val="수량산출"/>
      <sheetName val="DATA1"/>
    </sheetNames>
    <sheetDataSet>
      <sheetData sheetId="0"/>
      <sheetData sheetId="1"/>
      <sheetData sheetId="2"/>
      <sheetData sheetId="3"/>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중기사용료"/>
      <sheetName val="노임단가"/>
      <sheetName val="자재단가"/>
      <sheetName val="깨기"/>
      <sheetName val="토사운반"/>
      <sheetName val="토공"/>
      <sheetName val="포설다짐"/>
      <sheetName val="소운반"/>
      <sheetName val="운반"/>
      <sheetName val="가설"/>
      <sheetName val="교통"/>
      <sheetName val="펌푸카타설"/>
      <sheetName val="콘다짐,물푸기"/>
      <sheetName val="A.s.p콘포자"/>
      <sheetName val="깬돌운반"/>
      <sheetName val="일위대가표"/>
      <sheetName val="시방서"/>
      <sheetName val="일위대가"/>
      <sheetName val="data"/>
      <sheetName val="원가계산서"/>
      <sheetName val="단가"/>
      <sheetName val="수량산출"/>
      <sheetName val="96노임기준"/>
      <sheetName val="제잡비계산"/>
      <sheetName val="표지"/>
      <sheetName val="설계기준"/>
      <sheetName val="내역1"/>
      <sheetName val="6호기"/>
      <sheetName val="공사개요"/>
      <sheetName val="노임기준"/>
      <sheetName val="용수량_생활용수_"/>
      <sheetName val="내역서1999.8최종"/>
      <sheetName val="식재"/>
      <sheetName val="실행철강하도"/>
      <sheetName val="전기"/>
      <sheetName val="날개벽"/>
      <sheetName val="자료"/>
      <sheetName val="Sens&amp;Anal"/>
      <sheetName val="시나리오"/>
      <sheetName val="총투자비산정"/>
      <sheetName val="conclusion"/>
      <sheetName val="comparables"/>
      <sheetName val="Deduction"/>
      <sheetName val="other"/>
      <sheetName val="노임단가 (2)"/>
      <sheetName val="9GNG운반"/>
      <sheetName val="A_s_p콘포자"/>
      <sheetName val="실행(ALT1)"/>
      <sheetName val="단가표"/>
      <sheetName val="데리네이타현황"/>
      <sheetName val="간지"/>
      <sheetName val="Sheet6"/>
      <sheetName val="분전반계산서(석관)"/>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foxz"/>
      <sheetName val="표지"/>
      <sheetName val="실행집계"/>
      <sheetName val="원실행"/>
      <sheetName val="공통가설계"/>
      <sheetName val="공통가설비"/>
      <sheetName val="현관계"/>
      <sheetName val="현관"/>
      <sheetName val="원가LIST"/>
      <sheetName val="월별투입계획"/>
      <sheetName val="VXXXXX"/>
      <sheetName val="일위대가"/>
      <sheetName val="일위대가(내역)"/>
      <sheetName val="터널구조물산근"/>
      <sheetName val="도로구조물산근"/>
      <sheetName val="Sheet1"/>
      <sheetName val="Sheet2"/>
      <sheetName val="Sheet3"/>
      <sheetName val="터널굴착단산"/>
      <sheetName val="장약패턴90M2"/>
      <sheetName val="토공산근"/>
      <sheetName val="단가산출근거"/>
      <sheetName val="[수목일위.XLS][수목일위.XLS]el______178"/>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___"/>
      <sheetName val="구조물공수량명세서"/>
      <sheetName val="투찰"/>
      <sheetName val="집계표"/>
      <sheetName val="설계가"/>
      <sheetName val="공사비"/>
      <sheetName val="단가산출"/>
      <sheetName val="가드레일산근"/>
      <sheetName val="수량집계표"/>
      <sheetName val="수량"/>
      <sheetName val="단가비교"/>
      <sheetName val="적용2002"/>
      <sheetName val="중기"/>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설변공종별"/>
      <sheetName val="설변조정내역"/>
      <sheetName val="건기토원가"/>
      <sheetName val="건축원가"/>
      <sheetName val="토목원가"/>
      <sheetName val="기계원가"/>
      <sheetName val="건축집계"/>
      <sheetName val="건축내역"/>
      <sheetName val="토목내역"/>
      <sheetName val="기계내역"/>
      <sheetName val="PACKING LIST"/>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물가시세"/>
      <sheetName val="수량집계A"/>
      <sheetName val="철근집계A"/>
      <sheetName val="[수목일위.XLS][수목일위.XLS]el______179"/>
      <sheetName val="진주방향"/>
      <sheetName val="일위대가표"/>
      <sheetName val="변수값"/>
      <sheetName val="중기상차"/>
      <sheetName val="AS복구"/>
      <sheetName val="중기터파기"/>
      <sheetName val="AS포장복구 "/>
      <sheetName val="한강운반비"/>
      <sheetName val="문학간접"/>
      <sheetName val="간접"/>
      <sheetName val="원가서"/>
      <sheetName val="일위대가 "/>
      <sheetName val="Total"/>
      <sheetName val="수목데이타"/>
      <sheetName val="1,2공구원가계산서"/>
      <sheetName val="2공구산출내역"/>
      <sheetName val="1공구산출내역서"/>
      <sheetName val="준검 내역서"/>
      <sheetName val="원가계산서"/>
      <sheetName val="가설공사비"/>
      <sheetName val="도로구조공사비"/>
      <sheetName val="도로토공공사비"/>
      <sheetName val="여수토공사비"/>
      <sheetName val="내역서"/>
      <sheetName val="총괄내역서"/>
      <sheetName val="DATE"/>
      <sheetName val="건축2"/>
      <sheetName val="원가"/>
      <sheetName val="견적"/>
      <sheetName val="수량산출"/>
      <sheetName val="기계경비산출기준"/>
      <sheetName val="공사비산출내역"/>
      <sheetName val="기초단가"/>
      <sheetName val="기준액"/>
      <sheetName val="1차증가원가계산"/>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b_balju_cho"/>
      <sheetName val="연습"/>
      <sheetName val="단가대비표"/>
      <sheetName val="금액"/>
      <sheetName val="노무"/>
      <sheetName val="변경내역"/>
      <sheetName val="제출내역 (2)"/>
      <sheetName val="계정"/>
      <sheetName val="관급자재"/>
      <sheetName val="폐기물"/>
      <sheetName val="관접합및부설"/>
      <sheetName val="단가"/>
      <sheetName val="전차선로 물량표"/>
      <sheetName val="#REF"/>
      <sheetName val="자재"/>
      <sheetName val="공통(20-91)"/>
      <sheetName val="실행(ALT1)"/>
      <sheetName val="별표집계"/>
      <sheetName val="BOJUNGGM"/>
      <sheetName val="실행(표지,갑,을)"/>
      <sheetName val="가시설"/>
      <sheetName val="수량산출서"/>
      <sheetName val="자료"/>
      <sheetName val="토공총괄표"/>
      <sheetName val="nys"/>
      <sheetName val="토공"/>
      <sheetName val="조건"/>
      <sheetName val="일위산출"/>
      <sheetName val="데리네이타현황"/>
      <sheetName val="노임단가"/>
      <sheetName val="가감수량"/>
      <sheetName val="맨홀수량산출"/>
      <sheetName val="버스운행안내"/>
      <sheetName val="근태계획서"/>
      <sheetName val="예방접종계획"/>
      <sheetName val="계산서(곡선부)"/>
      <sheetName val="포장재료집계표"/>
      <sheetName val="장비집계"/>
      <sheetName val="공구원가계산"/>
      <sheetName val="용역비내역-진짜"/>
      <sheetName val="부대내역"/>
      <sheetName val="단위단가"/>
      <sheetName val="공사개요"/>
      <sheetName val="공사설명서"/>
      <sheetName val="일위목록"/>
      <sheetName val="설계서(본관)"/>
      <sheetName val="원가계산"/>
      <sheetName val="원가계산 (2)"/>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6호기"/>
      <sheetName val="인건비 "/>
      <sheetName val="16-1"/>
      <sheetName val="결재판"/>
      <sheetName val="골재집계"/>
      <sheetName val="-레미콘집계"/>
      <sheetName val="-몰탈콘크리트"/>
      <sheetName val="자갈,시멘트,모래산출"/>
      <sheetName val="-철근집계"/>
      <sheetName val="포장재료(1)"/>
      <sheetName val="-흄관집계"/>
      <sheetName val="계획금액"/>
      <sheetName val="2003상반기노임기준"/>
      <sheetName val="건축-물가변동"/>
      <sheetName val="A-4"/>
      <sheetName val="FB25JN"/>
      <sheetName val="카렌스센터계량기설치공사"/>
      <sheetName val="기초입력 DATA"/>
      <sheetName val="입찰견적보고서"/>
      <sheetName val="시설물일위"/>
      <sheetName val="가설공사"/>
      <sheetName val="단가결정"/>
      <sheetName val="내역아"/>
      <sheetName val="울타리"/>
      <sheetName val="공사요율산출표"/>
      <sheetName val="값"/>
      <sheetName val="2000.11월설계내역"/>
      <sheetName val="을지"/>
      <sheetName val="수목표준대가"/>
      <sheetName val="자재단가조사표-수목"/>
      <sheetName val="기본단가표"/>
      <sheetName val="요율"/>
      <sheetName val="갑지"/>
      <sheetName val="전기일위목록"/>
      <sheetName val="전기대가"/>
      <sheetName val="산출조서표지"/>
      <sheetName val="공량산출"/>
      <sheetName val="단가산출_목록"/>
      <sheetName val="중기조종사 단위단가"/>
      <sheetName val="제잡비계산"/>
      <sheetName val="배수장토목공사비"/>
      <sheetName val="소비자가"/>
      <sheetName val="코드"/>
      <sheetName val="증감내역서"/>
      <sheetName val="직재"/>
      <sheetName val="재집"/>
      <sheetName val="삭제금지단가"/>
      <sheetName val="전익자재"/>
      <sheetName val="갈현동"/>
      <sheetName val="LP-S"/>
      <sheetName val="경영"/>
      <sheetName val="98년"/>
      <sheetName val="실적"/>
      <sheetName val="콘크스"/>
      <sheetName val="식재"/>
      <sheetName val="시설물"/>
      <sheetName val="식재출력용"/>
      <sheetName val="유지관리"/>
      <sheetName val="건축"/>
      <sheetName val="2호맨홀공제수량"/>
      <sheetName val="금액내역서"/>
      <sheetName val="자재단가"/>
      <sheetName val="산출기초"/>
      <sheetName val="인건비"/>
      <sheetName val="참조 (2)"/>
      <sheetName val="실행대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세부내역"/>
      <sheetName val="도급기성"/>
      <sheetName val="입력"/>
      <sheetName val="안내"/>
      <sheetName val="DATA"/>
      <sheetName val="설계예산서"/>
      <sheetName val="BID"/>
      <sheetName val="단가(자재)"/>
      <sheetName val="단가(노임)"/>
      <sheetName val="기초목록"/>
      <sheetName val="자판실행"/>
      <sheetName val="WORK"/>
      <sheetName val="기준비용"/>
      <sheetName val="70%"/>
      <sheetName val="적용공정"/>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시멘트"/>
      <sheetName val="전등설비"/>
      <sheetName val="DATA1"/>
      <sheetName val="-치수표(곡선부)"/>
      <sheetName val="CON'C"/>
      <sheetName val="골조-APT 갑지"/>
      <sheetName val="재료값"/>
      <sheetName val="기타 정보통신공사"/>
      <sheetName val="수목단가"/>
      <sheetName val="식재수량표"/>
      <sheetName val="단가산출서"/>
      <sheetName val="전체"/>
      <sheetName val="시설수량표"/>
      <sheetName val="신청서"/>
      <sheetName val="노임이"/>
      <sheetName val="Recovered_Sheet1"/>
      <sheetName val="수량계표"/>
      <sheetName val="Sheet1 (2)"/>
      <sheetName val="대비표"/>
      <sheetName val="제경비적용기준"/>
      <sheetName val="공사자료입력"/>
      <sheetName val="1공구원가계산"/>
      <sheetName val="1공구원가계산서"/>
      <sheetName val="골조시행"/>
      <sheetName val="설계"/>
      <sheetName val="월간관리비"/>
      <sheetName val="산출근거"/>
      <sheetName val="재료단가"/>
      <sheetName val="임금단가"/>
      <sheetName val="장비목록표"/>
      <sheetName val="장비운전경비"/>
      <sheetName val="토사(PE)"/>
      <sheetName val="지급자재"/>
      <sheetName val="가설건물"/>
      <sheetName val="표_재료"/>
      <sheetName val="빙장비사양"/>
      <sheetName val="장비사양"/>
      <sheetName val="제경비율"/>
      <sheetName val="설명"/>
      <sheetName val="부대tu"/>
      <sheetName val="팔당터널(1공구)"/>
      <sheetName val="이름표지정"/>
      <sheetName val="예산내역서"/>
      <sheetName val="총계"/>
      <sheetName val="기초코드"/>
      <sheetName val="터파기및재료"/>
      <sheetName val="구조물5월기성내역"/>
      <sheetName val="3.바닥판  "/>
      <sheetName val="해외(원화)"/>
      <sheetName val="소요자재"/>
      <sheetName val="노무산출서"/>
      <sheetName val="경비"/>
      <sheetName val="설명서 "/>
      <sheetName val="토목"/>
      <sheetName val="L_RPTB02_01"/>
      <sheetName val="플랜트 설치"/>
      <sheetName val="표지 (2)"/>
      <sheetName val="106C0300"/>
      <sheetName val="9811"/>
      <sheetName val="아파트 내역"/>
      <sheetName val="설계총괄표"/>
      <sheetName val="공통가설"/>
      <sheetName val="CTEMCOST"/>
      <sheetName val="참조(2)"/>
      <sheetName val="참조"/>
      <sheetName val="노임,재료비"/>
      <sheetName val="iec"/>
      <sheetName val="ks"/>
      <sheetName val="선로정수"/>
      <sheetName val="Sheet5"/>
      <sheetName val="물가대비표"/>
      <sheetName val="6-1. 관개량조서"/>
      <sheetName val="중기사용료산출근거"/>
      <sheetName val="단가산출2"/>
      <sheetName val="단가 및 재료비"/>
      <sheetName val="11-2.아파트내역"/>
      <sheetName val="결재갑지"/>
      <sheetName val="CC16-내역서"/>
      <sheetName val="입찰"/>
      <sheetName val="현경"/>
      <sheetName val="경비_원본"/>
      <sheetName val="포장수량단위"/>
      <sheetName val="자재단가2007.10"/>
      <sheetName val="자재단가2008.4"/>
      <sheetName val="설계예산"/>
      <sheetName val="정부노임단가"/>
      <sheetName val="토목검측서"/>
      <sheetName val="조명시설"/>
      <sheetName val="1안"/>
      <sheetName val="기초1"/>
      <sheetName val="토목내역서"/>
      <sheetName val="30집계표"/>
      <sheetName val="총괄"/>
      <sheetName val="년도별노임표"/>
      <sheetName val="중기목록표"/>
      <sheetName val="건축내역서"/>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INDEX  LIST"/>
      <sheetName val="우수받이"/>
      <sheetName val="일위"/>
      <sheetName val="말뚝지지력산정"/>
      <sheetName val="기계경비"/>
      <sheetName val="FOB발"/>
      <sheetName val="토목(대안)"/>
      <sheetName val="기계경비(시간당)"/>
      <sheetName val="램머"/>
      <sheetName val="전기"/>
      <sheetName val="설계명세서"/>
      <sheetName val="평당공사비산정"/>
      <sheetName val="적용기준"/>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날개벽"/>
      <sheetName val="암거단위"/>
      <sheetName val="횡 연장"/>
      <sheetName val="판매시설"/>
      <sheetName val="고유코드_설계"/>
      <sheetName val="을-ATYPE"/>
      <sheetName val="노임단가표"/>
      <sheetName val="화성태안9공구내역(실행)"/>
      <sheetName val="설계내역서"/>
      <sheetName val="01"/>
      <sheetName val="장비경비"/>
      <sheetName val="시중노임단가"/>
      <sheetName val="산출(부하간선)"/>
      <sheetName val="평가데이터"/>
      <sheetName val="연결임시"/>
      <sheetName val="전기공사"/>
      <sheetName val="도급"/>
      <sheetName val="인제내역"/>
      <sheetName val="타공종이기"/>
      <sheetName val="표  지"/>
      <sheetName val="LOOKUP"/>
      <sheetName val="심사물량"/>
      <sheetName val="심사계산"/>
      <sheetName val="총괄표"/>
      <sheetName val="토공수량"/>
      <sheetName val="배수장공사비명세서"/>
      <sheetName val="말고개터널조명전압강하"/>
      <sheetName val="00노임기준"/>
      <sheetName val="내역(APT)"/>
      <sheetName val="참고사항"/>
      <sheetName val="근로자자료입력"/>
      <sheetName val="2000년1차"/>
      <sheetName val="2000전체분"/>
      <sheetName val="산출근거(복구)"/>
      <sheetName val="단가표"/>
      <sheetName val="아파트"/>
      <sheetName val="세금자료"/>
      <sheetName val="산출내역서집계표"/>
      <sheetName val="원가data"/>
      <sheetName val="내역갑지"/>
      <sheetName val="실행,원가 최종예상"/>
      <sheetName val="화장실"/>
      <sheetName val="단가일람"/>
      <sheetName val="자재일람"/>
      <sheetName val="조경일람"/>
      <sheetName val="시공"/>
      <sheetName val="설비내역서"/>
      <sheetName val="전기내역서"/>
      <sheetName val="투자비"/>
      <sheetName val="조성원가DATA"/>
      <sheetName val="사업비"/>
      <sheetName val="차액보증"/>
      <sheetName val="토목주소"/>
      <sheetName val="프랜트면허"/>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BSD (2)"/>
      <sheetName val="정화조방수미장"/>
      <sheetName val="원가계산하도"/>
      <sheetName val="설계내역"/>
      <sheetName val="지질조사"/>
      <sheetName val="2공구하도급내역서"/>
      <sheetName val="매립"/>
      <sheetName val="적점"/>
      <sheetName val="2.고용보험료산출근거"/>
      <sheetName val="골조물량"/>
      <sheetName val="공정표"/>
      <sheetName val="99노임기준"/>
      <sheetName val="48일위(기존)"/>
      <sheetName val="자재 집계표"/>
      <sheetName val="철콘"/>
      <sheetName val="Sheet15"/>
      <sheetName val="화설내"/>
      <sheetName val="입력란"/>
      <sheetName val="97노임단가"/>
      <sheetName val="AL공사(원)"/>
      <sheetName val="백호우계수"/>
      <sheetName val="상부공철근집계(ABC)"/>
      <sheetName val="에너지동"/>
      <sheetName val="코드표"/>
      <sheetName val="JOIN(2span)"/>
      <sheetName val="바닥판"/>
      <sheetName val="주빔의 설계"/>
      <sheetName val="철근량산정및사용성검토"/>
      <sheetName val="입력DATA"/>
      <sheetName val="EARTH"/>
      <sheetName val="21301동"/>
      <sheetName val="건설기계"/>
      <sheetName val="사급자재"/>
      <sheetName val="매채조회"/>
      <sheetName val="1-4-2.관(약)"/>
      <sheetName val="Tool"/>
      <sheetName val="그림"/>
      <sheetName val="1-최종안"/>
      <sheetName val="사업분석-분양가결정"/>
      <sheetName val="월별수입"/>
      <sheetName val="약품설비"/>
      <sheetName val="원가계산서구조조정"/>
      <sheetName val="98수문일위"/>
      <sheetName val="기구조직"/>
      <sheetName val="pier(각형)"/>
      <sheetName val="본사공가현황"/>
      <sheetName val="공사비증감"/>
      <sheetName val="구체"/>
      <sheetName val="좌측날개벽"/>
      <sheetName val="우측날개벽"/>
      <sheetName val="맨홀수량집계"/>
      <sheetName val="중기집계"/>
      <sheetName val="장비투입계획"/>
      <sheetName val="직원투입계획"/>
      <sheetName val="재료"/>
      <sheetName val="내역서1999.8최종"/>
      <sheetName val="계정code"/>
      <sheetName val="램프"/>
      <sheetName val="H-PILE수량집계"/>
      <sheetName val="계측제어설비"/>
      <sheetName val="기본단가"/>
      <sheetName val="케이블트레이"/>
      <sheetName val="신표지1"/>
      <sheetName val="el\설계서\수목일위_XLS]데이타"/>
      <sheetName val="1공구_단가_(정원)"/>
      <sheetName val="소방"/>
      <sheetName val="[수목일위.XLS][수목일위.XLS]el______114"/>
      <sheetName val="[수목일위.XLS][수목일위.XLS]el______115"/>
      <sheetName val="[수목일위.XLS][수목일위.XLS]el_______22"/>
      <sheetName val="[수목일위.XLS][수목일위.XLS]el_______23"/>
      <sheetName val="약품공급2"/>
      <sheetName val="ABUT수량-A1"/>
      <sheetName val="E.P.T수량산출서"/>
      <sheetName val="개별직종노임단가(2005.1)"/>
      <sheetName val="[수목일위.XLS][수목일위.XLS]el________6"/>
      <sheetName val="[수목일위.XLS][수목일위.XLS]el________7"/>
      <sheetName val="견적서"/>
      <sheetName val="주공 갑지"/>
      <sheetName val="조내역"/>
      <sheetName val="배수내역"/>
      <sheetName val="일위집계(기존)"/>
      <sheetName val="DANGA"/>
      <sheetName val="식재가격"/>
      <sheetName val="식재총괄"/>
      <sheetName val="입찰안"/>
      <sheetName val="협력업체"/>
      <sheetName val="관련자료입력"/>
      <sheetName val="1단계"/>
      <sheetName val="00상노임"/>
      <sheetName val="7월11일"/>
      <sheetName val="날개벽(시점좌측)"/>
      <sheetName val="해평견적"/>
      <sheetName val="총괄내역서(설계)"/>
      <sheetName val="견적율"/>
      <sheetName val="공사진행"/>
      <sheetName val="예가표"/>
      <sheetName val="구조물공"/>
      <sheetName val="부대공"/>
      <sheetName val="배수공"/>
      <sheetName val="포장공"/>
      <sheetName val="단가목록"/>
      <sheetName val="자재목록"/>
      <sheetName val="노임목록"/>
      <sheetName val="[수목일위.XLS][수목일위.XLS]el________4"/>
      <sheetName val="[수목일위.XLS][수목일위.XLS]el________5"/>
      <sheetName val="[수목일위.XLS][수목일위.XLS]el________2"/>
      <sheetName val="[수목일위.XLS][수목일위.XLS]el________3"/>
      <sheetName val="[수목일위.XLS][수목일위.XLS]el_______16"/>
      <sheetName val="[수목일위.XLS][수목일위.XLS]el_______17"/>
      <sheetName val="[수목일위.XLS][수목일위.XLS]el________8"/>
      <sheetName val="[수목일위.XLS][수목일위.XLS]el________9"/>
      <sheetName val="[수목일위.XLS][수목일위.XLS]el_______10"/>
      <sheetName val="[수목일위.XLS][수목일위.XLS]el_______11"/>
      <sheetName val="[수목일위.XLS][수목일위.XLS]el_______12"/>
      <sheetName val="[수목일위.XLS][수목일위.XLS]el_______13"/>
      <sheetName val="[수목일위.XLS][수목일위.XLS]el_______14"/>
      <sheetName val="[수목일위.XLS][수목일위.XLS]el_______15"/>
      <sheetName val="[수목일위.XLS][수목일위.XLS]el_______18"/>
      <sheetName val="[수목일위.XLS][수목일위.XLS]el_______19"/>
      <sheetName val="[수목일위.XLS][수목일위.XLS]el_______20"/>
      <sheetName val="[수목일위.XLS][수목일위.XLS]el_______21"/>
      <sheetName val="[수목일위.XLS][수목일위.XLS]el_______30"/>
      <sheetName val="[수목일위.XLS][수목일위.XLS]el_______31"/>
      <sheetName val="[수목일위.XLS][수목일위.XLS]el_______26"/>
      <sheetName val="[수목일위.XLS][수목일위.XLS]el_______27"/>
      <sheetName val="[수목일위.XLS][수목일위.XLS]el_______24"/>
      <sheetName val="[수목일위.XLS][수목일위.XLS]el_______25"/>
      <sheetName val="[수목일위.XLS][수목일위.XLS]el_______28"/>
      <sheetName val="[수목일위.XLS][수목일위.XLS]el_______29"/>
      <sheetName val="[수목일위.XLS][수목일위.XLS]el_______38"/>
      <sheetName val="[수목일위.XLS][수목일위.XLS]el_______39"/>
      <sheetName val="[수목일위.XLS][수목일위.XLS]el_______34"/>
      <sheetName val="[수목일위.XLS][수목일위.XLS]el_______35"/>
      <sheetName val="[수목일위.XLS][수목일위.XLS]el_______32"/>
      <sheetName val="[수목일위.XLS][수목일위.XLS]el_______33"/>
      <sheetName val="[수목일위.XLS][수목일위.XLS]el_______36"/>
      <sheetName val="[수목일위.XLS][수목일위.XLS]el_______37"/>
      <sheetName val="[수목일위.XLS][수목일위.XLS]el_______40"/>
      <sheetName val="[수목일위.XLS][수목일위.XLS]el_______41"/>
      <sheetName val="[수목일위.XLS][수목일위.XLS]el_______46"/>
      <sheetName val="[수목일위.XLS][수목일위.XLS]el_______47"/>
      <sheetName val="[수목일위.XLS][수목일위.XLS]el_______42"/>
      <sheetName val="[수목일위.XLS][수목일위.XLS]el_______43"/>
      <sheetName val="[수목일위.XLS][수목일위.XLS]el_______44"/>
      <sheetName val="[수목일위.XLS][수목일위.XLS]el_______45"/>
      <sheetName val="[수목일위.XLS][수목일위.XLS]el_______50"/>
      <sheetName val="[수목일위.XLS][수목일위.XLS]el_______51"/>
      <sheetName val="[수목일위.XLS][수목일위.XLS]el_______48"/>
      <sheetName val="[수목일위.XLS][수목일위.XLS]el_______49"/>
      <sheetName val="[수목일위.XLS][수목일위.XLS]el_______52"/>
      <sheetName val="[수목일위.XLS][수목일위.XLS]el_______53"/>
      <sheetName val="[수목일위.XLS][수목일위.XLS]el_______66"/>
      <sheetName val="[수목일위.XLS][수목일위.XLS]el_______67"/>
      <sheetName val="[수목일위.XLS][수목일위.XLS]el_______64"/>
      <sheetName val="[수목일위.XLS][수목일위.XLS]el_______65"/>
      <sheetName val="[수목일위.XLS][수목일위.XLS]el_______54"/>
      <sheetName val="[수목일위.XLS][수목일위.XLS]el_______55"/>
      <sheetName val="[수목일위.XLS][수목일위.XLS]el_______56"/>
      <sheetName val="[수목일위.XLS][수목일위.XLS]el_______57"/>
      <sheetName val="[수목일위.XLS][수목일위.XLS]el_______58"/>
      <sheetName val="[수목일위.XLS][수목일위.XLS]el_______59"/>
      <sheetName val="[수목일위.XLS][수목일위.XLS]el_______60"/>
      <sheetName val="[수목일위.XLS][수목일위.XLS]el_______61"/>
      <sheetName val="[수목일위.XLS][수목일위.XLS]el_______62"/>
      <sheetName val="[수목일위.XLS][수목일위.XLS]el_______63"/>
      <sheetName val="[수목일위.XLS][수목일위.XLS]el_______70"/>
      <sheetName val="[수목일위.XLS][수목일위.XLS]el_______71"/>
      <sheetName val="[수목일위.XLS][수목일위.XLS]el_______68"/>
      <sheetName val="[수목일위.XLS][수목일위.XLS]el_______69"/>
      <sheetName val="[수목일위.XLS][수목일위.XLS]el_______74"/>
      <sheetName val="[수목일위.XLS][수목일위.XLS]el_______75"/>
      <sheetName val="[수목일위.XLS][수목일위.XLS]el_______72"/>
      <sheetName val="[수목일위.XLS][수목일위.XLS]el_______73"/>
      <sheetName val="[수목일위.XLS][수목일위.XLS]el_______80"/>
      <sheetName val="[수목일위.XLS][수목일위.XLS]el_______81"/>
      <sheetName val="[수목일위.XLS][수목일위.XLS]el_______76"/>
      <sheetName val="[수목일위.XLS][수목일위.XLS]el_______77"/>
      <sheetName val="[수목일위.XLS][수목일위.XLS]el_______78"/>
      <sheetName val="[수목일위.XLS][수목일위.XLS]el_______79"/>
      <sheetName val="[수목일위.XLS][수목일위.XLS]el_______84"/>
      <sheetName val="[수목일위.XLS][수목일위.XLS]el_______85"/>
      <sheetName val="[수목일위.XLS][수목일위.XLS]el_______82"/>
      <sheetName val="[수목일위.XLS][수목일위.XLS]el_______83"/>
      <sheetName val="[수목일위.XLS][수목일위.XLS]el_______86"/>
      <sheetName val="[수목일위.XLS][수목일위.XLS]el_______87"/>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8설7발"/>
      <sheetName val="시점교대"/>
      <sheetName val="수목_바_주목_"/>
      <sheetName val="CABLE SIZE-1"/>
      <sheetName val="99노임단가"/>
      <sheetName val="4_포장공"/>
      <sheetName val="지주목_및_비료산출기준"/>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도급내역(2공구)"/>
      <sheetName val="밸브설치"/>
      <sheetName val="D-철근총괄"/>
      <sheetName val="[수목일위.XLS][수목일위.XLS]el_______96"/>
      <sheetName val="[수목일위.XLS][수목일위.XLS]el_______97"/>
      <sheetName val="[수목일위.XLS][수목일위.XLS]el_______92"/>
      <sheetName val="[수목일위.XLS][수목일위.XLS]el_______93"/>
      <sheetName val="[수목일위.XLS][수목일위.XLS]el_______88"/>
      <sheetName val="[수목일위.XLS][수목일위.XLS]el_______89"/>
      <sheetName val="[수목일위.XLS][수목일위.XLS]el_______90"/>
      <sheetName val="[수목일위.XLS][수목일위.XLS]el_______91"/>
      <sheetName val="[수목일위.XLS][수목일위.XLS]el_______94"/>
      <sheetName val="[수목일위.XLS][수목일위.XLS]el_______95"/>
      <sheetName val="[수목일위.XLS][수목일위.XLS]el\설계서\수목일위"/>
      <sheetName val="COST"/>
      <sheetName val="상호참고자료"/>
      <sheetName val="발주처자료입력"/>
      <sheetName val="조건표"/>
      <sheetName val="도로정위치부표"/>
      <sheetName val="DB구축"/>
      <sheetName val="도로조사부표"/>
      <sheetName val="재정비내역"/>
      <sheetName val="입력변수"/>
      <sheetName val="지적고시내역"/>
      <sheetName val="[수목일위.XLS][수목일위.XLS]el______108"/>
      <sheetName val="[수목일위.XLS][수목일위.XLS]el______109"/>
      <sheetName val="[수목일위.XLS][수목일위.XLS]el_______98"/>
      <sheetName val="[수목일위.XLS][수목일위.XLS]el_______99"/>
      <sheetName val="[수목일위.XLS_x0000_][수목일위.XLS_x0000_]el\설계서\수목"/>
      <sheetName val="실행간접비용"/>
      <sheetName val="[수목일위.XLS][수목일위.XLS]el______112"/>
      <sheetName val="[수목일위.XLS][수목일위.XLS]el______113"/>
      <sheetName val="[수목일위.XLS][수목일위.XLS]el______100"/>
      <sheetName val="[수목일위.XLS][수목일위.XLS]el______101"/>
      <sheetName val="[수목일위.XLS][수목일위.XLS]el______102"/>
      <sheetName val="[수목일위.XLS][수목일위.XLS]el______103"/>
      <sheetName val="[수목일위.XLS][수목일위.XLS]el______104"/>
      <sheetName val="[수목일위.XLS][수목일위.XLS]el______105"/>
      <sheetName val="[수목일위.XLS][수목일위.XLS]el______106"/>
      <sheetName val="[수목일위.XLS][수목일위.XLS]el______107"/>
      <sheetName val="[수목일위.XLS][수목일위.XLS]el______110"/>
      <sheetName val="[수목일위.XLS][수목일위.XLS]el______111"/>
      <sheetName val="[수목일위.XLS][수목일위.XLS]el______180"/>
      <sheetName val="[수목일위.XLS][수목일위.XLS]el______181"/>
      <sheetName val="[수목일위.XLS][수목일위.XLS]el______116"/>
      <sheetName val="[수목일위.XLS][수목일위.XLS]el______117"/>
      <sheetName val="[수목일위.XLS][수목일위.XLS]el______176"/>
      <sheetName val="[수목일위.XLS][수목일위.XLS]el______177"/>
      <sheetName val="[수목일위.XLS][수목일위.XLS]el______150"/>
      <sheetName val="[수목일위.XLS][수목일위.XLS]el______151"/>
      <sheetName val="설계산출기초"/>
      <sheetName val="도급예산내역서봉투"/>
      <sheetName val="공사원가계산서"/>
      <sheetName val="설계산출표지"/>
      <sheetName val="도급예산내역서총괄표"/>
      <sheetName val="을부담운반비"/>
      <sheetName val="운반비산출"/>
      <sheetName val="노단"/>
      <sheetName val="회사기본자료"/>
      <sheetName val="하자보증자료"/>
      <sheetName val="기술자관련자료"/>
      <sheetName val="기본정보입력"/>
      <sheetName val="설계서"/>
      <sheetName val="부표총괄"/>
      <sheetName val="9509"/>
      <sheetName val="수정"/>
      <sheetName val="현장관리비"/>
      <sheetName val="가로등"/>
      <sheetName val="안양동교 1안"/>
      <sheetName val="설계변경내역 98"/>
      <sheetName val="정산산출서(배수판)"/>
      <sheetName val="여과지동"/>
      <sheetName val="공내역"/>
      <sheetName val="직원관련자료"/>
      <sheetName val="준공정산"/>
      <sheetName val="현장관리비 산출내역"/>
      <sheetName val="실행철강하도"/>
      <sheetName val="단가입력"/>
      <sheetName val="기술자자료입력"/>
      <sheetName val="마산방향"/>
      <sheetName val="공종별산출내역서"/>
      <sheetName val="쌍송교"/>
      <sheetName val="G.R300경비"/>
      <sheetName val="갑지(추정)"/>
      <sheetName val="북제주원가"/>
      <sheetName val="내역(원)"/>
      <sheetName val="내역(전체_금차)"/>
      <sheetName val="제경비_전체"/>
      <sheetName val="제경비_금차준공분"/>
      <sheetName val="FCM"/>
      <sheetName val="단계별내역 (2)"/>
      <sheetName val="대로근거"/>
      <sheetName val="중로근거"/>
      <sheetName val="공사별 가중치 산출근거(토목)"/>
      <sheetName val="가중치근거(조경)"/>
      <sheetName val="공사별 가중치 산출근거(건축)"/>
      <sheetName val="ITEM"/>
      <sheetName val="참조M"/>
      <sheetName val="수량산출(음암)"/>
      <sheetName val="개요"/>
      <sheetName val="인원"/>
      <sheetName val="TABLE DB"/>
      <sheetName val="쌍용 data base"/>
      <sheetName val="법면단"/>
      <sheetName val="석축설면"/>
      <sheetName val="법면설면"/>
      <sheetName val="석축단"/>
      <sheetName val="법면수집"/>
      <sheetName val="MOTOR"/>
      <sheetName val="Macro2"/>
      <sheetName val="Macro1"/>
      <sheetName val="기준"/>
      <sheetName val="직접경비호표"/>
      <sheetName val="지수"/>
      <sheetName val="토공사(흙막이)"/>
      <sheetName val="단위수량"/>
      <sheetName val="경비내역(을)-1"/>
      <sheetName val="포장복구집계"/>
      <sheetName val="토공(우물통,기타) "/>
      <sheetName val="건축일위"/>
      <sheetName val="그라우팅일위"/>
      <sheetName val="기계설비-물가변동"/>
      <sheetName val="단가및재료비"/>
      <sheetName val="총집계표"/>
      <sheetName val="기자재비"/>
      <sheetName val="실행_ALT1_"/>
      <sheetName val="구조"/>
      <sheetName val="계장 품셈표"/>
      <sheetName val="토공연장"/>
      <sheetName val="4.설계예산내역서"/>
      <sheetName val="6.관급자재조서"/>
      <sheetName val="품신"/>
      <sheetName val="3.예정공정표"/>
      <sheetName val="7.청제공기계기구조서"/>
      <sheetName val="공사요율"/>
      <sheetName val="을"/>
      <sheetName val="단위수량산출서"/>
      <sheetName val="설계변경총괄표(계산식)"/>
      <sheetName val="노임(1차)"/>
      <sheetName val="24.보증금"/>
      <sheetName val="건설산출"/>
      <sheetName val="내역서 제출"/>
      <sheetName val="INPUT"/>
      <sheetName val="본실행경비"/>
      <sheetName val="비계공사"/>
      <sheetName val="중기사용료"/>
      <sheetName val="재료수량(1)"/>
      <sheetName val="8.설치품셈"/>
      <sheetName val="각사별공사비분개 "/>
      <sheetName val="동문건설"/>
      <sheetName val="단가산출1"/>
      <sheetName val="방수"/>
      <sheetName val="수원공매수"/>
      <sheetName val="경율산정"/>
      <sheetName val="일위-1"/>
      <sheetName val="제잡비"/>
      <sheetName val="실행"/>
      <sheetName val="계약서"/>
      <sheetName val="총괄변경내역서"/>
      <sheetName val="운반"/>
      <sheetName val="5차설계"/>
      <sheetName val="대비"/>
      <sheetName val="기초입력_DATA"/>
      <sheetName val="일위대가_(식재)"/>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 상부공통집계(총괄)"/>
      <sheetName val="위치조서"/>
      <sheetName val="구간산출"/>
      <sheetName val="철거산출근거"/>
      <sheetName val="단면가정"/>
      <sheetName val="설계조건"/>
      <sheetName val="직접노무비"/>
      <sheetName val="Sheet17"/>
      <sheetName val="ⴭⴭⴭⴭⴭ"/>
      <sheetName val="1"/>
      <sheetName val="2"/>
      <sheetName val="3"/>
      <sheetName val="4"/>
      <sheetName val="5"/>
      <sheetName val="플랜트_설치"/>
      <sheetName val="아파트_내역"/>
      <sheetName val="7_원가계산서(품셈)"/>
      <sheetName val="단가산출근거_목록표"/>
      <sheetName val="자재단가비교표"/>
      <sheetName val="단_가_산_출_근_거"/>
      <sheetName val="중기_목록표"/>
      <sheetName val="시간당_중기사용료"/>
      <sheetName val="환율및_기초자료"/>
      <sheetName val="el\설계서\수목일위_XLS]데이타1"/>
      <sheetName val="1공구_단가_(정원)1"/>
      <sheetName val="재정비직인"/>
      <sheetName val="패널"/>
      <sheetName val="세부내역서"/>
      <sheetName val="6PILE  (돌출)"/>
      <sheetName val="9GNG운반"/>
      <sheetName val="교각1"/>
      <sheetName val="단가집"/>
      <sheetName val="현장식당(1)"/>
      <sheetName val="총괄 내역서"/>
      <sheetName val="[수목일위.XLS][수목일위.XLS]el______148"/>
      <sheetName val="[수목일위.XLS][수목일위.XLS]el______149"/>
      <sheetName val="A"/>
      <sheetName val="D"/>
      <sheetName val="Sheet4_x0000__x0000__x0000__x0000__x0000__x0000__x0000__x0010_[수목일위.XLS]가드레일산근_x0000_"/>
      <sheetName val="부안일위"/>
      <sheetName val="1~9 하중계산"/>
      <sheetName val="견적단가"/>
      <sheetName val="LD"/>
      <sheetName val="공사명입력"/>
      <sheetName val="옹벽"/>
      <sheetName val="actual"/>
      <sheetName val="상반기손익차2총괄"/>
      <sheetName val="2공구_단가렀቟԰_x0000_"/>
      <sheetName val="2공구_단가䈀ᅪ԰_x0000_"/>
      <sheetName val="1SPAN"/>
      <sheetName val="연동내역"/>
      <sheetName val="갑지1"/>
      <sheetName val="J01"/>
      <sheetName val="세골재  T2 변경 현황"/>
      <sheetName val="대창(함평)"/>
      <sheetName val="대창(장성)"/>
      <sheetName val="대창(함평)-창열"/>
      <sheetName val="방지책개소별명세"/>
      <sheetName val="유기공정"/>
      <sheetName val="청제공기계일위대가"/>
      <sheetName val="고시단가"/>
      <sheetName val="중간부"/>
      <sheetName val="거래처등록"/>
      <sheetName val="참고자료"/>
      <sheetName val="은행코드"/>
      <sheetName val="직접경비"/>
      <sheetName val="2.재료비"/>
      <sheetName val="12.보오링"/>
      <sheetName val="18.공내수압탄성자연"/>
      <sheetName val="DC-O-4-S(설명서)"/>
      <sheetName val="단면 (2)"/>
      <sheetName val="기둥(원형)"/>
      <sheetName val="COPING"/>
      <sheetName val="가도공"/>
      <sheetName val="주빔의_설계"/>
      <sheetName val="CABLE_SIZE-1"/>
      <sheetName val="1-4-2_관(약)"/>
      <sheetName val="자재_집계표"/>
      <sheetName val="횡_연장"/>
      <sheetName val="내역서1999_8최종"/>
      <sheetName val="하중계산"/>
      <sheetName val="사업비변경내역(96.9단가)"/>
      <sheetName val="교량하부공"/>
      <sheetName val="배수통관(좌)"/>
      <sheetName val="내역서(전기)"/>
      <sheetName val="증감대비"/>
      <sheetName val="목록"/>
      <sheetName val="자재코드"/>
      <sheetName val="일위대가(1)"/>
      <sheetName val="내역표지"/>
      <sheetName val="유동표"/>
      <sheetName val="산출2-동력"/>
      <sheetName val="산출3-전등"/>
      <sheetName val="산출4-조명제어"/>
      <sheetName val="산출5-전열"/>
      <sheetName val="산출7-유도등"/>
      <sheetName val="내역을"/>
      <sheetName val="간선계산"/>
      <sheetName val="단가(긴급전화)"/>
      <sheetName val="자재(원원+원대)"/>
      <sheetName val="VST재료산출"/>
      <sheetName val="시가지우회도로공내역서"/>
      <sheetName val="공賌㥛퐀"/>
      <sheetName val="총砀⫵܃"/>
      <sheetName val="98지급계획"/>
      <sheetName val="3차설계"/>
      <sheetName val="4.고용보험"/>
      <sheetName val="3.고용보험료산출근거"/>
      <sheetName val="양촌면도평리"/>
      <sheetName val="경율산정.XLS"/>
      <sheetName val="회계코드"/>
      <sheetName val="공사코드"/>
      <sheetName val="관리부"/>
      <sheetName val="정산"/>
      <sheetName val="청구분"/>
      <sheetName val="총무부"/>
      <sheetName val="5_시방서(일반시방서켰"/>
      <sheetName val="[수목일위.XLS][수목일위.XLS][수목일위.XLS]e"/>
      <sheetName val="U-TYPE(1)"/>
      <sheetName val="변경-C"/>
      <sheetName val="토공사"/>
      <sheetName val="단가조사"/>
      <sheetName val="자재⸀朋"/>
      <sheetName val="FTRN20-총괄표"/>
      <sheetName val="잡비"/>
      <sheetName val="el\설계서\수목일︀ᇕ԰_x0000_缀_x0000__x0000__x0000_Ȁ"/>
      <sheetName val="도급내역"/>
      <sheetName val="el\설계서\수목일︀ᇕ԰_x0000_缀_x0000__x0000__x0000_焀"/>
      <sheetName val="경산"/>
      <sheetName val="TYPE집계표"/>
      <sheetName val="개비온집계"/>
      <sheetName val="개비온 단위"/>
      <sheetName val="운반자료"/>
      <sheetName val="UPRI"/>
      <sheetName val="2)관접합"/>
      <sheetName val="구조물철거타공정이월"/>
      <sheetName val="단계별내역 (丵〒"/>
      <sheetName val="조명율표"/>
      <sheetName val="세목전체"/>
      <sheetName val="노무,재료"/>
      <sheetName val="SG"/>
      <sheetName val="8.옥외᐀ባ혀腺԰_x0000_"/>
      <sheetName val="수리보고서비"/>
      <sheetName val="방수-수량산출서"/>
      <sheetName val="자재耀퓬"/>
      <sheetName val="기본일위"/>
      <sheetName val="자재비"/>
      <sheetName val="취수탑"/>
      <sheetName val="간접비"/>
      <sheetName val="마감물량"/>
      <sheetName val="el_설계서_수목일위.XLS_데이타"/>
      <sheetName val="el_설계서_수목일위.XLS"/>
      <sheetName val="예산갑지"/>
      <sheetName val="하중조건(평상시)"/>
      <sheetName val="고압수량(철거)"/>
      <sheetName val="계획"/>
      <sheetName val="본실행_x0005__x0000_"/>
      <sheetName val="상촌터널실행"/>
      <sheetName val="양재동 고향생각"/>
      <sheetName val="건설기계사용료목록"/>
      <sheetName val="자재단가조사"/>
      <sheetName val="피해현황"/>
      <sheetName val="피해현황 (수량합계)"/>
      <sheetName val="건축공사"/>
      <sheetName val="지수적용공사비내역서"/>
      <sheetName val="에너媀͖"/>
      <sheetName val="기술자관련자爈"/>
      <sheetName val="기술자관련자爇"/>
      <sheetName val="전체실행"/>
      <sheetName val="조경일0"/>
      <sheetName val="기성내역"/>
      <sheetName val="실행내역서 "/>
      <sheetName val="설계명세서-2"/>
      <sheetName val="수지표"/>
      <sheetName val="주공 _x0005__x0000_"/>
      <sheetName val="인건비(10)"/>
      <sheetName val="공사비예산서(토목분)"/>
      <sheetName val="결과조달"/>
      <sheetName val="24.보증금(전신전화가입권)"/>
      <sheetName val="IHS"/>
      <sheetName val="Sheet6"/>
      <sheetName val="6.송금의뢰내역서"/>
      <sheetName val="기본설정"/>
      <sheetName val="1호인버트수량"/>
      <sheetName val="안정계산"/>
      <sheetName val="단면검토"/>
      <sheetName val="견적대비표"/>
      <sheetName val="S0"/>
      <sheetName val="관리동"/>
      <sheetName val="하수급견적대비"/>
      <sheetName val="토  공"/>
      <sheetName val="발주내역"/>
      <sheetName val="일위2"/>
      <sheetName val="동해title"/>
      <sheetName val="현장경비"/>
      <sheetName val="적격"/>
      <sheetName val="산근"/>
      <sheetName val="Sheet4_x0000__x0010_[수목일위.XLS]가드레일산근_x0000_耀_x000f_[수목일"/>
      <sheetName val="총괄집계표"/>
      <sheetName val="소방 하 내역"/>
      <sheetName val="5. 현장관리비(new) "/>
      <sheetName val="A LINE"/>
      <sheetName val="실행내역"/>
      <sheetName val="물량산출"/>
      <sheetName val="계정c԰_x0000_缀"/>
      <sheetName val="제안서입력"/>
      <sheetName val="일위대가단가표"/>
      <sheetName val="품셈 "/>
      <sheetName val="현장경상비"/>
      <sheetName val="우측날개_x0005_"/>
      <sheetName val="우측날개畠"/>
      <sheetName val="원가蠀ᎊ찀ᎊ"/>
      <sheetName val="설계ᎃ"/>
      <sheetName val="일위대가목차"/>
      <sheetName val="31.경비기본입력"/>
      <sheetName val="골막이(야매)"/>
      <sheetName val="마감LIST-1"/>
      <sheetName val="터널조도"/>
      <sheetName val="C3"/>
      <sheetName val="슬래브"/>
      <sheetName val="AL공사ԯ_x0000_缀"/>
      <sheetName val="공사비명세서"/>
      <sheetName val="공사계획서"/>
      <sheetName val="군남내역서"/>
      <sheetName val="FAB별"/>
      <sheetName val="품셈집계표"/>
      <sheetName val="자재조사표"/>
      <sheetName val="5.2.6~7공사요율"/>
      <sheetName val="간선"/>
      <sheetName val="전압"/>
      <sheetName val="조도"/>
      <sheetName val="동력"/>
      <sheetName val="초기화면"/>
      <sheetName val="토공집계"/>
      <sheetName val="합의경상"/>
      <sheetName val="기준표"/>
      <sheetName val="토적집계"/>
      <sheetName val="JUCKEYK"/>
      <sheetName val="기계내역서"/>
      <sheetName val="입력자료"/>
      <sheetName val="P-산#1-1(WOWA1)"/>
      <sheetName val="설계예시"/>
      <sheetName val="시설물단가표"/>
      <sheetName val="노무비단가표"/>
      <sheetName val="용수량(생활용수)"/>
      <sheetName val="연결관암거"/>
      <sheetName val="예산명세서"/>
      <sheetName val="자료입력"/>
      <sheetName val="ELECTRIC"/>
      <sheetName val="수안보-MBR1"/>
      <sheetName val="빙축열"/>
      <sheetName val="철근량산정및사용성검⩿"/>
      <sheetName val="일위대가(긴급전화)"/>
      <sheetName val="긴급전화(단가)"/>
      <sheetName val="과세내역(세부)"/>
      <sheetName val="장문교(대전)"/>
      <sheetName val="1.취수장"/>
      <sheetName val="관리,공감"/>
      <sheetName val="귀래 설계 공내역서"/>
      <sheetName val="공량(전기)"/>
      <sheetName val="단가적용(터널)"/>
      <sheetName val="단위가격"/>
      <sheetName val="단위가격_할증"/>
      <sheetName val="자재조사표(참고용)"/>
      <sheetName val="일반부표집계표"/>
      <sheetName val="내역서(기계)"/>
      <sheetName val="총괄내역"/>
      <sheetName val="구헾"/>
      <sheetName val="품셈표"/>
      <sheetName val="001"/>
      <sheetName val="접합 및 부설 "/>
      <sheetName val="자단"/>
      <sheetName val="인공산출"/>
      <sheetName val="인부노임"/>
      <sheetName val="가스(내역)"/>
      <sheetName val="급여조견표"/>
      <sheetName val="el\설계서\수목일︀ᇕ԰_x0000_缀_x0000__x0000__x0000_Ԁ"/>
      <sheetName val="Summary"/>
      <sheetName val="6. 안전관리비"/>
      <sheetName val="품목납기"/>
      <sheetName val="실행내역(10.13)"/>
      <sheetName val="도"/>
      <sheetName val="가설공사내역"/>
      <sheetName val="401"/>
      <sheetName val="소렀"/>
      <sheetName val="분석대장"/>
      <sheetName val="base"/>
      <sheetName val="협력丵⽙"/>
      <sheetName val="D-철근0_x0000_"/>
      <sheetName val="입출재고현황 (2)"/>
      <sheetName val="원가계헾】_x0005_"/>
      <sheetName val="N賃率-職"/>
      <sheetName val="직노"/>
      <sheetName val="구리토평1전기"/>
      <sheetName val="견적의뢰"/>
      <sheetName val="슬래브1"/>
      <sheetName val="Scenario"/>
      <sheetName val="실행철강렀቟"/>
      <sheetName val="자재 집_x0005__x0003_"/>
      <sheetName val="_x0000__x0003__x0000__x0004_"/>
      <sheetName val="안전시설"/>
      <sheetName val="산정표"/>
      <sheetName val="1공구_단가_(산광)1"/>
      <sheetName val="조경일壀"/>
      <sheetName val="내역1"/>
      <sheetName val="계정c헾】_x0005_"/>
      <sheetName val="2001년계약내력출력분"/>
      <sheetName val="1차기성분내력"/>
      <sheetName val="중기일위대가"/>
      <sheetName val="4.전기"/>
      <sheetName val="CODE"/>
      <sheetName val="가시설단위수량"/>
      <sheetName val="SORCE1"/>
      <sheetName val="전체내역"/>
      <sheetName val="총집_x0005__x0000_"/>
      <sheetName val="공사비 증감 내역서"/>
      <sheetName val="관공일위대가"/>
      <sheetName val="토적표(2차기성)"/>
      <sheetName val="tggwan(mac)"/>
      <sheetName val="단가요약"/>
      <sheetName val="가스내역"/>
      <sheetName val="카펫타일"/>
      <sheetName val="관련자료詈_x0015_"/>
      <sheetName val="G.R300경׃"/>
      <sheetName val="공사비׃⿓"/>
      <sheetName val="주공 ׃⿓"/>
      <sheetName val="공사비_x0010__x0000_"/>
      <sheetName val="현장관리׃"/>
      <sheetName val="주공 _x0010__x0000_"/>
      <sheetName val="입력데이터"/>
      <sheetName val="접속도로1"/>
      <sheetName val="을지총괄"/>
      <sheetName val="세부窨_x0013_竬"/>
      <sheetName val="날개벽(시점좌_x0005__x0000_"/>
      <sheetName val="날개벽(시점좌僀_x0013_"/>
      <sheetName val="JUCK"/>
      <sheetName val="DATA-UPS"/>
      <sheetName val="SCHE"/>
      <sheetName val="J直材4"/>
      <sheetName val="수량총"/>
      <sheetName val="토공총"/>
      <sheetName val="품셈"/>
      <sheetName val="예총"/>
      <sheetName val="I一般比"/>
      <sheetName val="BQ(실행)"/>
      <sheetName val="옹벽수량집계표"/>
      <sheetName val="1-4-2_관(약⠀"/>
      <sheetName val="전기실(고압)"/>
      <sheetName val="테이블"/>
      <sheetName val="8.석축단위(H=1.5M)"/>
      <sheetName val="개거산출내역"/>
      <sheetName val="식재일위"/>
      <sheetName val="급여준비"/>
      <sheetName val="개산공사비"/>
      <sheetName val="AL공사԰"/>
      <sheetName val="남양구조시험동"/>
      <sheetName val="단가조건(02년)"/>
      <sheetName val="수로BOX"/>
      <sheetName val="단가적용"/>
      <sheetName val="에԰_x0000_缀"/>
      <sheetName val="정렬"/>
      <sheetName val="원가계산서_x0005__x0000__x0000_"/>
      <sheetName val="A2"/>
      <sheetName val="대치판정"/>
      <sheetName val="Site Expenses"/>
      <sheetName val="데리려ଈ타현황"/>
      <sheetName val="전력"/>
      <sheetName val="1-4-_x0000__x0000__x0005__x0000_㳀ҙ"/>
      <sheetName val="토공실행"/>
      <sheetName val="등가관장표"/>
      <sheetName val="산출내역집계표"/>
      <sheetName val="2BOX본체"/>
      <sheetName val="1.설계조건"/>
      <sheetName val="08공임"/>
      <sheetName val="기중"/>
      <sheetName val="M-MG1"/>
      <sheetName val="건설剸_x001b_"/>
      <sheetName val="건설丵⼨"/>
      <sheetName val="건설夸'"/>
      <sheetName val="일위(시설)"/>
      <sheetName val="부대︀"/>
      <sheetName val="사업총괄"/>
      <sheetName val="guard(mac)"/>
      <sheetName val="1공구_단가_(용호)1"/>
      <sheetName val="간지_(2)1"/>
      <sheetName val="2공구_단가(인성)1"/>
      <sheetName val="woo(mac)"/>
      <sheetName val="7_계측제어"/>
      <sheetName val="6_동력"/>
      <sheetName val="13_방송공사"/>
      <sheetName val="우석문틀"/>
      <sheetName val="교대"/>
      <sheetName val="냉천부속동"/>
      <sheetName val="본사인상전"/>
      <sheetName val="4_시방서롌቟"/>
      <sheetName val="14.TV공_x0005_"/>
      <sheetName val="제경집계"/>
      <sheetName val="G-IL"/>
      <sheetName val="BU"/>
      <sheetName val="IL"/>
      <sheetName val="EQ-R1"/>
      <sheetName val="기계경비시간당손료목록"/>
      <sheetName val="00000"/>
      <sheetName val="가실행 내역서"/>
      <sheetName val="노임단가 (2)"/>
      <sheetName val="기초자료입력"/>
      <sheetName val="AV시스템"/>
      <sheetName val="배관배선내역"/>
      <sheetName val="본사공가᳈፜"/>
      <sheetName val="공사비집계표"/>
      <sheetName val="에너지_x0005_"/>
      <sheetName val="잡비계산"/>
      <sheetName val="실행내역서(DCU)"/>
      <sheetName val="BSD_(2)"/>
      <sheetName val="회사기헾】_x0005_"/>
      <sheetName val="회사기奐'妜"/>
      <sheetName val="산출집계"/>
      <sheetName val="1. 조명내역서(조명설치)"/>
      <sheetName val="2. 조명내역서(조명자재)"/>
      <sheetName val="일위대가집계표"/>
      <sheetName val="미사용현황"/>
      <sheetName val="코드시트"/>
      <sheetName val="사용자료"/>
      <sheetName val="중기단가"/>
      <sheetName val="대창토공"/>
      <sheetName val="포장집계"/>
      <sheetName val="포장연장"/>
      <sheetName val="포장수량"/>
      <sheetName val="견"/>
      <sheetName val="비목군분류일위"/>
      <sheetName val="전계가"/>
      <sheetName val="직접인건비"/>
      <sheetName val="토적표"/>
      <sheetName val="배수공수집"/>
      <sheetName val="가감수량(2호)"/>
      <sheetName val="맨홀수량산출(2호)"/>
      <sheetName val="48수량"/>
      <sheetName val="49일위"/>
      <sheetName val="22일위"/>
      <sheetName val="49수량"/>
      <sheetName val="공종별수량집계"/>
      <sheetName val="criteria(enlc)"/>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개_x0005_"/>
      <sheetName val="청천내"/>
      <sheetName val="변화치수"/>
      <sheetName val="⠍⑎"/>
      <sheetName val="상부집계표"/>
      <sheetName val="원형1호맨홀토공수량"/>
      <sheetName val="송도(A3)-가야"/>
      <sheetName val="금융비용"/>
      <sheetName val="변경내역서"/>
      <sheetName val="신규일위목록"/>
      <sheetName val="교각계산"/>
      <sheetName val="도배공사언고"/>
      <sheetName val="구조_x0005__x0000_"/>
      <sheetName val="배수내_x0005_"/>
      <sheetName val="회사기_x0005__x0000_"/>
      <sheetName val="충주"/>
      <sheetName val="T13(P68~72,78)"/>
      <sheetName val="voucher"/>
      <sheetName val="원가계산서구조조ԯ"/>
      <sheetName val="원가계산서구조조ꠀ"/>
      <sheetName val="설계산출기怀"/>
      <sheetName val="노임변동률"/>
      <sheetName val="투찰내역"/>
      <sheetName val="우수공"/>
      <sheetName val="신항수로관조서"/>
      <sheetName val="신항용수로집계"/>
      <sheetName val="경비내역徸〒_x0005__x0000_"/>
      <sheetName val="회사기본자԰"/>
      <sheetName val="costing_CV"/>
      <sheetName val="Pipe"/>
      <sheetName val="3차준공"/>
      <sheetName val="h-013211-2"/>
      <sheetName val="수畸"/>
      <sheetName val="수膈"/>
      <sheetName val="현장관ↅ"/>
      <sheetName val="수_x0005_"/>
      <sheetName val="수僰"/>
      <sheetName val="본선토량운반계산서(1)0"/>
      <sheetName val="부산4"/>
      <sheetName val="일위稀_x001e_⩿"/>
      <sheetName val="현장관謀阪"/>
      <sheetName val="블럭 손익"/>
      <sheetName val="재무제표"/>
      <sheetName val="013199"/>
      <sheetName val="계수시트"/>
      <sheetName val="CBD-PRICE"/>
      <sheetName val="수窼"/>
      <sheetName val="Front"/>
      <sheetName val="wall"/>
      <sheetName val="실䈀"/>
      <sheetName val="15.소방공䊬"/>
      <sheetName val="15.소방공⢬"/>
      <sheetName val="산출1"/>
      <sheetName val="횡배수관"/>
      <sheetName val="부하계산서"/>
      <sheetName val="AL공사(ᰀ፜"/>
      <sheetName val="AL공사(䀀፣"/>
      <sheetName val="2공구_단가(대동)1"/>
      <sheetName val="차도조도계산"/>
      <sheetName val="16_설계서용지(씀逖"/>
      <sheetName val="발주내역서"/>
      <sheetName val="노무비 근거"/>
      <sheetName val="1공구_단가_餀ԯ_x0000_"/>
      <sheetName val="설계내역서 "/>
      <sheetName val="현장관리_x0005_"/>
      <sheetName val="매堀"/>
      <sheetName val="공사기본내용입력"/>
      <sheetName val="산堀᎟"/>
      <sheetName val="9902"/>
      <sheetName val="총공비"/>
      <sheetName val="인부노임단가"/>
      <sheetName val="환경기계공정표 (3)"/>
      <sheetName val="3차"/>
      <sheetName val="도급예산내역서총㔀቎"/>
      <sheetName val="도급예산내역서총/_x0000_"/>
      <sheetName val="도급예산내역서총︀㳕"/>
      <sheetName val="설계산출표︀"/>
      <sheetName val="16_설계서용지(씀ሖ"/>
      <sheetName val="단산"/>
      <sheetName val="명세"/>
      <sheetName val="일대"/>
      <sheetName val="집1"/>
      <sheetName val="ilch"/>
      <sheetName val="프랜트면_x0000_"/>
      <sheetName val="총괄,내역"/>
      <sheetName val="상세"/>
      <sheetName val="정부노임"/>
      <sheetName val="[수목일위.XLS]el\설계서\수목일위_XLS]데이타"/>
      <sheetName val="[수목일위.XLS]el\설계서\수목일위_XLS"/>
      <sheetName val="연수동"/>
      <sheetName val="변동인원"/>
      <sheetName val="소야공정계획표"/>
      <sheetName val="[수목일위.XLS]el\설계서\수목일︀ᇕ԰_x0000_缀_x0000__x0000__x0000_Ȁ"/>
      <sheetName val="[수목일위.XLS]el\설계서\수목일︀ᇕ԰_x0000_缀_x0000__x0000__x0000_焀"/>
      <sheetName val="SLIDES"/>
      <sheetName val="노무비산출"/>
      <sheetName val="정공공사"/>
      <sheetName val="중기목록"/>
      <sheetName val="중기내역"/>
      <sheetName val="구역화물"/>
      <sheetName val="적ꠀ"/>
      <sheetName val="철근량산정및竈_x0013_笌_x0013_헾"/>
      <sheetName val="상호참고壈᎟"/>
      <sheetName val="철근량산정및사용성검僀"/>
      <sheetName val="철근량산정및锼_x0013_閄_x0013_๿"/>
      <sheetName val="철근량산정및사용성검๿"/>
      <sheetName val="실행,원䀀ኀ㠀ኃᘀ腞"/>
      <sheetName val="철근량산정및사용성검炜"/>
      <sheetName val="철근량산정및사용성锼_x0013_"/>
      <sheetName val="상호참고堀᎟"/>
      <sheetName val="철근량산정및사용성검锼"/>
      <sheetName val="실행,원᐀ባ搀腳԰_x0000_"/>
      <sheetName val="철근량산정및사용성검瓨"/>
      <sheetName val="내역서1999.8최저"/>
      <sheetName val="철근량산정및사용성검芨"/>
      <sheetName val="철근량산정및사용성검襨"/>
      <sheetName val="상호참고자堀"/>
      <sheetName val="상호참고자ꠀ"/>
      <sheetName val="상호참고자저"/>
      <sheetName val="철근량산정및사용성검齘"/>
      <sheetName val="상호참고죈፺"/>
      <sheetName val="상호참고怀፵"/>
      <sheetName val="실행,원怀፵ቇ԰_x0000_"/>
      <sheetName val="실행,원삾ፐቇ԰_x0000_"/>
      <sheetName val="상호참고ꃈፐ"/>
      <sheetName val="철근량산정및사용성검窨"/>
      <sheetName val="공挔_x0012_"/>
      <sheetName val="철근량산정및사용성검竈"/>
      <sheetName val="개비온집쀀"/>
      <sheetName val="실행,원堀᎟鰀᎟︀ᇕ"/>
      <sheetName val="철근량산정및齘_x0013_龜_x0013_헾"/>
      <sheetName val="공傠_x0013_"/>
      <sheetName val="개비온집ꀀ"/>
      <sheetName val="현장관리窨"/>
      <sheetName val="공窨_x0013_"/>
      <sheetName val="실행,원저፺ఀ፻︀ᇕ"/>
      <sheetName val="철근량산정및窨_x0013_竬_x0013_헾"/>
      <sheetName val="실행,원ꠀ፺፺︀ᇕ"/>
      <sheetName val="철근량산정및_x0005__x0000__x0000__x0000_"/>
      <sheetName val="8ꠀ፺"/>
      <sheetName val="심堀᎟鰀"/>
      <sheetName val="철근량산정및사용ꠀ፺"/>
      <sheetName val="철근량산정및사용성검傠"/>
      <sheetName val="실행,원᐀ባ切腷԰_x0000_"/>
      <sheetName val="심ꀀፐ"/>
      <sheetName val="실행,원㔀቎԰_x0000_缀_x0000_"/>
      <sheetName val="바挔_x0012_"/>
      <sheetName val="철근량산정및丵〒_x0005__x0000_"/>
      <sheetName val="8堀᎟鰀"/>
      <sheetName val="철근량산정및傠_x0013_䌢〚_x0005_"/>
      <sheetName val="실행,원가 挔_x0012_矺め"/>
      <sheetName val="입력단가"/>
      <sheetName val="★도급내역졾ᲂఀᲃ툀"/>
      <sheetName val="★도급내역栊⺝︀ԯ"/>
      <sheetName val="개비온집Ԁ"/>
      <sheetName val="개비온집저"/>
      <sheetName val="단가(헾】_x0005_"/>
      <sheetName val="단가(竈_x0013_笌"/>
      <sheetName val="단가(헾⾑_x0005_"/>
      <sheetName val="개비온집︀"/>
      <sheetName val="단가(鬘_x001d_헾"/>
      <sheetName val="상호참고저ᚙ"/>
      <sheetName val="상호참고ꠀ᪘"/>
      <sheetName val="단가(헾⾝_x0005_"/>
      <sheetName val="단가(肘%헾"/>
      <sheetName val="단가(芈+苌"/>
      <sheetName val="상호참고︀嗕"/>
      <sheetName val="상호참고ࠀ᎚"/>
      <sheetName val="5_시방서(일반시丵〒_x0005_"/>
      <sheetName val="전기내역1"/>
      <sheetName val="2공구_단가(대_x0000__x0000_"/>
      <sheetName val="2공구_단가(대頀㙿"/>
      <sheetName val="8.PILE  (돌출)"/>
      <sheetName val="★도급내역_x0005__x0000__x0000__x0000_"/>
      <sheetName val="★도급내역헾】_x0005__x0000_"/>
      <sheetName val="좌측_x0000__x0000_"/>
      <sheetName val="환율"/>
      <sheetName val="단가산출서 (2)"/>
      <sheetName val="중기집︀"/>
      <sheetName val="중기집堀"/>
      <sheetName val="품셈TABLE"/>
      <sheetName val="상하차비용(기계상차)"/>
      <sheetName val="운반비"/>
      <sheetName val="하자보증자Á"/>
      <sheetName val="하자보증자0"/>
      <sheetName val="3.하중산정4.지지력"/>
      <sheetName val="분전반계산서(석관)"/>
      <sheetName val="Too_xd89a_"/>
      <sheetName val="RAHMEN"/>
      <sheetName val="출력!내역서"/>
      <sheetName val="공사Ԁ_x0000_"/>
      <sheetName val="1단԰"/>
      <sheetName val="공사䀀፣"/>
      <sheetName val="공사씀ሖ"/>
      <sheetName val="공사䈀ᅪ"/>
      <sheetName val="공사餀ኘ"/>
      <sheetName val="월별수唀"/>
      <sheetName val="월별수徸"/>
      <sheetName val="기안"/>
      <sheetName val="3.피뢰공丵"/>
      <sheetName val="3.피뢰공_x0005_"/>
      <sheetName val="3.피뢰공儨"/>
      <sheetName val="PACKING_LISþ"/>
      <sheetName val="PACKING_LIS¸"/>
      <sheetName val="계약내역서(을지)"/>
      <sheetName val="신청내역"/>
      <sheetName val="노임,자재"/>
      <sheetName val="48일위_x0005__x0000__x0000_"/>
      <sheetName val="미원천정비재료집계표"/>
      <sheetName val="권역안내판재료집계표"/>
      <sheetName val="마을쉼터조성재료집계표"/>
      <sheetName val="자재대(물량)"/>
      <sheetName val="부대공사재료집계표"/>
      <sheetName val="조명일위"/>
      <sheetName val="배수장공사비명翈±"/>
      <sheetName val="배수장공사비명_x0000__x0000_"/>
      <sheetName val="배수장공사비명礊⿏"/>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내역서총䠀⻀"/>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unitpric"/>
      <sheetName val="도급예산내역서총䈀"/>
      <sheetName val="배수장공사비명䡲⿛"/>
      <sheetName val="도급예산내역서총蠊ᙌ"/>
      <sheetName val="도급예산내역서총蠌き"/>
      <sheetName val="배수장공사비명䡲ぇ"/>
      <sheetName val="도급예산내역서총0_x0000_"/>
      <sheetName val="배수장공사비명橂⽠"/>
      <sheetName val="매媸"/>
      <sheetName val="내역(전체_금차0"/>
      <sheetName val="도급예산내역서총耀ភ"/>
      <sheetName val="배수장공사비명鞀_x0017_"/>
      <sheetName val="도급예산䈀湪ԯ_x0000_缀_x0000_"/>
      <sheetName val="배수장공사비명鉰@"/>
      <sheetName val="도급예산쀀នఀប䈀⩪"/>
      <sheetName val="도급예산내역서총ꀀ⪓"/>
      <sheetName val="도급예산내역서총䈀詪"/>
      <sheetName val="도급예산내역서총䈀Ꝫ"/>
      <sheetName val="도급예산내역서총　䊕"/>
      <sheetName val="도급예산내역서총퀀㲔"/>
      <sheetName val="도급예산내역서총瀀䂒"/>
      <sheetName val="도급예산내역서총_x0000_㚘"/>
      <sheetName val="도급예산내역서총䈀啪"/>
      <sheetName val="도급예산내역서총怀᪗"/>
      <sheetName val="도급예산瀀㊔밀㊔䈀꭪"/>
      <sheetName val="도급예산᪔Ⰰ᪕䈀ᥪ"/>
      <sheetName val="도급예산내역서총倀䒘"/>
      <sheetName val="00_x0005__x0000_B"/>
      <sheetName val="배수장공사비명橂⿺"/>
      <sheetName val="도급예산䈀頻ԯ_x0000_缀_x0000_"/>
      <sheetName val="도급예산내역서총䈀頻"/>
      <sheetName val="도급예산내역서총耀⮗"/>
      <sheetName val="도급예산내역서총䈀롪"/>
      <sheetName val="䈀祪"/>
      <sheetName val="도급예산내역서총䈀祪"/>
      <sheetName val="도급예산내역서총耀䂕"/>
      <sheetName val="배수장공사비명門@"/>
      <sheetName val="도급예산내역서총砀⑋"/>
      <sheetName val="도급예산砀⑋䈀Ꝫԯ_x0000_"/>
      <sheetName val="도급예산내역서총蠀᱌"/>
      <sheetName val="도급예산내역서총䈀ⱪ"/>
      <sheetName val="도급예산내역서총㪖"/>
      <sheetName val="배수장공사비명橂⼯"/>
      <sheetName val="배수장공사비명熠_x001e_"/>
      <sheetName val="배수장공사비명犰*"/>
      <sheetName val="도급예산내역서총瀀⪘"/>
      <sheetName val="도급예산내역서총䈀䅪"/>
      <sheetName val="도급예산내역서총䈀摪"/>
      <sheetName val="도급예산내역서총　Ⲙ"/>
      <sheetName val="배수장공사비명橂⽉"/>
      <sheetName val="도급예산䈀䥪ԯ_x0000_缀_x0000_"/>
      <sheetName val="배수장공사비명閐+"/>
      <sheetName val="배수장공사비명_x0005__x0000_"/>
      <sheetName val="도급예산ԯ_x0000_缀_x0000__x0000__x0000_"/>
      <sheetName val="도급예산내역서총က㚕"/>
      <sheetName val="내역(전က㚕尀㚕䈀"/>
      <sheetName val="도급예산倀㞔鰀㞔䈀な"/>
      <sheetName val="도급예산㒐Ⰰ㒑䈀끪"/>
      <sheetName val="도급예산내역서총䈀㑪"/>
      <sheetName val="도급예산䈀꽪ԯ_x0000_缀_x0000_"/>
      <sheetName val="도급예산退ភ_xdc00_ភ䈀⵪"/>
      <sheetName val="도급예산䈀쥪ԯ_x0000_缀_x0000_"/>
      <sheetName val="도급예산내역서총䈀幪"/>
      <sheetName val="도급예산내역서총䈀酪"/>
      <sheetName val="도급예산䈀ԯ_x0000_缀_x0000_"/>
      <sheetName val="배수장공사비명橂⿭"/>
      <sheetName val="배수장공사비명橂⼶"/>
      <sheetName val="도급예산ꠊᠹ堀才朁륥"/>
      <sheetName val="도급예산내역서총퀀ᶐ"/>
      <sheetName val="도급예산내역서총䈀≪"/>
      <sheetName val="도급예산내역서총䈀ꉪ"/>
      <sheetName val="배수장공사비명愵⿀"/>
      <sheetName val="배수장공사비명邰&lt;"/>
      <sheetName val="도급예산내역서총䈀ժ"/>
      <sheetName val="배수장공사비명橂⽭"/>
      <sheetName val="도급예산내역서총䈀䝪"/>
      <sheetName val="배수장공사비명橂⽇"/>
      <sheetName val="도급예산내역서총퀀ᦕ"/>
      <sheetName val="도급예산내역서총䈀䭪"/>
      <sheetName val="도급예산내역서총︀懕"/>
      <sheetName val="배수장공사비명鍀/"/>
      <sheetName val="도급예산내역서총䀀⾓"/>
      <sheetName val="도급예산내역서총⠀䑐"/>
      <sheetName val="도급예산내역서총䈀ꍪ"/>
      <sheetName val="도급예산내역서총䈀ﭪ"/>
      <sheetName val="내역(전체_금차蠀"/>
      <sheetName val="내역(전체_금차"/>
      <sheetName val="배수장공사비명釠3"/>
      <sheetName val="내역(전체_금차/"/>
      <sheetName val="도급예산0_x0000_P_x0000__x0000_"/>
      <sheetName val="도급예산/_x0000_퀀ô_x0000__x0000_"/>
      <sheetName val="도급예산頉ᶗ쀀老쀁"/>
      <sheetName val="도급예산/_x0000_退ý_x0000__x0000_"/>
      <sheetName val="배수장공사비명헾〉"/>
      <sheetName val="배수장공사비명헾⽌"/>
      <sheetName val="도급예산쀯_x0000__x0000__x0000__x0000_"/>
      <sheetName val="도급예산내역서총᠀㙗"/>
      <sheetName val="도급예산/_x0000_䀀_x0015__x0000__x0000_"/>
      <sheetName val="내역(전/_x0000_쀀¿_x0000_"/>
      <sheetName val="내역(전/_x0000_ꠀ_x0010__x0000_"/>
      <sheetName val="내역(전砝䖋怀䝛䨌"/>
      <sheetName val="내역(전체_금차⠀"/>
      <sheetName val="내역(전체_금차頀"/>
      <sheetName val="배수장공사비명_x0000_"/>
      <sheetName val="배수장공사비명洅⿞"/>
      <sheetName val="도급예산내역서총頀悂"/>
      <sheetName val="도급예산내역서총︀"/>
      <sheetName val="공구"/>
      <sheetName val="가격자료"/>
      <sheetName val="세부"/>
      <sheetName val="cable-data"/>
      <sheetName val="일위대׈_x0000_缀_x0000__x0000_"/>
      <sheetName val="협력업ׇ"/>
      <sheetName val="단가(자재헾"/>
      <sheetName val="일위대ﻈᇕ԰_x0000_缀"/>
      <sheetName val="pier_x0005__x0000__x0000__x0000_"/>
      <sheetName val="pier畠_x0013_闰〒"/>
      <sheetName val="pier尜_x0013_層_x0013_"/>
      <sheetName val="일위대怀፵ን԰"/>
      <sheetName val="pier徸。_x0005__x0000_"/>
      <sheetName val="재ﻇ"/>
      <sheetName val="아耀"/>
      <sheetName val="(1)본선수량집계"/>
      <sheetName val="주관사업"/>
      <sheetName val="수량산출표"/>
      <sheetName val="댐구조도"/>
      <sheetName val="세월교산출기초"/>
      <sheetName val="2.고용보׃⿦_x0000__x0000__x0000_"/>
      <sheetName val="하자보증자Ⴡ"/>
      <sheetName val="도급예산내역서총︀ᇕ"/>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철근총괄집계표"/>
      <sheetName val="집수정(600-700)"/>
      <sheetName val="빗물받이(910-510-410)"/>
      <sheetName val="우수"/>
      <sheetName val="공종목록표"/>
      <sheetName val="파일의이용"/>
      <sheetName val="일위대가(가설)"/>
      <sheetName val="설계내역일위"/>
      <sheetName val="EACT10"/>
      <sheetName val="교사기준면적(초등)"/>
      <sheetName val="지주목시비량산출서"/>
      <sheetName val="49"/>
      <sheetName val="견적시담(송포2공구)"/>
      <sheetName val="남양내역"/>
      <sheetName val="개인"/>
      <sheetName val="공종별원가계산"/>
      <sheetName val="전주2本1"/>
      <sheetName val="토공산출(주차장)"/>
      <sheetName val="현장관리"/>
      <sheetName val="매입"/>
      <sheetName val="토공산출 (아파트)"/>
      <sheetName val="횡배수관토공수량"/>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전기혼잡제경비(45)"/>
      <sheetName val="일위대가-1"/>
      <sheetName val="년도별시공"/>
      <sheetName val="물가자료"/>
      <sheetName val="골조대비내역"/>
      <sheetName val="평가내역"/>
      <sheetName val="123"/>
      <sheetName val="2.대외공문"/>
      <sheetName val="현장"/>
      <sheetName val="단가표 (2)"/>
      <sheetName val="1차 내역서"/>
      <sheetName val="대가표(품셈)"/>
      <sheetName val="내역서01"/>
      <sheetName val="GAS"/>
      <sheetName val="토집"/>
      <sheetName val="개소별수량산출"/>
      <sheetName val="근거(기밀댐퍼)"/>
      <sheetName val="일위집계표"/>
      <sheetName val="合成単価作成表-BLDG"/>
      <sheetName val="공통"/>
      <sheetName val="퇴직금(울산천상)"/>
      <sheetName val="4-10"/>
      <sheetName val="설계내"/>
      <sheetName val="제수"/>
      <sheetName val="공기"/>
      <sheetName val="교육종류"/>
      <sheetName val="부대공Ⅱ"/>
      <sheetName val="상 부"/>
      <sheetName val="전선 및 전선관"/>
      <sheetName val="금융"/>
      <sheetName val="DB@Acess"/>
      <sheetName val="Civil"/>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평교-내역"/>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투찰금액"/>
      <sheetName val="날개벽수량표"/>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PW3"/>
      <sheetName val="PW4"/>
      <sheetName val="SC1"/>
      <sheetName val="PE"/>
      <sheetName val="PM"/>
      <sheetName val="TR"/>
      <sheetName val="교대시점"/>
      <sheetName val="TEL"/>
      <sheetName val="담장산출"/>
      <sheetName val="월_x0000__x0000_Ԁ"/>
      <sheetName val="배저ᕰ㔀"/>
      <sheetName val="일위대가(계측기설치)"/>
      <sheetName val="FCþ"/>
      <sheetName val="현장일보"/>
      <sheetName val="정거장"/>
      <sheetName val="길내기"/>
      <sheetName val="제원및배치"/>
      <sheetName val="금리계산"/>
      <sheetName val="8䈀ᅪ԰"/>
      <sheetName val="단가비교표"/>
      <sheetName val="원가계산서구조조저"/>
      <sheetName val="원가계산서구조조좬"/>
      <sheetName val="4_시방서Ռ_x0000_"/>
      <sheetName val="Factor"/>
      <sheetName val="단가일灘"/>
      <sheetName val="단가일茐"/>
      <sheetName val="단가일헾"/>
      <sheetName val="역T형교대(말뚝기초)"/>
      <sheetName val="조도계산서1"/>
      <sheetName val="Y-WORK"/>
      <sheetName val="3BL공동구 수량"/>
      <sheetName val="안정검토"/>
      <sheetName val="type-F"/>
      <sheetName val="통합"/>
      <sheetName val="기초공"/>
      <sheetName val="공사일위대가"/>
      <sheetName val="표지(갑)"/>
      <sheetName val="2016상반기노임단가"/>
      <sheetName val="내역서 "/>
      <sheetName val="[수목일위.XLS][수목일위.XLS]el______120"/>
      <sheetName val="[수목일위.XLS][수목일위.XLS]el______121"/>
      <sheetName val="[수목일위.XLS][수목일위.XLS]el______118"/>
      <sheetName val="[수목일위.XLS][수목일위.XLS]el______119"/>
      <sheetName val="[수목일위.XLS][수목일위.XLS]el______122"/>
      <sheetName val="[수목일위.XLS][수목일위.XLS]el______123"/>
      <sheetName val="[수목일위.XLS][수목일위.XLS]el______124"/>
      <sheetName val="[수목일위.XLS][수목일위.XLS]el______125"/>
      <sheetName val="[수목일위.XLS][수목일위.XLS]el______126"/>
      <sheetName val="[수목일위.XLS][수목일위.XLS]el______127"/>
      <sheetName val="[수목일위.XLS][수목일위.XLS]el______146"/>
      <sheetName val="[수목일위.XLS][수목일위.XLS]el______147"/>
      <sheetName val="[수목일위.XLS][수목일위.XLS]el______128"/>
      <sheetName val="[수목일위.XLS][수목일위.XLS]el______129"/>
      <sheetName val="[수목일위.XLS][수목일위.XLS]el______130"/>
      <sheetName val="[수목일위.XLS][수목일위.XLS]el______131"/>
      <sheetName val="[수목일위.XLS][수목일위.XLS]el______132"/>
      <sheetName val="[수목일위.XLS][수목일위.XLS]el______133"/>
      <sheetName val="[수목일위.XLS][수목일위.XLS]el______134"/>
      <sheetName val="[수목일위.XLS][수목일위.XLS]el______135"/>
      <sheetName val="[수목일위.XLS][수목일위.XLS]el______136"/>
      <sheetName val="[수목일위.XLS][수목일위.XLS]el______137"/>
      <sheetName val="[수목일위.XLS][수목일위.XLS]el______140"/>
      <sheetName val="[수목일위.XLS][수목일위.XLS]el______141"/>
      <sheetName val="[수목일위.XLS][수목일위.XLS]el______138"/>
      <sheetName val="[수목일위.XLS][수목일위.XLS]el______139"/>
      <sheetName val="[수목일위.XLS][수목일위.XLS]el______144"/>
      <sheetName val="[수목일위.XLS][수목일위.XLS]el______145"/>
      <sheetName val="[수목일위.XLS][수목일위.XLS]el______142"/>
      <sheetName val="[수목일위.XLS][수목일위.XLS]el______143"/>
      <sheetName val="내역서1999.咀&amp;哌"/>
      <sheetName val="ABUT수량-A㔀"/>
      <sheetName val="ABUT수량-Aԇ"/>
      <sheetName val="ABUT수량-Aက"/>
      <sheetName val="3련 BOX"/>
      <sheetName val="el\설계서\수목︀ᇕ԰_x0000_缀_x0000__x0000__x0000_䘀_xd802_"/>
      <sheetName val="8설7︀"/>
      <sheetName val="정화조방수미㬁"/>
      <sheetName val="정화조방수미/"/>
      <sheetName val="배수장공사비명橂】"/>
      <sheetName val="도급예산0_x0000_뀀_x0005__x0000__x0000_"/>
      <sheetName val="도급예산0_x0000_᠀¿_x0000__x0000_"/>
      <sheetName val="도급예산내역서총鬀ఓ"/>
      <sheetName val="도급예산내역서총鬀툓"/>
      <sheetName val="제경비_x0000__x0000_"/>
      <sheetName val="도급예산내역서총洐쵩"/>
      <sheetName val="도급예산내역서총᠓ᐳ"/>
      <sheetName val="도급예산내역서총蠀䅾"/>
      <sheetName val="배수장공사비명헾⽅"/>
      <sheetName val="도급예산내역서총︀䗕"/>
      <sheetName val="도급예산내역서총栀羅"/>
      <sheetName val="도급예산내역서총螄"/>
      <sheetName val="도급예산堀︀釕ԯ_x0000_"/>
      <sheetName val="도급예산내역서총︀껕"/>
      <sheetName val="도급예산내역서총︀⋕"/>
      <sheetName val="도급예산내역서총洌絩"/>
      <sheetName val="용역단가"/>
      <sheetName val="대총괄"/>
      <sheetName val="c_balju"/>
      <sheetName val="현장ᘀ᨜԰"/>
      <sheetName val="단가일︀"/>
      <sheetName val="단가일_xd800_"/>
      <sheetName val="구분자"/>
      <sheetName val="설계기준"/>
      <sheetName val="04년부품"/>
      <sheetName val="임율"/>
      <sheetName val="6"/>
      <sheetName val="기본1"/>
      <sheetName val="수정일위대가"/>
      <sheetName val="도급원가"/>
      <sheetName val="sw1"/>
      <sheetName val="[수목일위.XLS][수목일위.XLS]el______154"/>
      <sheetName val="[수목일위.XLS][수목일위.XLS]el______155"/>
      <sheetName val="[수목일위.XLS][수목일위.XLS]el______152"/>
      <sheetName val="[수목일위.XLS][수목일위.XLS]el______153"/>
      <sheetName val="[수목일위.XLS][수목일위.XLS]el______156"/>
      <sheetName val="[수목일위.XLS][수목일위.XLS]el______157"/>
      <sheetName val="[수목일위.XLS][수목일위.XLS]el______158"/>
      <sheetName val="[수목일위.XLS][수목일위.XLS]el______159"/>
      <sheetName val="[수목일위.XLS][수목일위.XLS]el______164"/>
      <sheetName val="[수목일위.XLS][수목일위.XLS]el______165"/>
      <sheetName val="[수목일위.XLS][수목일위.XLS]el______162"/>
      <sheetName val="[수목일위.XLS][수목일위.XLS]el______163"/>
      <sheetName val="[수목일위.XLS][수목일위.XLS]el______160"/>
      <sheetName val="[수목일위.XLS][수목일위.XLS]el______161"/>
      <sheetName val="[수목일위.XLS][수목일위.XLS]el______166"/>
      <sheetName val="[수목일위.XLS][수목일위.XLS]el______167"/>
      <sheetName val="[수목일위.XLS][수목일위.XLS]el______172"/>
      <sheetName val="[수목일위.XLS][수목일위.XLS]el______173"/>
      <sheetName val="[수목일위.XLS][수목일위.XLS]el______168"/>
      <sheetName val="[수목일위.XLS][수목일위.XLS]el______169"/>
      <sheetName val="[수목일위.XLS][수목일위.XLS]el______170"/>
      <sheetName val="[수목일위.XLS][수목일위.XLS]el______171"/>
      <sheetName val="[수목일위.XLS][수목일위.XLS]el______174"/>
      <sheetName val="[수목일위.XLS][수목일위.XLS]el______175"/>
    </sheetNames>
    <sheetDataSet>
      <sheetData sheetId="0"/>
      <sheetData sheetId="1"/>
      <sheetData sheetId="2"/>
      <sheetData sheetId="3" refreshError="1"/>
      <sheetData sheetId="4"/>
      <sheetData sheetId="5" refreshError="1"/>
      <sheetData sheetId="6" refreshError="1"/>
      <sheetData sheetId="7">
        <row r="2">
          <cell r="E2">
            <v>23200</v>
          </cell>
        </row>
      </sheetData>
      <sheetData sheetId="8">
        <row r="2">
          <cell r="E2">
            <v>23200</v>
          </cell>
        </row>
      </sheetData>
      <sheetData sheetId="9">
        <row r="2">
          <cell r="E2">
            <v>23200</v>
          </cell>
        </row>
      </sheetData>
      <sheetData sheetId="10">
        <row r="2">
          <cell r="E2">
            <v>23200</v>
          </cell>
        </row>
      </sheetData>
      <sheetData sheetId="11">
        <row r="2">
          <cell r="E2">
            <v>23200</v>
          </cell>
        </row>
      </sheetData>
      <sheetData sheetId="12">
        <row r="2">
          <cell r="E2">
            <v>23200</v>
          </cell>
        </row>
      </sheetData>
      <sheetData sheetId="13">
        <row r="2">
          <cell r="E2">
            <v>23200</v>
          </cell>
        </row>
      </sheetData>
      <sheetData sheetId="14">
        <row r="2">
          <cell r="E2">
            <v>23200</v>
          </cell>
        </row>
      </sheetData>
      <sheetData sheetId="15">
        <row r="2">
          <cell r="E2">
            <v>23200</v>
          </cell>
        </row>
      </sheetData>
      <sheetData sheetId="16">
        <row r="2">
          <cell r="E2">
            <v>23200</v>
          </cell>
        </row>
      </sheetData>
      <sheetData sheetId="17">
        <row r="2">
          <cell r="E2">
            <v>23200</v>
          </cell>
        </row>
      </sheetData>
      <sheetData sheetId="18">
        <row r="2">
          <cell r="E2">
            <v>23200</v>
          </cell>
        </row>
      </sheetData>
      <sheetData sheetId="19">
        <row r="2">
          <cell r="E2">
            <v>23200</v>
          </cell>
        </row>
      </sheetData>
      <sheetData sheetId="20">
        <row r="2">
          <cell r="E2">
            <v>23200</v>
          </cell>
        </row>
      </sheetData>
      <sheetData sheetId="21">
        <row r="2">
          <cell r="E2">
            <v>23200</v>
          </cell>
        </row>
      </sheetData>
      <sheetData sheetId="22">
        <row r="2">
          <cell r="E2">
            <v>23200</v>
          </cell>
        </row>
      </sheetData>
      <sheetData sheetId="23">
        <row r="2">
          <cell r="E2">
            <v>23200</v>
          </cell>
        </row>
      </sheetData>
      <sheetData sheetId="24">
        <row r="2">
          <cell r="E2">
            <v>23200</v>
          </cell>
        </row>
      </sheetData>
      <sheetData sheetId="25" refreshError="1"/>
      <sheetData sheetId="26" refreshError="1"/>
      <sheetData sheetId="27" refreshError="1"/>
      <sheetData sheetId="28" refreshError="1"/>
      <sheetData sheetId="29" refreshError="1"/>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ow r="2">
          <cell r="E2">
            <v>23200</v>
          </cell>
        </row>
      </sheetData>
      <sheetData sheetId="36">
        <row r="2">
          <cell r="E2">
            <v>23200</v>
          </cell>
        </row>
      </sheetData>
      <sheetData sheetId="37">
        <row r="2">
          <cell r="E2">
            <v>23200</v>
          </cell>
        </row>
      </sheetData>
      <sheetData sheetId="38">
        <row r="2">
          <cell r="E2">
            <v>23200</v>
          </cell>
        </row>
      </sheetData>
      <sheetData sheetId="39">
        <row r="2">
          <cell r="E2">
            <v>23200</v>
          </cell>
        </row>
      </sheetData>
      <sheetData sheetId="40">
        <row r="2">
          <cell r="E2">
            <v>23200</v>
          </cell>
        </row>
      </sheetData>
      <sheetData sheetId="41" refreshError="1"/>
      <sheetData sheetId="42" refreshError="1"/>
      <sheetData sheetId="43" refreshError="1"/>
      <sheetData sheetId="44" refreshError="1"/>
      <sheetData sheetId="45" refreshError="1"/>
      <sheetData sheetId="46">
        <row r="5">
          <cell r="B5" t="str">
            <v>백-호</v>
          </cell>
        </row>
      </sheetData>
      <sheetData sheetId="47">
        <row r="5">
          <cell r="B5" t="str">
            <v>백-호</v>
          </cell>
        </row>
      </sheetData>
      <sheetData sheetId="48">
        <row r="5">
          <cell r="B5" t="str">
            <v>백-호</v>
          </cell>
        </row>
      </sheetData>
      <sheetData sheetId="49">
        <row r="5">
          <cell r="B5" t="str">
            <v>백-호</v>
          </cell>
        </row>
      </sheetData>
      <sheetData sheetId="50">
        <row r="5">
          <cell r="B5" t="str">
            <v>백-호</v>
          </cell>
        </row>
      </sheetData>
      <sheetData sheetId="51">
        <row r="5">
          <cell r="B5" t="str">
            <v>백-호</v>
          </cell>
        </row>
      </sheetData>
      <sheetData sheetId="52">
        <row r="5">
          <cell r="B5" t="str">
            <v>백-호</v>
          </cell>
        </row>
      </sheetData>
      <sheetData sheetId="53">
        <row r="5">
          <cell r="B5" t="str">
            <v>백-호</v>
          </cell>
        </row>
      </sheetData>
      <sheetData sheetId="54" refreshError="1"/>
      <sheetData sheetId="55">
        <row r="5">
          <cell r="B5" t="str">
            <v>백-호</v>
          </cell>
        </row>
      </sheetData>
      <sheetData sheetId="56">
        <row r="5">
          <cell r="B5" t="str">
            <v>백-호</v>
          </cell>
        </row>
      </sheetData>
      <sheetData sheetId="57">
        <row r="5">
          <cell r="B5" t="str">
            <v>백-호</v>
          </cell>
        </row>
      </sheetData>
      <sheetData sheetId="58">
        <row r="5">
          <cell r="B5" t="str">
            <v>백-호</v>
          </cell>
        </row>
      </sheetData>
      <sheetData sheetId="59">
        <row r="5">
          <cell r="B5" t="str">
            <v>백-호</v>
          </cell>
        </row>
      </sheetData>
      <sheetData sheetId="60">
        <row r="5">
          <cell r="B5" t="str">
            <v>백-호</v>
          </cell>
        </row>
      </sheetData>
      <sheetData sheetId="61">
        <row r="5">
          <cell r="B5" t="str">
            <v>백-호</v>
          </cell>
        </row>
      </sheetData>
      <sheetData sheetId="62">
        <row r="5">
          <cell r="B5" t="str">
            <v>백-호</v>
          </cell>
        </row>
      </sheetData>
      <sheetData sheetId="63">
        <row r="5">
          <cell r="B5" t="str">
            <v>백-호</v>
          </cell>
        </row>
      </sheetData>
      <sheetData sheetId="64">
        <row r="5">
          <cell r="B5" t="str">
            <v>백-호</v>
          </cell>
        </row>
      </sheetData>
      <sheetData sheetId="65">
        <row r="5">
          <cell r="B5" t="str">
            <v>백-호</v>
          </cell>
        </row>
      </sheetData>
      <sheetData sheetId="66">
        <row r="5">
          <cell r="B5" t="str">
            <v>백-호</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5">
          <cell r="B5" t="str">
            <v>백-호</v>
          </cell>
        </row>
      </sheetData>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refreshError="1"/>
      <sheetData sheetId="647" refreshError="1"/>
      <sheetData sheetId="648" refreshError="1"/>
      <sheetData sheetId="649" refreshError="1"/>
      <sheetData sheetId="650"/>
      <sheetData sheetId="651"/>
      <sheetData sheetId="652" refreshError="1"/>
      <sheetData sheetId="653" refreshError="1"/>
      <sheetData sheetId="654" refreshError="1"/>
      <sheetData sheetId="655" refreshError="1"/>
      <sheetData sheetId="656"/>
      <sheetData sheetId="657"/>
      <sheetData sheetId="658"/>
      <sheetData sheetId="659"/>
      <sheetData sheetId="660" refreshError="1"/>
      <sheetData sheetId="661" refreshError="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sheetData sheetId="673"/>
      <sheetData sheetId="674"/>
      <sheetData sheetId="675"/>
      <sheetData sheetId="676" refreshError="1"/>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sheetData sheetId="797" refreshError="1"/>
      <sheetData sheetId="798" refreshError="1"/>
      <sheetData sheetId="799"/>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refreshError="1"/>
      <sheetData sheetId="1443"/>
      <sheetData sheetId="1444" refreshError="1"/>
      <sheetData sheetId="1445"/>
      <sheetData sheetId="1446" refreshError="1"/>
      <sheetData sheetId="1447"/>
      <sheetData sheetId="1448" refreshError="1"/>
      <sheetData sheetId="1449"/>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refreshError="1"/>
      <sheetData sheetId="2051" refreshError="1"/>
      <sheetData sheetId="2052" refreshError="1"/>
      <sheetData sheetId="2053" refreshError="1"/>
      <sheetData sheetId="2054"/>
      <sheetData sheetId="2055"/>
      <sheetData sheetId="2056" refreshError="1"/>
      <sheetData sheetId="2057" refreshError="1"/>
      <sheetData sheetId="2058"/>
      <sheetData sheetId="2059"/>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1.토공집계"/>
      <sheetName val="2.관대집계표"/>
      <sheetName val="접합"/>
      <sheetName val="3.구조물공"/>
      <sheetName val="4.포장공"/>
      <sheetName val="5.부대공"/>
      <sheetName val="6.주요자재대"/>
      <sheetName val="7.폐기물집계"/>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Sheet1"/>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세부내역"/>
      <sheetName val="관경고용테이프수집"/>
      <sheetName val="관경고용산근"/>
      <sheetName val="식재"/>
      <sheetName val="시설물"/>
      <sheetName val="식재출력용"/>
      <sheetName val="유지관리"/>
      <sheetName val="단가"/>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변수값"/>
      <sheetName val="중기상차"/>
      <sheetName val="AS복구"/>
      <sheetName val="중기터파기"/>
      <sheetName val="장비집계"/>
      <sheetName val="고양관재"/>
      <sheetName val="데이타"/>
      <sheetName val="bearing"/>
      <sheetName val="연동내역"/>
      <sheetName val="진주방향"/>
      <sheetName val="공사설명서"/>
      <sheetName val="내역"/>
      <sheetName val="총괄내역서"/>
      <sheetName val="SLAB"/>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터파기및재료"/>
      <sheetName val="수안보-MBR1"/>
      <sheetName val="조명시설"/>
      <sheetName val="레미콘"/>
      <sheetName val="pe이중벽관"/>
      <sheetName val="pe이중벽관 (우수)"/>
      <sheetName val="D100관"/>
      <sheetName val="D16"/>
      <sheetName val="D20"/>
      <sheetName val="D25"/>
      <sheetName val="D50"/>
      <sheetName val="D75,D100"/>
      <sheetName val="T13(P68~72,78)"/>
      <sheetName val="해평견적"/>
      <sheetName val="일위대가목차"/>
      <sheetName val="가도공"/>
      <sheetName val="집계표"/>
      <sheetName val="#REF"/>
      <sheetName val="관급자재대"/>
      <sheetName val="수량산출"/>
      <sheetName val="식재인부"/>
      <sheetName val="단가일람"/>
      <sheetName val="조경일람"/>
      <sheetName val="내역서(전기)"/>
      <sheetName val="고압수량(철거)"/>
      <sheetName val="Sheet5"/>
      <sheetName val="요율"/>
      <sheetName val="견적대비표"/>
      <sheetName val="우수받이"/>
      <sheetName val="Sheet1 (2)"/>
      <sheetName val="4차원가계산서"/>
      <sheetName val="교각1"/>
      <sheetName val="산출근거"/>
      <sheetName val="데리네이타현황"/>
      <sheetName val="수지표"/>
      <sheetName val="셀명"/>
      <sheetName val="공사"/>
      <sheetName val="1-4-2.관(약)"/>
      <sheetName val="입찰"/>
      <sheetName val="현경"/>
      <sheetName val="차수별내역서"/>
      <sheetName val="L형 옹벽"/>
      <sheetName val="총괄내역서(설계)"/>
      <sheetName val="실행내역"/>
      <sheetName val="BD"/>
      <sheetName val="자료"/>
      <sheetName val="설계조건"/>
      <sheetName val="관접합및부설"/>
      <sheetName val="계산서(곡선부)"/>
      <sheetName val="포장재료집계표"/>
      <sheetName val="guard(mac)"/>
      <sheetName val="노임단가"/>
      <sheetName val="자재단가"/>
      <sheetName val="경비단가"/>
      <sheetName val="삭제및변경불가"/>
      <sheetName val="부대내역"/>
      <sheetName val="구조물철거타공정이월"/>
      <sheetName val="증감내역서"/>
      <sheetName val="우배수"/>
      <sheetName val="계산식"/>
      <sheetName val="실행대비"/>
      <sheetName val="JUCK"/>
      <sheetName val="2000,9월 일위"/>
      <sheetName val="공통단가"/>
      <sheetName val="단가조사"/>
      <sheetName val="코드표"/>
      <sheetName val="재료비"/>
      <sheetName val="운반비"/>
      <sheetName val="단가표"/>
      <sheetName val="원가"/>
      <sheetName val="집수정(600-700)"/>
      <sheetName val="금액"/>
      <sheetName val="일위대가표"/>
      <sheetName val="전차선로 물량표"/>
      <sheetName val="한강운반비"/>
      <sheetName val="자재"/>
      <sheetName val="공통(20-91)"/>
      <sheetName val="보차도경계석"/>
      <sheetName val="설 계"/>
      <sheetName val="5.정산서"/>
      <sheetName val="토공 total"/>
      <sheetName val="공사개요"/>
      <sheetName val="Total"/>
      <sheetName val="설계명세서"/>
      <sheetName val="상부집계표"/>
      <sheetName val="개산공사비"/>
      <sheetName val="지급자재"/>
      <sheetName val="-치수표(곡선부)"/>
      <sheetName val="건축내역"/>
      <sheetName val="법면단"/>
      <sheetName val="P-산#1-1(WOWA1)"/>
      <sheetName val="깨기"/>
      <sheetName val="날개벽(시점좌측)"/>
      <sheetName val="골재집계"/>
      <sheetName val="기초입력 DATA"/>
      <sheetName val="맨홀수량산출"/>
      <sheetName val="석축설면"/>
      <sheetName val="법면설면"/>
      <sheetName val="석축단"/>
      <sheetName val="법면수집"/>
      <sheetName val="인건비"/>
      <sheetName val="단면A-A(TR)"/>
      <sheetName val="1.설계조건"/>
      <sheetName val="도급"/>
      <sheetName val="관경별내역서"/>
      <sheetName val="nys"/>
      <sheetName val="POOM_MOTO"/>
      <sheetName val="토공연장"/>
      <sheetName val="신당동집계표"/>
      <sheetName val="고유코드_설계"/>
      <sheetName val="일위대가(가설)"/>
      <sheetName val="설계예시"/>
      <sheetName val="일위산출"/>
      <sheetName val="건축내역서"/>
      <sheetName val="설비내역서"/>
      <sheetName val="전기내역서"/>
      <sheetName val="노임"/>
      <sheetName val="정부노임단가"/>
      <sheetName val="안전시설(수집)"/>
      <sheetName val="안전시설"/>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슬래브"/>
      <sheetName val="원가계산"/>
      <sheetName val="COPING"/>
      <sheetName val="공사비"/>
      <sheetName val="단가조사서"/>
      <sheetName val="매입세율"/>
      <sheetName val="단가및재료비"/>
      <sheetName val="-레미콘집계"/>
      <sheetName val="-몰탈콘크리트"/>
      <sheetName val="자갈,시멘트,모래산출"/>
      <sheetName val="-철근집계"/>
      <sheetName val="포장재료(1)"/>
      <sheetName val="-흄관집계"/>
      <sheetName val="용역비내역-진짜"/>
      <sheetName val="BID"/>
      <sheetName val="잡비계산"/>
      <sheetName val="8.석축단위(H=1.5M)"/>
      <sheetName val="FOB발"/>
      <sheetName val="6PILE  (돌출)"/>
      <sheetName val="토사(PE)"/>
      <sheetName val="마산방향"/>
      <sheetName val="마산방향철근집계"/>
      <sheetName val="인건비 "/>
      <sheetName val="값"/>
      <sheetName val="2003상반기노임기준"/>
      <sheetName val="CODE"/>
      <sheetName val="슬래브(유곡)"/>
      <sheetName val="가점"/>
      <sheetName val="index"/>
      <sheetName val="etc"/>
      <sheetName val="data"/>
      <sheetName val="집수정단위수량600 "/>
      <sheetName val="S.중기사용료"/>
      <sheetName val="입력란"/>
      <sheetName val="세금자료"/>
      <sheetName val="우각부보강"/>
      <sheetName val="7.PILE  (돌출)"/>
      <sheetName val="DATA1"/>
      <sheetName val="상부공"/>
      <sheetName val="관경결정"/>
      <sheetName val="전등설비"/>
      <sheetName val="자압1"/>
      <sheetName val="대로근거"/>
      <sheetName val="중로근거"/>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설비"/>
      <sheetName val="노무"/>
      <sheetName val="중기조종사 단위단가"/>
      <sheetName val="아파트 내역"/>
      <sheetName val="설계"/>
      <sheetName val="일위대가(건축)"/>
      <sheetName val="깨기 총괄"/>
      <sheetName val="BOX"/>
      <sheetName val="물가자료"/>
      <sheetName val="토공집계"/>
      <sheetName val="[고양관재.XLSŝ보차도경계석집계표(종)"/>
      <sheetName val="기초단가"/>
      <sheetName val="자압"/>
      <sheetName val="Sheet17"/>
      <sheetName val="공사요율"/>
      <sheetName val="Y-WORK"/>
      <sheetName val="Sheet2"/>
      <sheetName val="INPUT"/>
      <sheetName val="단면가정"/>
      <sheetName val="이토변실(A3-LINE)"/>
      <sheetName val="1-1"/>
      <sheetName val="부시수량"/>
      <sheetName val="CON'C"/>
      <sheetName val="비탈면보호공수량산출"/>
      <sheetName val="평가데이터"/>
      <sheetName val="공구"/>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8.PILE  (돌출)"/>
      <sheetName val="설계예산서"/>
      <sheetName val="예산내역서"/>
      <sheetName val="통관-유입(벌어짐)유출(도수)"/>
      <sheetName val="D"/>
      <sheetName val="설명"/>
      <sheetName val="설계내역"/>
      <sheetName val="4차공사"/>
      <sheetName val="수자재단위당"/>
      <sheetName val="EP0618"/>
      <sheetName val="ABUT수량-A1"/>
      <sheetName val="구체"/>
      <sheetName val="좌측날개벽"/>
      <sheetName val="우측날개벽"/>
      <sheetName val="수압시험수집"/>
      <sheetName val="수압시험산근"/>
      <sheetName val="2005(공무2)"/>
      <sheetName val="가시설단위수량"/>
      <sheetName val="SORCE1"/>
      <sheetName val="Macro(차단기)"/>
      <sheetName val="전선 및 전선관"/>
      <sheetName val="기초자료입력"/>
      <sheetName val="★도급내역(2공구)"/>
      <sheetName val="Cost bd-&quot;A&quot;"/>
      <sheetName val="5.모델링"/>
      <sheetName val="산출"/>
      <sheetName val="파일의이용"/>
      <sheetName val="상호참고자료"/>
      <sheetName val="공사기본내용입력"/>
      <sheetName val="발주처자료입력"/>
      <sheetName val="회사기본자료"/>
      <sheetName val="하자보증자료"/>
      <sheetName val="기술자관련자료"/>
      <sheetName val="실행예산"/>
      <sheetName val="위치조서"/>
      <sheetName val="교각별철근수량집계표"/>
      <sheetName val="토적표"/>
      <sheetName val="배수공수집"/>
      <sheetName val="기본일위"/>
      <sheetName val="중기사용료"/>
      <sheetName val="조명율표"/>
      <sheetName val="기계경비(시간당)"/>
      <sheetName val="램머"/>
      <sheetName val="유입부"/>
      <sheetName val="배수지집꓄표"/>
      <sheetName val="밀도포장수량집계표"/>
      <sheetName val="원가계산 (2)"/>
      <sheetName val="물가대비표"/>
      <sheetName val="계림(함평)"/>
      <sheetName val="계림(장성)"/>
      <sheetName val="수로BOX"/>
      <sheetName val="총계"/>
      <sheetName val="SLAB&quot;1&quot;"/>
      <sheetName val="오수관연장산출"/>
      <sheetName val="MOTOR"/>
      <sheetName val="내역서갑지"/>
      <sheetName val="내역서을지"/>
      <sheetName val="전력구구조물산근"/>
      <sheetName val="산근터빈"/>
      <sheetName val="단위단가"/>
      <sheetName val="노임단가(2009.상)"/>
      <sheetName val="10.1 중기기초단가"/>
      <sheetName val="백호우계수"/>
      <sheetName val="ilch"/>
      <sheetName val="3련 BOX"/>
      <sheetName val="토목(대안)"/>
      <sheetName val="70%"/>
      <sheetName val="40단가산출서"/>
      <sheetName val="40집계"/>
      <sheetName val="자재단가_사급"/>
      <sheetName val="중기적산목록"/>
      <sheetName val="총괄집계_"/>
      <sheetName val="날개벽철근집계_"/>
      <sheetName val="PVC접합개소_산출서"/>
      <sheetName val="1_토공집계"/>
      <sheetName val="2_관대집계표"/>
      <sheetName val="3_구조물공"/>
      <sheetName val="4_포장공"/>
      <sheetName val="5_부대공"/>
      <sheetName val="6_주요자재대"/>
      <sheetName val="7_폐기물집계"/>
      <sheetName val="1_토총"/>
      <sheetName val="2_관로집"/>
      <sheetName val="3_구조물집계"/>
      <sheetName val="7_폐기물"/>
      <sheetName val="가감수량"/>
      <sheetName val="감시비교(자동제어비교)"/>
      <sheetName val="소비자가"/>
      <sheetName val="내역서단가산출용"/>
      <sheetName val="L_RPTB02_01"/>
      <sheetName val="말뚝지지력산정"/>
      <sheetName val="조건표"/>
      <sheetName val="이름정의"/>
      <sheetName val="초기화면"/>
      <sheetName val="일반수량"/>
      <sheetName val="부대tu"/>
      <sheetName val="APT"/>
      <sheetName val="수목표준대가"/>
      <sheetName val="일위대가 "/>
      <sheetName val="손익분석"/>
      <sheetName val="교각계산"/>
      <sheetName val="기본단가표"/>
      <sheetName val="을"/>
      <sheetName val="영동(D)"/>
      <sheetName val="입찰견적보고서"/>
      <sheetName val="공사비 증감 내역서"/>
      <sheetName val="b_balju"/>
      <sheetName val="99노임단가"/>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단가결정"/>
      <sheetName val="개비온집계"/>
      <sheetName val="개비온 단위"/>
      <sheetName val="노임단가명세표"/>
      <sheetName val="단가적용기준"/>
      <sheetName val="조건"/>
      <sheetName val="97노임단가"/>
      <sheetName val="원가계산서"/>
      <sheetName val="전기일위대가"/>
      <sheetName val="부하(성남)"/>
      <sheetName val="구동"/>
      <sheetName val="실행철강하도"/>
      <sheetName val="시가지우회도로공내역서"/>
      <sheetName val="7월11일"/>
      <sheetName val="목록"/>
      <sheetName val="CTEMCOST"/>
      <sheetName val="외천교"/>
      <sheetName val="2.고용보험료산출근거"/>
      <sheetName val="Macro1"/>
      <sheetName val="HVAC"/>
      <sheetName val="3.하중산정4.지지력"/>
      <sheetName val="배수장토목공사비"/>
      <sheetName val="강교(Sub)"/>
      <sheetName val="안정검토(온1)"/>
      <sheetName val="용수량(생활용수)"/>
      <sheetName val="예산서"/>
      <sheetName val="서∼군(2)"/>
      <sheetName val="동일대내"/>
      <sheetName val="노무비 근거"/>
      <sheetName val="전기"/>
      <sheetName val="맨홀수량집계"/>
      <sheetName val="역T형"/>
      <sheetName val="기존도수로깨기"/>
      <sheetName val="기둥(원형)"/>
      <sheetName val="내역서적용수량"/>
      <sheetName val="산출1"/>
      <sheetName val="3연box"/>
      <sheetName val="인건-측정"/>
      <sheetName val="원형1호맨홀토공수량"/>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2호맨홀공제수량"/>
      <sheetName val="특수선일위대가"/>
      <sheetName val="공문(신)"/>
      <sheetName val="영업소산출근거"/>
      <sheetName val="인천성심병원"/>
      <sheetName val="노견단위수량"/>
      <sheetName val="산출내역서"/>
      <sheetName val="제잡비계산"/>
      <sheetName val="WORK"/>
      <sheetName val="1호맨홀가감수량"/>
      <sheetName val="가시설(TYPE-A)"/>
      <sheetName val="1-1평균터파기고(1)"/>
      <sheetName val="1호맨홀수량산출"/>
      <sheetName val="원가서"/>
      <sheetName val="6-1. 관개량조서"/>
      <sheetName val="투찰"/>
      <sheetName val="공사비증감"/>
      <sheetName val="LP-S"/>
      <sheetName val="수량총"/>
      <sheetName val="토공총"/>
      <sheetName val="2.토목공사"/>
      <sheetName val="간지 (세)"/>
      <sheetName val="일위대가단가표"/>
      <sheetName val="취수탑"/>
      <sheetName val="기둥"/>
      <sheetName val="저판(버림100)"/>
      <sheetName val="98수문일위"/>
      <sheetName val="왕십리방향"/>
      <sheetName val="5.배수관로"/>
      <sheetName val="주요자재"/>
      <sheetName val="폐기물처리"/>
      <sheetName val="연결관산출조서"/>
      <sheetName val="3.2 3차처리시설"/>
      <sheetName val="자재집계"/>
      <sheetName val="설비동집계표-전체"/>
      <sheetName val="설비동집계"/>
      <sheetName val="설비동산근"/>
      <sheetName val="불인산저장조집계"/>
      <sheetName val="설비동-불인산저장조"/>
      <sheetName val="물돌리기수량집계"/>
      <sheetName val="물돌리기연장산출"/>
      <sheetName val="물돌리기"/>
      <sheetName val="입찰안"/>
      <sheetName val="도근좌표"/>
      <sheetName val="기기리스트"/>
      <sheetName val="원형맨홀수량"/>
      <sheetName val="계수시트"/>
      <sheetName val="bm(CIcable)"/>
      <sheetName val="5.소재"/>
      <sheetName val="공토공단위당"/>
      <sheetName val="일위대가(계측기설치)"/>
      <sheetName val="음봉방향"/>
      <sheetName val="교대"/>
      <sheetName val="CAL"/>
      <sheetName val="신당동산출근거"/>
      <sheetName val="남평내역"/>
      <sheetName val="조작대(1연)"/>
      <sheetName val="이토변실"/>
      <sheetName val="고상실행"/>
      <sheetName val="명세서"/>
      <sheetName val="입력"/>
      <sheetName val="H-PILE수량집계"/>
      <sheetName val="1호맨홀토공"/>
      <sheetName val="내역갑지"/>
      <sheetName val="진천방향"/>
      <sheetName val="TOTAL_BOQ"/>
      <sheetName val="소상 &quot;1&quot;"/>
      <sheetName val="표준건축비"/>
      <sheetName val="교사기준면적(초등)"/>
      <sheetName val="플랜트 설치"/>
      <sheetName val="총괄표"/>
      <sheetName val="계약서"/>
      <sheetName val="참고사항"/>
      <sheetName val="근로자자료입력"/>
      <sheetName val="공비대비"/>
      <sheetName val="을지"/>
      <sheetName val="경산"/>
      <sheetName val="BQ(실행)"/>
      <sheetName val="청천내"/>
      <sheetName val="계장 품셈표"/>
      <sheetName val="천방교접속"/>
      <sheetName val="대포2교접속"/>
      <sheetName val="총_구조물공"/>
      <sheetName val="방음벽기초"/>
      <sheetName val="1호인버트수량"/>
      <sheetName val="우수"/>
      <sheetName val="기초공"/>
      <sheetName val="설계내역서"/>
      <sheetName val="접합 및 부설 "/>
      <sheetName val="A1-DATA"/>
      <sheetName val="단면"/>
      <sheetName val="type-F"/>
      <sheetName val="중기일위대가"/>
      <sheetName val="포장공"/>
      <sheetName val="배수공1"/>
      <sheetName val="단가산출내역(노임부분수정)"/>
      <sheetName val="노무비"/>
      <sheetName val="재료비단가"/>
      <sheetName val="투자비"/>
      <sheetName val="조성원가DATA"/>
      <sheetName val="사업비"/>
      <sheetName val="대정2공구"/>
      <sheetName val="직공비"/>
      <sheetName val="정렬"/>
      <sheetName val="단가대비"/>
      <sheetName val="cable-data"/>
      <sheetName val="금속및금속창호"/>
      <sheetName val="직노"/>
      <sheetName val="토공유용계획"/>
      <sheetName val="유입관로집계"/>
      <sheetName val="유입관로토적"/>
      <sheetName val="처리장집계"/>
      <sheetName val="처리장토적"/>
      <sheetName val="진입도로토적"/>
      <sheetName val="수량"/>
      <sheetName val="단가비교표"/>
      <sheetName val="UNIT"/>
      <sheetName val="공종"/>
      <sheetName val="INTRO."/>
      <sheetName val="일위목록"/>
      <sheetName val="단위수량산출"/>
      <sheetName val="A LINE"/>
      <sheetName val="횡배수관재료-"/>
      <sheetName val="계산서(직선부)"/>
      <sheetName val="콘크리트측구연장"/>
      <sheetName val="-배수구조물공토공"/>
      <sheetName val="예산명세서"/>
      <sheetName val="자료입력"/>
      <sheetName val="용량(1-2)"/>
      <sheetName val="SPC노임(5월)"/>
      <sheetName val="맨홀수량산출(A-LINE)"/>
      <sheetName val="암거공"/>
      <sheetName val="DATA2"/>
      <sheetName val="약품공급2"/>
      <sheetName val="공종목록표"/>
      <sheetName val="변수"/>
      <sheetName val="신우"/>
      <sheetName val="단"/>
      <sheetName val="RING WALL"/>
      <sheetName val="변화치수"/>
      <sheetName val="원가입력"/>
      <sheetName val="I.설계조건"/>
      <sheetName val="토목공사"/>
      <sheetName val="견적서을지"/>
      <sheetName val="SG"/>
      <sheetName val="wall"/>
      <sheetName val="철거산출근거"/>
      <sheetName val="2"/>
      <sheetName val="교량하부공"/>
      <sheetName val="전체철근집계"/>
      <sheetName val="부하계산서"/>
      <sheetName val="전기실(고압)"/>
      <sheetName val="설비동거푸집"/>
      <sheetName val="설비동기타"/>
      <sheetName val="빗물받이(910-510-410)"/>
      <sheetName val="S0"/>
      <sheetName val="갑지"/>
      <sheetName val="국산화"/>
      <sheetName val="토공(우물통,기타) "/>
      <sheetName val="산출근거1"/>
      <sheetName val="이토밸브실수량집계(D600)"/>
      <sheetName val="수량BOQ"/>
      <sheetName val="견적"/>
      <sheetName val="내역서1999.8최종"/>
      <sheetName val="자재수량"/>
      <sheetName val="산근"/>
      <sheetName val="본체"/>
      <sheetName val="GT 1050x650"/>
      <sheetName val="기술자자료입력"/>
      <sheetName val="2)관접합"/>
      <sheetName val="기초계산(Pmax)"/>
      <sheetName val="3BL공동구 수량"/>
      <sheetName val="s"/>
      <sheetName val="쌍송교"/>
      <sheetName val="기본"/>
      <sheetName val="하중조건(평상시)"/>
      <sheetName val="L형_옹벽"/>
      <sheetName val="5_정산서"/>
      <sheetName val="토공_total"/>
      <sheetName val="8_석축단위(H=1_5M)"/>
      <sheetName val="깨기_총괄"/>
      <sheetName val="기초입력_DATA"/>
      <sheetName val="설_계"/>
      <sheetName val="원가계산_(2)"/>
      <sheetName val="대치판정"/>
      <sheetName val="역T형교대(말뚝기초)"/>
      <sheetName val="SPEC"/>
      <sheetName val="우수공"/>
      <sheetName val="대비"/>
      <sheetName val="가시설수량"/>
      <sheetName val="단가(자재)"/>
      <sheetName val="단가(노임)"/>
      <sheetName val="기초목록"/>
      <sheetName val="심사물량"/>
      <sheetName val="심사계산"/>
      <sheetName val="철콘"/>
      <sheetName val="총괄 내역서"/>
      <sheetName val="unitpric"/>
      <sheetName val="경  비 "/>
      <sheetName val="개별직종노임단가(2003.9)"/>
      <sheetName val="직접경비"/>
      <sheetName val="직접인건비"/>
      <sheetName val="1,2공구원가계산서"/>
      <sheetName val="2공구산출내역"/>
      <sheetName val="1공구산출내역서"/>
      <sheetName val="기초코드"/>
      <sheetName val="품목"/>
      <sheetName val="골막이(야매)"/>
      <sheetName val="공사명입력"/>
      <sheetName val="b_balju_cho"/>
      <sheetName val="FB25JN"/>
      <sheetName val="버스운행안내"/>
      <sheetName val="예방접종계획"/>
      <sheetName val="근태계획서"/>
      <sheetName val="수량집계"/>
      <sheetName val="DATA 입력란"/>
      <sheetName val="actual"/>
      <sheetName val="8.설치품셈"/>
      <sheetName val="96보완계획7.12"/>
      <sheetName val="1.우편집중내역서"/>
      <sheetName val="Sheet16 (2)"/>
      <sheetName val="2차기성내역서"/>
      <sheetName val="계정"/>
      <sheetName val="토목주소"/>
      <sheetName val="프랜트면허"/>
      <sheetName val="내역서01"/>
      <sheetName val="배수공 주요자재 집계표"/>
      <sheetName val="용수량_생활용수_"/>
      <sheetName val="배수관집계"/>
      <sheetName val="계화배수"/>
      <sheetName val="증감대비"/>
      <sheetName val="단면 (2)"/>
      <sheetName val="충주"/>
      <sheetName val="하부철근수량"/>
      <sheetName val="EACT10"/>
      <sheetName val="물가시세"/>
      <sheetName val="경상비"/>
      <sheetName val="관급자재"/>
      <sheetName val="시설물일위"/>
      <sheetName val="단가산출"/>
      <sheetName val="역T형(H=6.0) (2)"/>
      <sheetName val="점자블럭산_x0002_"/>
      <sheetName val=""/>
      <sheetName val="토목내역서"/>
      <sheetName val="기계경비적용기준"/>
      <sheetName val="당초내역서"/>
      <sheetName val="복선-직선"/>
      <sheetName val="점수계산1-2"/>
      <sheetName val="경율산정.XLS"/>
      <sheetName val="1공구"/>
      <sheetName val="교대(A1-A2)"/>
      <sheetName val="ITEM"/>
      <sheetName val="5.2.6~7공사요율"/>
      <sheetName val="COVER"/>
      <sheetName val="송장"/>
      <sheetName val="철근정산"/>
      <sheetName val="차도조도계산"/>
      <sheetName val="단가대비표"/>
      <sheetName val="준검 내역서"/>
      <sheetName val="자재대"/>
      <sheetName val="3.공통공사대비"/>
      <sheetName val="자재코드"/>
      <sheetName val="배수공"/>
      <sheetName val="측구공"/>
      <sheetName val="지구단위계획내역서"/>
      <sheetName val="일위대가 1"/>
      <sheetName val="산거 1(인력투입)"/>
      <sheetName val="일위대가 2"/>
      <sheetName val="일위대가 3"/>
      <sheetName val="데이터"/>
      <sheetName val="구분표"/>
      <sheetName val="구간별"/>
      <sheetName val="참조-(2)"/>
      <sheetName val="Macro2"/>
      <sheetName val="인부노임"/>
      <sheetName val="기계경비"/>
      <sheetName val="신광초조도계선사업"/>
      <sheetName val="노무단가"/>
      <sheetName val="구의33고"/>
      <sheetName val="기계상세"/>
      <sheetName val="G.R300경비"/>
      <sheetName val="매설지선굴착"/>
      <sheetName val="적현로"/>
      <sheetName val="제품"/>
      <sheetName val="지수"/>
      <sheetName val="토공정보"/>
      <sheetName val="TYPE-1"/>
      <sheetName val="단위수량(출력X)"/>
      <sheetName val="토적표(2차기성)"/>
      <sheetName val="포설list원본"/>
      <sheetName val="중기목록"/>
      <sheetName val="중기내역"/>
      <sheetName val="구역화물"/>
      <sheetName val="중기"/>
      <sheetName val="࠶IĂ_x0000_嫗ऀࠀ"/>
      <sheetName val="각종양식"/>
      <sheetName val="하중계산"/>
      <sheetName val="품셈TABLE"/>
      <sheetName val="입력데이터"/>
      <sheetName val="지수적용공사비내역서"/>
      <sheetName val="tggwan(mac)"/>
      <sheetName val="7단가"/>
      <sheetName val="합계금액"/>
      <sheetName val="static.cal"/>
      <sheetName val="투찰가"/>
      <sheetName val="목포방향"/>
      <sheetName val="CABLE SIZE-3"/>
      <sheetName val="노무비단가"/>
      <sheetName val="공통가설"/>
      <sheetName val="연결관암거"/>
      <sheetName val="(전기)설계예산서"/>
      <sheetName val="SE-611"/>
      <sheetName val="연결임시"/>
      <sheetName val="부대공"/>
      <sheetName val="(A)내역서"/>
      <sheetName val="남양주부대"/>
      <sheetName val="INFO"/>
      <sheetName val="목차"/>
      <sheetName val="환경기계공정표 (3)"/>
      <sheetName val="노임단가 (2)"/>
      <sheetName val="실행내역 "/>
      <sheetName val="6호기"/>
      <sheetName val="비계공사"/>
      <sheetName val="01"/>
      <sheetName val="차도부연장현황"/>
      <sheetName val="AS포장복구 "/>
      <sheetName val="배수내역"/>
      <sheetName val="ASCEandUBC"/>
      <sheetName val="토공개요"/>
      <sheetName val="토공(1)"/>
      <sheetName val="견적서"/>
      <sheetName val="냉천부속동"/>
      <sheetName val="예정공정표"/>
      <sheetName val="Site Expenses"/>
      <sheetName val="SRC-B3U2"/>
      <sheetName val="elecdtla"/>
      <sheetName val="공사비예산서(토목분)"/>
      <sheetName val="돌담교 상부수량"/>
      <sheetName val="옹벽(수량)"/>
      <sheetName val="CON기초"/>
      <sheetName val="삼보지질"/>
      <sheetName val="U-TYPE(1)"/>
      <sheetName val="LOPCALC"/>
      <sheetName val="단가 (2)"/>
      <sheetName val="일위대가-2"/>
      <sheetName val="일위대가-1"/>
      <sheetName val="기계경비산출기준"/>
      <sheetName val="관련자료입력"/>
      <sheetName val="기계경비시간당손료목록"/>
      <sheetName val="산정표"/>
      <sheetName val="4.고용보험"/>
      <sheetName val="3.고용보험료산출근거"/>
      <sheetName val="판"/>
      <sheetName val="준공평가"/>
      <sheetName val="화설내"/>
      <sheetName val="토적(3차분)"/>
      <sheetName val="토량운반계산"/>
      <sheetName val="공사비내역서"/>
      <sheetName val="MSG 수량"/>
      <sheetName val="수입"/>
      <sheetName val="지장물C"/>
      <sheetName val="장척총괄"/>
      <sheetName val="설계기준"/>
      <sheetName val="내역1"/>
      <sheetName val="사업총괄"/>
      <sheetName val="신호등일위대가"/>
      <sheetName val="철근총괄집계표"/>
      <sheetName val="woo(mac)"/>
      <sheetName val="자재목록"/>
      <sheetName val="단가목록"/>
      <sheetName val="주형"/>
      <sheetName val="안정계산"/>
      <sheetName val="단면검토"/>
      <sheetName val="1.설계기준"/>
      <sheetName val="1련박스"/>
      <sheetName val="도장"/>
      <sheetName val="4.중기단가산출"/>
      <sheetName val="1.물가시세표"/>
      <sheetName val="매입세"/>
      <sheetName val="조정금액결과표 (차수별)"/>
      <sheetName val="집계"/>
      <sheetName val="PumpSpec"/>
      <sheetName val="설계서(본관)"/>
      <sheetName val="pier(각형)"/>
      <sheetName val="설계명세서-2"/>
      <sheetName val="CABdata"/>
      <sheetName val="토목원가계산"/>
      <sheetName val="여과지동"/>
      <sheetName val="기초자료"/>
      <sheetName val="관로토공"/>
      <sheetName val="트렌치집계"/>
      <sheetName val="대창(함평)"/>
      <sheetName val="대창(장성)"/>
      <sheetName val="도로경계블럭연장조서"/>
      <sheetName val="원가계산서구조조정"/>
      <sheetName val="도로포장면적산출(1)"/>
      <sheetName val="전기단가조사서"/>
      <sheetName val="관람석제출"/>
      <sheetName val="11.우각부 보강"/>
      <sheetName val="Graph (LGEN)"/>
      <sheetName val="out_prog"/>
      <sheetName val="선적schedule (2)"/>
      <sheetName val="설계산출기초"/>
      <sheetName val="도급예산내역서봉투"/>
      <sheetName val="공사원가계산서"/>
      <sheetName val="설계산출표지"/>
      <sheetName val="도급예산내역서총괄표"/>
      <sheetName val="을부담운반비"/>
      <sheetName val="운반비산출"/>
      <sheetName val="대총괄"/>
      <sheetName val="터널조도"/>
      <sheetName val="7-2"/>
      <sheetName val="공사비_NDE"/>
      <sheetName val="화성태안9공구내역(실행)"/>
      <sheetName val="효성CB 1P기초"/>
      <sheetName val="공량산출서"/>
      <sheetName val="지진시"/>
      <sheetName val="고시단가"/>
      <sheetName val="설계예산2"/>
      <sheetName val="A-4"/>
      <sheetName val="주현(해보)"/>
      <sheetName val="주현(영광)"/>
      <sheetName val="중기사용료산출근거"/>
      <sheetName val="단가산출2"/>
      <sheetName val="단가 및 재료비"/>
      <sheetName val="바닥판"/>
      <sheetName val="개요"/>
      <sheetName val="수문일1"/>
      <sheetName val="조도계산서 (도서)"/>
      <sheetName val="종배수단위_CON기초"/>
      <sheetName val="접속도로1"/>
      <sheetName val="소도3교"/>
      <sheetName val="장비일위대가2002하"/>
      <sheetName val="토량1-1"/>
      <sheetName val="음료실행"/>
      <sheetName val="옹벽1"/>
      <sheetName val="산업"/>
      <sheetName val="기종별 합계"/>
      <sheetName val="적용단위길이"/>
      <sheetName val="피벗테이블데이터분석"/>
      <sheetName val="견적단가"/>
      <sheetName val="3련_BOX"/>
      <sheetName val="1_토공집계1"/>
      <sheetName val="2_관대집계표1"/>
      <sheetName val="3_구조물공1"/>
      <sheetName val="4_포장공1"/>
      <sheetName val="5_부대공1"/>
      <sheetName val="6_주요자재대1"/>
      <sheetName val="7_폐기물집계1"/>
      <sheetName val="1_토총1"/>
      <sheetName val="2_관로집1"/>
      <sheetName val="3_구조물집계1"/>
      <sheetName val="7_폐기물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Sheet1_(2)1"/>
      <sheetName val="3련_BOX1"/>
      <sheetName val="옥외등신설"/>
      <sheetName val="저케CV22신설"/>
      <sheetName val="저케CV38신설"/>
      <sheetName val="저케CV8신설"/>
      <sheetName val="접지3종"/>
      <sheetName val="재료단가"/>
      <sheetName val="기준액"/>
      <sheetName val="간선계산"/>
      <sheetName val="횡배수관토공수량"/>
      <sheetName val="설계예산"/>
      <sheetName val="계산중"/>
      <sheetName val="산출내역서집계표"/>
      <sheetName val="슬래브1"/>
      <sheetName val="3.바닥판  "/>
      <sheetName val="INPUT(덕도방향-시점)"/>
      <sheetName val="교대시점"/>
      <sheetName val="JUCKEYK"/>
      <sheetName val="뚝토공"/>
      <sheetName val="3지구단위"/>
      <sheetName val="내역서(교량)전체"/>
      <sheetName val="중기상찠"/>
      <sheetName val="기계경비일람"/>
      <sheetName val="금액내역서"/>
      <sheetName val="L-type"/>
      <sheetName val="9GNG운반"/>
      <sheetName val="상계견적"/>
      <sheetName val="원가계산하도"/>
      <sheetName val="99노임기준"/>
      <sheetName val="기본자료"/>
      <sheetName val="RangeObject"/>
      <sheetName val="220 (2)"/>
      <sheetName val="일반공사"/>
      <sheetName val="을지총괄"/>
      <sheetName val="개거산출내역"/>
      <sheetName val="일일작업보고"/>
      <sheetName val="ITB COST"/>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용소리교"/>
      <sheetName val="계획금액"/>
      <sheetName val="설계변경원가계산총괄표"/>
      <sheetName val="N賃率-職"/>
      <sheetName val="업무량"/>
      <sheetName val="합계"/>
      <sheetName val="01.10월"/>
      <sheetName val="2.가정단면"/>
      <sheetName val="치수표"/>
      <sheetName val="큰다리교깨기"/>
      <sheetName val="건축일위"/>
      <sheetName val="그라우팅일위"/>
      <sheetName val="하수급견적대비"/>
      <sheetName val="매입"/>
      <sheetName val="단위중량"/>
      <sheetName val="이티입력"/>
      <sheetName val="공종별산출내역서"/>
      <sheetName val="공용시설내역"/>
      <sheetName val="2000년1차"/>
      <sheetName val="conclusion"/>
      <sheetName val="comparables"/>
      <sheetName val="Deduction"/>
      <sheetName val="other"/>
      <sheetName val="결정단가"/>
      <sheetName val="고양리"/>
      <sheetName val="삼곡리"/>
      <sheetName val="영천리"/>
      <sheetName val="이름표"/>
      <sheetName val="조사자료"/>
      <sheetName val="수주현황2월"/>
      <sheetName val="영업총괄"/>
      <sheetName val="영업권1114"/>
      <sheetName val="개별지가"/>
      <sheetName val="토지사정조서"/>
      <sheetName val="안산기계장치"/>
      <sheetName val="건물"/>
      <sheetName val="GRACE"/>
      <sheetName val="최종계약서"/>
      <sheetName val="TABLE01"/>
      <sheetName val="대창(함평)-창열"/>
      <sheetName val="FOOTING단면력"/>
      <sheetName val="제경비율"/>
      <sheetName val="신길1동"/>
      <sheetName val="수목단가"/>
      <sheetName val="시설수량표"/>
      <sheetName val="식재수량표"/>
      <sheetName val="공사 총괄 내역서"/>
      <sheetName val="부안일위"/>
      <sheetName val="우수공,맨홀,집수정"/>
      <sheetName val="1ESC내역"/>
      <sheetName val="개별직종노임단가(2005.1)"/>
      <sheetName val="노임이"/>
      <sheetName val="가로등설치"/>
      <sheetName val="상반기손익차2총괄"/>
      <sheetName val="기본Data"/>
      <sheetName val="5.지반반력계수"/>
      <sheetName val="이중벽PE관치수표"/>
      <sheetName val="공정표"/>
      <sheetName val="X17-TOTAL"/>
      <sheetName val="공정표첨부"/>
      <sheetName val="가시설공개요"/>
      <sheetName val="부대공수량산출"/>
      <sheetName val="001"/>
      <sheetName val="CT "/>
      <sheetName val="토공A"/>
      <sheetName val="1차 내역서"/>
      <sheetName val="1.수인터널"/>
      <sheetName val="STEEL BOX 단면설계(SEC.8)"/>
      <sheetName val="철집"/>
      <sheetName val="내역총괄"/>
      <sheetName val="구조물"/>
      <sheetName val="VST재료산출"/>
      <sheetName val="토지조서"/>
      <sheetName val="첨부1"/>
      <sheetName val="내역서 "/>
      <sheetName val="Help"/>
      <sheetName val="guard(mac)_x0000__x0000__x0000__x0000__x0000__x0000__x0000__x0000__x0000__x0009__x0000_㣬ǚ_x0000__x0004__x0000__x0000__x0000__x0000__x0000__x0000_"/>
      <sheetName val="하천제원"/>
      <sheetName val="Front"/>
      <sheetName val="산출기준 (2)"/>
      <sheetName val="사진첩"/>
      <sheetName val="FAB별"/>
      <sheetName val="자재단가비교표"/>
      <sheetName val="설계서(7)"/>
      <sheetName val="인원조직표"/>
      <sheetName val="에너지동"/>
      <sheetName val="회사기초자료"/>
      <sheetName val="시험비"/>
      <sheetName val="공종단가목록"/>
      <sheetName val="건설기계가격"/>
      <sheetName val="L형옹벽단위수량(35)"/>
      <sheetName val="군남내역서"/>
      <sheetName val="역사이펀평균높이"/>
      <sheetName val="갱문및옹벽집계"/>
      <sheetName val="배수관산출"/>
      <sheetName val="참고"/>
      <sheetName val="자재집게표 "/>
      <sheetName val="수량산출A"/>
      <sheetName val="거래처등록"/>
      <sheetName val="참고자료"/>
      <sheetName val="공사명등록"/>
      <sheetName val="은행코드"/>
      <sheetName val="노무비(DB)"/>
      <sheetName val="산출및내역"/>
      <sheetName val="중기손료"/>
      <sheetName val="1. 설계조건 2.단면가정 3. 하중계산"/>
      <sheetName val="원가계산서 (2)"/>
      <sheetName val="공종별집계표"/>
      <sheetName val="공종별내역서"/>
      <sheetName val="일위대가목록"/>
      <sheetName val="중기단가목록"/>
      <sheetName val="중기단가산출서"/>
      <sheetName val="4.장비손료"/>
      <sheetName val="I一般比"/>
      <sheetName val="일위합"/>
      <sheetName val="일위"/>
      <sheetName val="운반공"/>
      <sheetName val="중기사"/>
      <sheetName val="기계경"/>
      <sheetName val="노임단"/>
      <sheetName val="장비단"/>
      <sheetName val="자재단"/>
      <sheetName val="기계합"/>
      <sheetName val="상 부"/>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집수정"/>
      <sheetName val="TYPE-A"/>
      <sheetName val="LEGEND"/>
      <sheetName val="경비_원본"/>
      <sheetName val="세부내역(직접인건비)"/>
      <sheetName val="세부내역(직접경비)"/>
      <sheetName val="오정환"/>
      <sheetName val="J01"/>
      <sheetName val="종배수관면벽신"/>
      <sheetName val="종배수관(신)"/>
      <sheetName val="2.재료비"/>
      <sheetName val="12.보오링"/>
      <sheetName val="18.공내수압탄성자연"/>
      <sheetName val="포장복구집계"/>
      <sheetName val="단중표"/>
      <sheetName val="IMPEADENCE MAP 취수장"/>
      <sheetName val="개인별조서"/>
      <sheetName val="다곡2교"/>
      <sheetName val="도면명"/>
      <sheetName val="noyim"/>
      <sheetName val="자판실행"/>
      <sheetName val="장비일위대가2002상"/>
      <sheetName val="21301동"/>
      <sheetName val="평가내역"/>
      <sheetName val="Sensitivity"/>
      <sheetName val="분석투자 내역(광명)"/>
      <sheetName val="1-1합"/>
      <sheetName val="1-1오"/>
      <sheetName val="1-1우"/>
      <sheetName val="ygd1-2"/>
      <sheetName val="ygr1-3"/>
      <sheetName val="ygr1-2"/>
      <sheetName val="ygr1-4"/>
      <sheetName val="옹벽기초자료"/>
      <sheetName val="현황산출서"/>
      <sheetName val="Control"/>
      <sheetName val="단 box"/>
      <sheetName val="DAN"/>
      <sheetName val="지구단위계획"/>
      <sheetName val="유입량"/>
      <sheetName val="설계서을"/>
      <sheetName val="C3"/>
      <sheetName val="광양 3기 유입수"/>
      <sheetName val="내역(정지)"/>
      <sheetName val="수로단위수량"/>
      <sheetName val="상부수량(1)"/>
      <sheetName val="평균터파기고(1-2,ASP)"/>
      <sheetName val="날개벽"/>
      <sheetName val="시점부교대"/>
      <sheetName val="상수도토공집계표"/>
      <sheetName val="gvl"/>
      <sheetName val="당초계약"/>
      <sheetName val="등록자료"/>
      <sheetName val="수량산출서"/>
      <sheetName val="대림경상68억"/>
      <sheetName val="변경내역"/>
      <sheetName val="전기공사"/>
      <sheetName val="도장수량(하1)"/>
      <sheetName val="용집"/>
      <sheetName val="3.바닥판설계"/>
      <sheetName val="견적서-을지"/>
      <sheetName val="인구"/>
      <sheetName val="환경평가"/>
      <sheetName val="시멘트 및 골재량산출"/>
      <sheetName val="순공사비"/>
      <sheetName val="시멘트,모래,자갈 및 골재산출표1"/>
      <sheetName val="기준표"/>
      <sheetName val="산근목록"/>
      <sheetName val="PARAMETER"/>
      <sheetName val="4.말뚝설계"/>
      <sheetName val="Macro(전선)"/>
      <sheetName val="연결관연장산출"/>
      <sheetName val="부대공Ⅱ"/>
      <sheetName val="분뇨"/>
      <sheetName val="토사(PE "/>
      <sheetName val="기계상쐄"/>
      <sheetName val="실행내က"/>
      <sheetName val="COA-17"/>
      <sheetName val="C-18"/>
      <sheetName val="4.2유효폭의 계산"/>
      <sheetName val="시중노임단가"/>
      <sheetName val="소방"/>
      <sheetName val="SILICATE"/>
      <sheetName val="정보"/>
      <sheetName val="노임단가(2009_상)"/>
      <sheetName val="10_1_중기기초단가"/>
      <sheetName val="danga"/>
      <sheetName val="주빔의 설계"/>
      <sheetName val="입력DATA"/>
      <sheetName val="건축명"/>
      <sheetName val="기계명"/>
      <sheetName val="전기명"/>
      <sheetName val="토목명"/>
      <sheetName val="밸브설치"/>
      <sheetName val="일반전기"/>
      <sheetName val="실행(ALT1)"/>
      <sheetName val="장비사양"/>
      <sheetName val="공내역"/>
      <sheetName val="1-최종안"/>
      <sheetName val="사업분석-분양가결정"/>
      <sheetName val="암거 제원표-1단계"/>
      <sheetName val="00상노임"/>
      <sheetName val="일위_파일"/>
      <sheetName val="초"/>
      <sheetName val="계측제어설비"/>
      <sheetName val="계장_품셈표"/>
      <sheetName val="노임단가_(2)"/>
      <sheetName val="옹벽"/>
      <sheetName val="2000양배"/>
      <sheetName val="실행"/>
      <sheetName val="공사요율산출표"/>
      <sheetName val="상세"/>
      <sheetName val="특별교실"/>
      <sheetName val="6공구(당초)"/>
      <sheetName val="교육종류"/>
      <sheetName val="EQT-ESTN"/>
      <sheetName val="총괄"/>
      <sheetName val="내#일산설치"/>
      <sheetName val="통계연보"/>
      <sheetName val="통합"/>
      <sheetName val="도록겼계조서"/>
      <sheetName val="가격조사서"/>
      <sheetName val="직재"/>
      <sheetName val="단위량당중기"/>
      <sheetName val="주공 갑지"/>
      <sheetName val="수목데이타"/>
      <sheetName val="빙축열"/>
      <sheetName val="가시설"/>
      <sheetName val="본실행경비"/>
      <sheetName val="원가data"/>
      <sheetName val="SAMPLE!"/>
      <sheetName val="보온자재단가표"/>
      <sheetName val="내역(원안-대안)"/>
      <sheetName val="pier-1"/>
      <sheetName val="노임,재료비"/>
      <sheetName val="000000"/>
      <sheetName val="예정(3)"/>
      <sheetName val="MEXICO-C"/>
      <sheetName val="1"/>
      <sheetName val="노원열병합  건축공사기성내역서"/>
      <sheetName val="고가수조"/>
      <sheetName val="개거(철근,콘크리트)"/>
      <sheetName val="백암비스타내역"/>
      <sheetName val="Baby일위대가"/>
      <sheetName val="연습"/>
      <sheetName val="MFAB"/>
      <sheetName val="MFRT"/>
      <sheetName val="MPKG"/>
      <sheetName val="MPRD"/>
      <sheetName val="공구원가계산"/>
      <sheetName val="와동25-3(변경)"/>
      <sheetName val="제경비최종"/>
      <sheetName val="단가조사서 (2)"/>
      <sheetName val="원수조 거푸집"/>
      <sheetName val="원수조 기타"/>
      <sheetName val=" 상부공통집계(총괄)"/>
      <sheetName val="최적단면"/>
      <sheetName val="교대(A1)"/>
      <sheetName val="금액결정"/>
      <sheetName val="산출근거(가설_x0005__x0000__x0000__x0000__x0000_园"/>
      <sheetName val="NOMUBI"/>
      <sheetName val="sw1"/>
      <sheetName val="본사업"/>
      <sheetName val="표  지"/>
      <sheetName val="진접"/>
      <sheetName val="산근1,2"/>
      <sheetName val="단가및재료_x0000_"/>
      <sheetName val="콘_재료분리(1)"/>
      <sheetName val="임시정보시트"/>
      <sheetName val="내역서-2"/>
      <sheetName val="IW-LIST"/>
      <sheetName val="내역서(기계)"/>
      <sheetName val="식재가격"/>
      <sheetName val="식재총괄"/>
      <sheetName val="기술부 VENDOR LIST"/>
      <sheetName val="토 적 표"/>
      <sheetName val="시설일위"/>
      <sheetName val="단가 "/>
      <sheetName val="횡배위치"/>
      <sheetName val="물푸기집계"/>
      <sheetName val="관로구간산출(H)"/>
      <sheetName val="물푸기산근"/>
      <sheetName val="파이프류"/>
      <sheetName val="도대하도변경최종정산조경"/>
      <sheetName val="기계가격"/>
      <sheetName val="환율"/>
      <sheetName val="기집"/>
      <sheetName val="정부노임"/>
      <sheetName val="현장관리비집계표"/>
      <sheetName val="조명일위"/>
      <sheetName val="단위집계표"/>
      <sheetName val="archi(본사)"/>
      <sheetName val="SIL98"/>
      <sheetName val="1000 DB구축 부표"/>
      <sheetName val="제출내역 (2)"/>
      <sheetName val="전체내역"/>
      <sheetName val="총재료집계(보)"/>
      <sheetName val="관일"/>
      <sheetName val="용수개거 내역수량집계표"/>
      <sheetName val="갑지(추정)"/>
      <sheetName val="경비"/>
      <sheetName val="암거단위-1련"/>
      <sheetName val="다이꾸"/>
      <sheetName val="COMPRESSOR"/>
      <sheetName val="전기산출"/>
      <sheetName val="공정계획(내부계획25%,내부w.f)"/>
      <sheetName val="S-F4301"/>
      <sheetName val="activity"/>
      <sheetName val="SEISMIC"/>
      <sheetName val="Turki"/>
      <sheetName val="steel data sheet"/>
      <sheetName val="인월수표"/>
      <sheetName val="잡철물"/>
      <sheetName val="POOM_MOTO2"/>
      <sheetName val="입력단가"/>
      <sheetName val="대우단가(풍산)"/>
      <sheetName val="견적시담(송포2공구)"/>
      <sheetName val="골조시행"/>
      <sheetName val="연수동"/>
      <sheetName val="CONCRETE"/>
      <sheetName val="●수량(침구보관창고-21평)"/>
      <sheetName val="1.취수장"/>
      <sheetName val="현장경비"/>
      <sheetName val="PIPE"/>
      <sheetName val="FLANGE"/>
      <sheetName val="VALVE"/>
      <sheetName val="별표 "/>
      <sheetName val="MW-S"/>
      <sheetName val="MW-BM"/>
      <sheetName val="TB-내역서"/>
      <sheetName val="단면치수"/>
      <sheetName val="2001년계약내력출력분"/>
      <sheetName val="1차기성분내력"/>
      <sheetName val="CRUDE RE-bar"/>
      <sheetName val="crude.SLAB RE-bar"/>
      <sheetName val="200"/>
      <sheetName val="현장관리비 산출내역"/>
      <sheetName val="토공총괄표"/>
      <sheetName val="piping"/>
      <sheetName val="단가산출1"/>
      <sheetName val="아파트"/>
      <sheetName val="투찰추정"/>
      <sheetName val="차선도색수량집계"/>
      <sheetName val="원가계산서(변경)"/>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중기대수1"/>
      <sheetName val="시험수량1"/>
      <sheetName val="노임단가(2008_x0000__x0000_畸"/>
      <sheetName val="노임단가(2008.상)"/>
      <sheetName val="SLA_x0002_"/>
      <sheetName val="참조"/>
      <sheetName val="참조(2)"/>
      <sheetName val="2000,9월_일위"/>
      <sheetName val="양촌면도평리"/>
      <sheetName val="마장"/>
      <sheetName val="2선재"/>
      <sheetName val="작성방법"/>
      <sheetName val="에너지요금"/>
      <sheetName val="1안"/>
      <sheetName val="날개수량1.5"/>
      <sheetName val="산출집계"/>
      <sheetName val="1. 조명내역서(조명설치)"/>
      <sheetName val="2. 조명내역서(조명자재)"/>
      <sheetName val="일위대가집계표"/>
      <sheetName val="3.하중산정4.지耀⦓"/>
      <sheetName val="암거단위"/>
      <sheetName val="횡 연장"/>
      <sheetName val="시멘트,모래집계"/>
      <sheetName val="SOR纘$헾"/>
      <sheetName val="암거"/>
      <sheetName val="설계총괄표"/>
      <sheetName val="단가입력"/>
      <sheetName val="2.대외공문"/>
      <sheetName val="UBC(WIND)"/>
      <sheetName val="BATCH"/>
      <sheetName val="동원인원"/>
      <sheetName val="A1"/>
      <sheetName val="3.골재원검토의견서 갑지"/>
      <sheetName val="견적서을"/>
      <sheetName val="일위대가(노임수정(완),_자쌂ꬅ/_x0000_㠀þ_x0000__x0000_萀鶏쀚Ⱶ_x0000_"/>
      <sheetName val="일위대가(노임수정(완),_자쌉℅/_x0000__x0000_÷_x0000__x0000_儀遍ゾᩘ_x0000_"/>
      <sheetName val="식재일위"/>
      <sheetName val="토공계산서(부체도로)"/>
      <sheetName val="PVC접합개소_산출서4"/>
      <sheetName val="총괄집계_4"/>
      <sheetName val="날개벽철근집계_4"/>
      <sheetName val="산출근거(마산,_만천,_가례)4"/>
      <sheetName val="산출근거(가설도로_조성)4"/>
      <sheetName val="산출근거(가설도로_성토다짐)4"/>
      <sheetName val="산출근거(가설도로_살수)4"/>
      <sheetName val="산출근거(가설도로_유지보수)4"/>
      <sheetName val="1_토공집계4"/>
      <sheetName val="2_관대집계표4"/>
      <sheetName val="3_구조물공4"/>
      <sheetName val="4_포장공4"/>
      <sheetName val="5_부대공4"/>
      <sheetName val="6_주요자재대4"/>
      <sheetName val="7_폐기물집계4"/>
      <sheetName val="1_토총4"/>
      <sheetName val="2_관로집4"/>
      <sheetName val="3_구조물집계4"/>
      <sheetName val="7_폐기물4"/>
      <sheetName val="일위대가(노임수정(완),_자재_및_물린단산수정필요)4"/>
      <sheetName val="시험비_단가4"/>
      <sheetName val="배수공총괄_집계표(횡)4"/>
      <sheetName val="보차도경계석_조서4"/>
      <sheetName val="맨홀집계표_4"/>
      <sheetName val="데크수량집계표_(3)2"/>
      <sheetName val="1-4-2_관(약)4"/>
      <sheetName val="전차선로_물량표4"/>
      <sheetName val="Sheet1_(2)4"/>
      <sheetName val="pe이중벽관_(우수)4"/>
      <sheetName val="단면_(2)2"/>
      <sheetName val="5_정산서2"/>
      <sheetName val="토공_total2"/>
      <sheetName val="기초입력_DATA2"/>
      <sheetName val="덕전리"/>
      <sheetName val="부하놬졣/_x0000_"/>
      <sheetName val="부하⢬⌴　"/>
      <sheetName val="공무2과"/>
      <sheetName val="L_RPTA05_목록"/>
      <sheetName val="일반토공견적"/>
      <sheetName val="공사일위대가"/>
      <sheetName val="날개벽수량표"/>
      <sheetName val="기초자료입橂"/>
      <sheetName val="[고양관재.XLS]부하놬졣/_x0000_"/>
      <sheetName val="시설물기초"/>
      <sheetName val="발주내역서"/>
      <sheetName val="빙장비사양"/>
      <sheetName val="참조M"/>
      <sheetName val="교대(A塀/墌/多"/>
      <sheetName val="중기기초자료"/>
      <sheetName val="관람데ԯ_x0000_"/>
      <sheetName val="관람데뀀轔"/>
      <sheetName val="SLAB&quot;1P"/>
      <sheetName val="2000전체분"/>
      <sheetName val="TNHCHINH"/>
      <sheetName val="5.1 단가비교표(분전반)"/>
      <sheetName val="5.2 단가비교표(CCTV, 방송, 주차관제, 타워폴)"/>
      <sheetName val="3. 단위내역목록"/>
      <sheetName val="6. 인건비"/>
      <sheetName val="96정변2"/>
      <sheetName val="공사비산출내역"/>
      <sheetName val="설명서 "/>
      <sheetName val="보도경계블럭"/>
      <sheetName val="표지 (2)"/>
      <sheetName val="L형옹벽측구"/>
      <sheetName val="기성공제요청서"/>
      <sheetName val="조내역"/>
      <sheetName val="전신환매도율"/>
      <sheetName val="2000.11월설계내역"/>
      <sheetName val="해외"/>
      <sheetName val="방호벽"/>
      <sheetName val="낙석방지책"/>
      <sheetName val="방음벽기_x0000_"/>
      <sheetName val="세목전체"/>
      <sheetName val="건설기계"/>
      <sheetName val="기초자재"/>
      <sheetName val="제수"/>
      <sheetName val="bi"/>
      <sheetName val="106C0300"/>
      <sheetName val="부경대총괄내역서"/>
      <sheetName val="부대공자재집계표"/>
      <sheetName val="단가산출목록표"/>
      <sheetName val="1호철근량"/>
      <sheetName val="06 일위대가목록"/>
      <sheetName val="토적계산"/>
      <sheetName val="종배수관면벽구"/>
      <sheetName val="광산내역"/>
      <sheetName val="특수기호강도거푸집"/>
      <sheetName val="기계공사"/>
      <sheetName val="2000노임기준"/>
      <sheetName val="식재일위대가"/>
      <sheetName val="노임자재단가"/>
      <sheetName val="일위대가모듈"/>
      <sheetName val="노임단가자료"/>
      <sheetName val="과천MAIN"/>
      <sheetName val="5지구단위"/>
      <sheetName val="총괄설계내역서"/>
      <sheetName val="임금단가"/>
      <sheetName val="5부대시설물공간지"/>
      <sheetName val="1집계표"/>
      <sheetName val="2우수배제공"/>
      <sheetName val="관로토공집계"/>
      <sheetName val="우수관터파기산출"/>
      <sheetName val="우수관로조서"/>
      <sheetName val="원형맨홀재료집계"/>
      <sheetName val="원형맨홀산출근거"/>
      <sheetName val="원형맨홀평균높이및유출입"/>
      <sheetName val="L형측구재료집계 "/>
      <sheetName val="L형측구산출근거"/>
      <sheetName val="L형측구조서"/>
      <sheetName val="연결관토공"/>
      <sheetName val="우수받이조서"/>
      <sheetName val="집수정재료집계"/>
      <sheetName val="집수정산출근거"/>
      <sheetName val="콘크리트측구산출근거"/>
      <sheetName val="집수정조서"/>
      <sheetName val="3포장공"/>
      <sheetName val="내역서적용"/>
      <sheetName val="주요자재집계"/>
      <sheetName val="총괄수량"/>
      <sheetName val="그림"/>
      <sheetName val="4구조물깨기및헐기"/>
      <sheetName val="보도헐기"/>
      <sheetName val="여과기"/>
      <sheetName val="자동여과기중량"/>
      <sheetName val="관리사무소"/>
      <sheetName val="내역서적용수량 (지방도893)"/>
      <sheetName val="96노임기준"/>
      <sheetName val="연장및면적(좌측)"/>
      <sheetName val="화산경계"/>
      <sheetName val="구천"/>
      <sheetName val="내역서변경성원"/>
      <sheetName val="Data&amp;Result"/>
      <sheetName val="발주설계서(당초)"/>
      <sheetName val="제경비"/>
      <sheetName val="총집계표"/>
      <sheetName val="약품설비"/>
      <sheetName val="사다리"/>
      <sheetName val="호표"/>
      <sheetName val="보도단위수량"/>
      <sheetName val="중사"/>
      <sheetName val="맨홀"/>
      <sheetName val="업체별기성내역"/>
      <sheetName val="A2"/>
      <sheetName val="단가산출서1"/>
      <sheetName val="신천3호용수로"/>
      <sheetName val="CC16-내역서"/>
      <sheetName val="가로등기초"/>
      <sheetName val="5_모델링"/>
      <sheetName val="c_balju"/>
      <sheetName val="장비경비"/>
      <sheetName val="MBR9"/>
      <sheetName val="단가조사-1"/>
      <sheetName val="단가조사-2"/>
      <sheetName val="보정계수산정(1)"/>
      <sheetName val="보정계수산정(2)"/>
      <sheetName val="보정계수산정(3)"/>
      <sheetName val="변경집계표"/>
      <sheetName val="ɬ_x0000_栀㞠_x0000__x0000_Ā_x0000_윈월"/>
      <sheetName val="수안보-M쁂㞔 "/>
      <sheetName val="제직재"/>
      <sheetName val="설직재-1"/>
      <sheetName val="제-노임"/>
      <sheetName val="저"/>
      <sheetName val="pvc vent"/>
      <sheetName val="설계가"/>
      <sheetName val="99총공사내역서"/>
      <sheetName val="RPF_일반수량(35m)"/>
      <sheetName val="지질조사"/>
      <sheetName val="M-MG1"/>
      <sheetName val="8-2.수량산출서_중형"/>
      <sheetName val="COST"/>
      <sheetName val="동해title"/>
      <sheetName val="기둥(하중)"/>
      <sheetName val="대3류 "/>
      <sheetName val="직영(직영)"/>
      <sheetName val="정화조"/>
      <sheetName val="토공(완충)"/>
      <sheetName val="A4"/>
      <sheetName val="수수료율표"/>
      <sheetName val="본공사"/>
      <sheetName val="J直材4"/>
      <sheetName val="D-623D"/>
      <sheetName val="BQ"/>
      <sheetName val="예총"/>
      <sheetName val="일반수량총괄집계"/>
      <sheetName val="몰탈재료산출"/>
      <sheetName val="BREAKDOWN(철거설치)"/>
      <sheetName val="국민연금표"/>
      <sheetName val="4)유동표"/>
      <sheetName val="내역서 제출"/>
      <sheetName val="시행후면적"/>
      <sheetName val="NAI"/>
      <sheetName val="࠶IĂ"/>
      <sheetName val="역T형(H=6.0)_x0005__x0000__x0000_"/>
      <sheetName val="물량집계"/>
      <sheetName val="Sheet3_(2)"/>
      <sheetName val="chart_update"/>
      <sheetName val="5_배수관로"/>
      <sheetName val="1호토공"/>
      <sheetName val="MYUN(MAC)"/>
      <sheetName val="현장관리비"/>
      <sheetName val="교각(P1)수량"/>
      <sheetName val="대가수량"/>
      <sheetName val="흄관기초"/>
      <sheetName val="2@ BOX"/>
      <sheetName val="투입집계표"/>
      <sheetName val="이형관재료표(A-L)"/>
      <sheetName val="장비단가(010427)"/>
      <sheetName val="9811"/>
      <sheetName val="BEND LOSS"/>
      <sheetName val="과업별 상세(계산 1)"/>
      <sheetName val="장비"/>
      <sheetName val="카렌스센터계량기설치공사"/>
      <sheetName val="포장공제집계"/>
      <sheetName val="총괄표 "/>
      <sheetName val="000 단가"/>
      <sheetName val="TIE-IN"/>
      <sheetName val="1_설계조건"/>
      <sheetName val="5_소재"/>
      <sheetName val="3_2_3차처리시설"/>
      <sheetName val="건축집계"/>
      <sheetName val="3차공사비요약"/>
      <sheetName val="용산1(해보)"/>
      <sheetName val="토공수량산출"/>
      <sheetName val="토적계산서"/>
      <sheetName val="견적사양비교표"/>
      <sheetName val="제수변수량"/>
      <sheetName val="공기변수량"/>
      <sheetName val="일위대가(목록)"/>
      <sheetName val="산근(목록)"/>
      <sheetName val="이형관중량"/>
      <sheetName val="도수로현황"/>
      <sheetName val="범례표"/>
      <sheetName val="횡배수관설치현황"/>
      <sheetName val="해외(원화)"/>
      <sheetName val="토사(PE_x0009_"/>
      <sheetName val="토적기초자료"/>
      <sheetName val="교각별수량"/>
      <sheetName val="화재 탐지 설비"/>
      <sheetName val="적용노임"/>
      <sheetName val="일반자재"/>
      <sheetName val="新철폐복2"/>
      <sheetName val="新철폐복3"/>
      <sheetName val="간접1"/>
      <sheetName val="CAB_OD"/>
      <sheetName val="호남2"/>
      <sheetName val="수량명세서"/>
      <sheetName val="80이상"/>
      <sheetName val="공사내역"/>
      <sheetName val="철거폐쇄현황"/>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측구"/>
      <sheetName val="U형플륨관"/>
      <sheetName val="우수수량산출"/>
      <sheetName val="다이크"/>
      <sheetName val="흙막이"/>
      <sheetName val="맨홀방수"/>
      <sheetName val="입력자료(노무비)"/>
      <sheetName val="45,46"/>
      <sheetName val="횡배수관"/>
      <sheetName val="주요설비계산"/>
      <sheetName val="목교수량집계"/>
      <sheetName val="관로표지못수집"/>
      <sheetName val="관로표지못"/>
      <sheetName val="포장구간곡관부산근"/>
      <sheetName val="일위대가(교통성검토)"/>
      <sheetName val="일위총괄"/>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안정성검토"/>
      <sheetName val="이형관"/>
      <sheetName val="안전보건교육"/>
      <sheetName val="구조물공집계"/>
      <sheetName val="타기관"/>
      <sheetName val="9902"/>
      <sheetName val="SLAB&quot;1_x0000_"/>
      <sheetName val="백호׉_x0000_缀"/>
      <sheetName val="도로횡단-D300"/>
      <sheetName val="13.접속슬래브"/>
      <sheetName val="목재동바리"/>
      <sheetName val="산출근거(가설도로_유_x0010__x0000_ఀ"/>
      <sheetName val="[고양관재.XLS][고양관재.XLS]부하놬졣/_x0000_"/>
      <sheetName val="일위대가︀ᇕ԰"/>
      <sheetName val="일위대가ﻎᇕ԰"/>
      <sheetName val="일반수량집계표"/>
      <sheetName val="공사설계"/>
      <sheetName val="교대(A헾⾅_x0005__x0000_"/>
      <sheetName val="교대(A苘.茜.헾"/>
      <sheetName val="교대(A_x0005__x0000__x0000__x0000_"/>
      <sheetName val="교대(A興_x0017_艌_x0017_헾"/>
      <sheetName val="교대(A닑"/>
      <sheetName val="[고양관재.XLS]교대(A塀/墌/多"/>
      <sheetName val="일위대가Ⴐ"/>
      <sheetName val="교대(A_x0010_"/>
      <sheetName val="일위대가Ⴐ_x0000_倀椨"/>
      <sheetName val="미결사항"/>
      <sheetName val="각형맨홀"/>
      <sheetName val="규준틀"/>
      <sheetName val="현관"/>
      <sheetName val="Sheet3"/>
      <sheetName val="당초"/>
      <sheetName val="역T형단위수량"/>
      <sheetName val="간접"/>
      <sheetName val="PVC접합개소__x0005__x0000__x0000_"/>
      <sheetName val="PVC접합개소_懸_x0013_颙〒"/>
      <sheetName val="PVC접합개소_颙〒_x0005__x0000_"/>
      <sheetName val="직영2"/>
      <sheetName val="계약요청"/>
      <sheetName val="교대(A賠ͅ峕ħ㉈"/>
      <sheetName val="교대(A賠ͅ峕ħ⬘"/>
      <sheetName val="교대(A㏨+䃠ત汿"/>
      <sheetName val="교대(A汿せ_x0000__x0000_净"/>
      <sheetName val="b_ba㰀숦뀂"/>
      <sheetName val="b_baꜹ저"/>
      <sheetName val="[고양관재.XLS][고양관재.XLS]교대(A塀/墌/多"/>
      <sheetName val="노임단가(인쇄제외)"/>
      <sheetName val="환율및유가"/>
      <sheetName val="A"/>
      <sheetName val="수로집계"/>
      <sheetName val="차선도색현황"/>
      <sheetName val="옹벽철근"/>
      <sheetName val="링크해지용"/>
      <sheetName val="형식 - 1-2-3"/>
      <sheetName val="참조-(1)"/>
      <sheetName val="교량전기"/>
      <sheetName val="수압시_x0000__x0000__x0005_"/>
      <sheetName val="내역표지"/>
      <sheetName val="guard(mac)_x0000__x0000__x0000__x0000__x0000__x0000__x0000__x0000__x0000_ _x0000_㣬ǚ_x0000__x0004__x0000__x0000__x0000__x0000__x0000__x0000_"/>
      <sheetName val="원가계산서 "/>
      <sheetName val="공주-교대(A1)"/>
      <sheetName val="1SPAN"/>
      <sheetName val="30집계표"/>
      <sheetName val="적정심사"/>
      <sheetName val="지장물닑⿬_x0005_"/>
      <sheetName val="단위수땭〒_x0005_"/>
      <sheetName val="원가계산서(1공구)"/>
      <sheetName val="부대"/>
      <sheetName val="2-1. 경관조명 내역총괄표"/>
      <sheetName val="사  업  비  수  지  예  산  서"/>
      <sheetName val="일위대가표 (2)"/>
      <sheetName val="고양관재.XLS"/>
      <sheetName val="대가표(품셈)"/>
      <sheetName val="조명율"/>
      <sheetName val="L형측구단위수량"/>
      <sheetName val="L형측구연장조서"/>
      <sheetName val="도로경계블럭단위수량"/>
      <sheetName val="도로경계블럭단위토공"/>
      <sheetName val="가로등"/>
      <sheetName val="물량표"/>
      <sheetName val="내역(한신APT)"/>
      <sheetName val="스케즐"/>
      <sheetName val="인사자료총집계"/>
      <sheetName val="현장"/>
      <sheetName val="보차_x0002__x0000_рY_x0000__x0000__x0001_"/>
      <sheetName val="PRESS공사(을)"/>
      <sheetName val="TYPE-B 평균H"/>
      <sheetName val="산출근거(가설도로__x0007__x0000_Ԁ_x0000_怀鍶"/>
      <sheetName val="1단계"/>
      <sheetName val="재료집계"/>
      <sheetName val="산근1(인건비)"/>
      <sheetName val="표층포설및다짐"/>
      <sheetName val="공기"/>
      <sheetName val="1호맨홀자연토공"/>
      <sheetName val="Pjny"/>
      <sheetName val="가. 노임단가"/>
      <sheetName val="내역서(기성청구)"/>
      <sheetName val="H PILE수량"/>
      <sheetName val="4.2.1 마루높이 검토"/>
      <sheetName val="입출재고현황 (2)"/>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기계설비-물가변동"/>
      <sheetName val="1월요청,실사(운용통보기준)"/>
      <sheetName val="FJ단가"/>
      <sheetName val="7.지층별제원"/>
      <sheetName val="매매"/>
      <sheetName val="보차도경계석수량"/>
      <sheetName val="A-8 PD(도로중앙)"/>
      <sheetName val="보차도경계석집계恜Ⅎᘀ霏"/>
      <sheetName val="아파트堀Ꮕ︀"/>
      <sheetName val="수자재단위邰"/>
      <sheetName val="배수설비"/>
      <sheetName val="&lt;목록&gt;"/>
      <sheetName val="일위대가ვ_x0000_䀀衼"/>
      <sheetName val="공사원가계산"/>
      <sheetName val="CAT_5"/>
      <sheetName val="인부신상자료"/>
      <sheetName val="공문"/>
      <sheetName val="철거현황"/>
      <sheetName val="기초일위"/>
      <sheetName val="기계내역서"/>
      <sheetName val="맨홀토공수량"/>
      <sheetName val="직관 수량산출"/>
      <sheetName val="전차선로_물량砀"/>
      <sheetName val="중기비"/>
      <sheetName val="입상내역"/>
      <sheetName val="K1CSP-00"/>
      <sheetName val="계획시간"/>
      <sheetName val="BSD (2)"/>
      <sheetName val="설비동-불인산저장欀"/>
      <sheetName val="토적표(1)"/>
      <sheetName val="TYPE1"/>
      <sheetName val="예가표"/>
      <sheetName val="신고분기설정참고"/>
      <sheetName val="거래처자료등록"/>
      <sheetName val="EQ"/>
      <sheetName val="참조 (2)"/>
      <sheetName val="가압장(토목)"/>
      <sheetName val="총내역서"/>
      <sheetName val="본사공가현황"/>
      <sheetName val="포장수량"/>
      <sheetName val="6PILE__(돌출)"/>
      <sheetName val="Cost_bd-&quot;A&quot;"/>
      <sheetName val="8_PILE__(돌출)"/>
      <sheetName val="골재"/>
      <sheetName val="투찰금액"/>
      <sheetName val="횡배수관집현황(2공구)"/>
      <sheetName val="고부제"/>
      <sheetName val="삼기제"/>
      <sheetName val="원평천상류2차"/>
      <sheetName val="일반하천실시설계용역"/>
      <sheetName val="조촌제"/>
      <sheetName val="0.단가"/>
      <sheetName val="cpm챠트"/>
      <sheetName val="수지예산"/>
      <sheetName val="부재치수입력"/>
      <sheetName val="매쌈適/"/>
      <sheetName val="매쌋蹩/"/>
      <sheetName val="수량총괄"/>
      <sheetName val="TANK견적대지"/>
      <sheetName val="(포장)BOQ-실적공사"/>
      <sheetName val="3.하중계산"/>
      <sheetName val="발신정보"/>
      <sheetName val="노단"/>
      <sheetName val="단산"/>
      <sheetName val="명세"/>
      <sheetName val="일대"/>
      <sheetName val="SELTDATA"/>
      <sheetName val="인건비(10)"/>
      <sheetName val="경유"/>
      <sheetName val="휘발유"/>
      <sheetName val="상호 및 계좌정보 정리건"/>
      <sheetName val="입력자료"/>
      <sheetName val="물집"/>
      <sheetName val="공사비집계"/>
      <sheetName val="SULKEA"/>
      <sheetName val="원가&amp;하도급원가"/>
      <sheetName val="입력정보"/>
      <sheetName val="영동(棠げ"/>
      <sheetName val="3CHBDC"/>
      <sheetName val="특2호부관하천산근"/>
      <sheetName val="특2호하천산근"/>
      <sheetName val="전계가"/>
      <sheetName val="L형_옹벽2"/>
      <sheetName val="2000,9월_일위2"/>
      <sheetName val="설_계2"/>
      <sheetName val="1_설계조건2"/>
      <sheetName val="5_모델링2"/>
      <sheetName val="8_석축단위(H=1_5M)2"/>
      <sheetName val="3련_BOX4"/>
      <sheetName val="총괄_내역서2"/>
      <sheetName val="조도계산"/>
      <sheetName val="시점교대"/>
      <sheetName val="접속슬래브"/>
      <sheetName val="공통비"/>
      <sheetName val="단락전류-A"/>
      <sheetName val="0226"/>
      <sheetName val="6᭗"/>
      <sheetName val="공종단가"/>
      <sheetName val="TH VL, NC, DDHT Thanhphuoc"/>
      <sheetName val="기술자료 (광화문)"/>
      <sheetName val="공양식"/>
      <sheetName val="대공종"/>
      <sheetName val="STORAGE"/>
      <sheetName val="노임단가(2008"/>
      <sheetName val="copy"/>
      <sheetName val="가스"/>
      <sheetName val="광주운남을"/>
      <sheetName val="PAD TR보호대기초"/>
      <sheetName val="giathanh1"/>
      <sheetName val="EJ"/>
      <sheetName val="D-3109"/>
      <sheetName val="하수BOX이설"/>
      <sheetName val="총수량집계표"/>
      <sheetName val="설비동-불인산저장焀"/>
      <sheetName val="도로구조공사비"/>
      <sheetName val="3도로"/>
      <sheetName val="원내역"/>
      <sheetName val="내역서2안"/>
      <sheetName val="간접비"/>
      <sheetName val="전체토공집계표"/>
      <sheetName val="관로토공집계표"/>
      <sheetName val="구조물토공집계표"/>
      <sheetName val="시점부맨홀토공"/>
      <sheetName val="종점부맨홀토공"/>
      <sheetName val="5CHBDC"/>
      <sheetName val="Price List"/>
      <sheetName val="일반수H"/>
      <sheetName val="setup"/>
      <sheetName val="단가및재__x0000_"/>
      <sheetName val="FAB_I"/>
      <sheetName val="3.하중"/>
      <sheetName val="총공사비집계표"/>
      <sheetName val="고재중량"/>
      <sheetName val="1_토총2"/>
      <sheetName val="2_관로집2"/>
      <sheetName val="3_구조물집계2"/>
      <sheetName val="4_포장공2"/>
      <sheetName val="5_부대공2"/>
      <sheetName val="6_주요자재대2"/>
      <sheetName val="7_폐기물2"/>
      <sheetName val="A 견적"/>
      <sheetName val="등급 별 단가표"/>
      <sheetName val="역T형(H=6.0)柖_x0000__x0000_"/>
      <sheetName val="상세 내역"/>
      <sheetName val="일위(시설)"/>
      <sheetName val="단가산출서(기계)"/>
      <sheetName val="2. 공원조도"/>
      <sheetName val="경비집계"/>
      <sheetName val="General Data"/>
      <sheetName val="구간공종"/>
      <sheetName val="실행(표지,갑,을)"/>
      <sheetName val="소방일위 "/>
      <sheetName val="2.단면가정"/>
      <sheetName val="rate"/>
      <sheetName val="401"/>
      <sheetName val="선급금신청서"/>
      <sheetName val="수량(암석원관람데크Ç"/>
      <sheetName val="DESIGN(77C-102A)-2"/>
      <sheetName val="DESIGN CRETERIA"/>
      <sheetName val="계산서"/>
      <sheetName val="DESIGN_CRETERIA"/>
      <sheetName val="일위대가_"/>
      <sheetName val="중기조종사_단위단가"/>
      <sheetName val="아파트_내역"/>
      <sheetName val="6-1__관개량조서"/>
      <sheetName val="기준"/>
      <sheetName val="NOV"/>
      <sheetName val="부재력정리"/>
      <sheetName val="WIND"/>
      <sheetName val="CONTROL-100"/>
      <sheetName val="hori. vessel(E-895)"/>
      <sheetName val="물량집계(전기)"/>
      <sheetName val="물량집계(계장)"/>
      <sheetName val="bdown"/>
      <sheetName val="Resource"/>
      <sheetName val="Break Down"/>
      <sheetName val="RFP002"/>
      <sheetName val="HOT 공제분"/>
      <sheetName val="calculation"/>
      <sheetName val="wagerate"/>
      <sheetName val="TTL"/>
      <sheetName val="Base_Data"/>
      <sheetName val="BM"/>
      <sheetName val="OCT.FDN"/>
      <sheetName val="hori. vessel"/>
      <sheetName val="cable"/>
      <sheetName val="D-3503"/>
      <sheetName val="2.설계제원"/>
      <sheetName val="공사비 내역 (가)"/>
      <sheetName val="sheet"/>
      <sheetName val="PVC접합개소__x0005_"/>
      <sheetName val="ɬ"/>
      <sheetName val="포장수량집계"/>
      <sheetName val="중기솔뇨"/>
      <sheetName val="역T형옹벽(3.0)"/>
      <sheetName val="점검총괄"/>
      <sheetName val="1차증가원가계산"/>
      <sheetName val="factor"/>
      <sheetName val="3.하중산정4.相_x0017_眼"/>
      <sheetName val="3.하중산정4.瞨7矬"/>
      <sheetName val="3.하중산정4.艨_x001f_헾"/>
      <sheetName val="3.하중산정4.稈(穌"/>
      <sheetName val="3.하중산정4._x0005__x0000_"/>
      <sheetName val="3.하중산정4.痘_x0018_瘜"/>
      <sheetName val="3.하중산정4.臘&quot;헾"/>
      <sheetName val="3.하중산정4.舘5艜"/>
      <sheetName val="3.하중산정4.茈3헾"/>
      <sheetName val="3.하중산정4.莨7菬"/>
      <sheetName val="3.하중산정4.헾⿸_x0005_"/>
      <sheetName val="3.하중산정4.苨$茬"/>
      <sheetName val="BOQ(전체)"/>
      <sheetName val="기둥(원退⹺"/>
      <sheetName val="산수배수"/>
      <sheetName val="관급"/>
      <sheetName val="일위(토,포,부)"/>
      <sheetName val="하도급승인신청서-실행포함"/>
      <sheetName val="잡철단가대비"/>
      <sheetName val="FCM"/>
      <sheetName val="예산M11A"/>
      <sheetName val="수지"/>
      <sheetName val="편입조서"/>
      <sheetName val="시멘트"/>
      <sheetName val="Assumptions"/>
      <sheetName val="TRE TABLE"/>
      <sheetName val="hp5월가격"/>
      <sheetName val="96.12"/>
      <sheetName val="Template"/>
      <sheetName val="Initial Input Variable"/>
      <sheetName val="수식변수"/>
      <sheetName val="구분자"/>
      <sheetName val="20관리비율"/>
      <sheetName val="Sheet13"/>
      <sheetName val="Sheet14"/>
      <sheetName val="Sheet9"/>
      <sheetName val="통관-유입(벌어짐)유출턀宲ԯ_x0000_"/>
      <sheetName val="통관-유입(벌어짐)유출ကど尀ど"/>
      <sheetName val="교대(A_x0000__x0000_Ā_x0000__x0005_"/>
      <sheetName val="제원입력"/>
      <sheetName val="사급자재"/>
      <sheetName val="Macro3"/>
      <sheetName val="최민영집계25"/>
      <sheetName val="Macro"/>
      <sheetName val="경비비목코드"/>
      <sheetName val="내역금액적용"/>
      <sheetName val="노무비비목코드"/>
      <sheetName val="비목코드"/>
      <sheetName val="costing_CV"/>
      <sheetName val="costing_ESDV"/>
      <sheetName val="costing_FE"/>
      <sheetName val="costing_Misc"/>
      <sheetName val="costing_MOV"/>
      <sheetName val="costing_Press"/>
      <sheetName val="수량3"/>
      <sheetName val="단면설계"/>
      <sheetName val="H-pile(298x299)"/>
      <sheetName val="H-pile(250x250)"/>
      <sheetName val="총 원가계산"/>
      <sheetName val="[고양관재.XLS]A__CIVIL_EXCLE_DAT__3"/>
      <sheetName val="[고양관재.XLS]A__CIVIL_EXCLE_DAT__2"/>
      <sheetName val="절대건들지마시오"/>
      <sheetName val="수량-양식"/>
      <sheetName val="1단계총괄내역서"/>
      <sheetName val="맨홀_토공"/>
      <sheetName val="5. 단면설계"/>
      <sheetName val="PIPE내역(FCN)"/>
      <sheetName val="하남내역"/>
      <sheetName val="가로등 조도계산"/>
      <sheetName val="기자재대비표"/>
      <sheetName val="시행예산"/>
      <sheetName val="지구단위계획수립(공사수행)"/>
      <sheetName val="내촌육교방음벽수량집계표"/>
      <sheetName val="총원가.24"/>
      <sheetName val="BCPAB"/>
      <sheetName val="일집"/>
      <sheetName val="U형측구"/>
      <sheetName val="Ⅴ-2.공종별내역"/>
      <sheetName val="TARGET"/>
      <sheetName val="50"/>
      <sheetName val="총괄서"/>
      <sheetName val="30신설일위대가"/>
      <sheetName val="TOTAL3"/>
      <sheetName val="2차"/>
      <sheetName val="제원.설계조건"/>
      <sheetName val="기존구조물철거집계계표"/>
      <sheetName val="원계약서"/>
      <sheetName val="표준차도부연장집계-ASP"/>
      <sheetName val="보도포장연장조서-표준차도부"/>
      <sheetName val="표준차도부연장조서-ASP"/>
      <sheetName val="차수"/>
      <sheetName val="토공1"/>
      <sheetName val="토공2"/>
      <sheetName val="구조물토공1"/>
      <sheetName val="토공3"/>
      <sheetName val="6.7.8.우물통"/>
      <sheetName val="재료"/>
      <sheetName val="설치자재"/>
      <sheetName val="교각(P1)수W"/>
      <sheetName val="이형관재료표W_x0000_噭쌁"/>
      <sheetName val="이형관재료표W_x0000__x0000__x0001_Ԁ"/>
      <sheetName val="설비단가표"/>
      <sheetName val="용산3(영광)"/>
      <sheetName val="2공구자재집"/>
      <sheetName val="내역서W_x0000_"/>
      <sheetName val="산#3-2"/>
      <sheetName val="산#3-1"/>
      <sheetName val="산#3-2-2"/>
      <sheetName val="지주목시비량산출서"/>
      <sheetName val="계산근거"/>
      <sheetName val="비용"/>
      <sheetName val="간접재료비산출표-27-30"/>
      <sheetName val="수리계산(2021)"/>
      <sheetName val="관경"/>
      <sheetName val="단위목록"/>
      <sheetName val="포장공자재집계표"/>
      <sheetName val="내역서(갑)"/>
      <sheetName val="1. 전화설비공사"/>
      <sheetName val="2. TV설비공사"/>
      <sheetName val="3. LAN설비공사"/>
      <sheetName val="4. 방송설비공사"/>
      <sheetName val="5. CCTV 설치공사"/>
      <sheetName val="6.다목적강당 AV설비공사"/>
      <sheetName val="관급내역서(집계표)"/>
      <sheetName val="AV설비"/>
      <sheetName val="CCTV설비"/>
      <sheetName val="기초"/>
      <sheetName val="맨홀,터파기"/>
      <sheetName val="도로절단및포장"/>
      <sheetName val="구조"/>
      <sheetName val="분전반기초"/>
      <sheetName val="접지"/>
      <sheetName val="폐기물처리비및고재처리"/>
      <sheetName val="철거및고재처리"/>
      <sheetName val="가설공사"/>
      <sheetName val="1. 전력설비 간선공사"/>
      <sheetName val="2. 전등설비공사"/>
      <sheetName val="3. 전열설비공사"/>
      <sheetName val="4. 전기난방설비공사"/>
      <sheetName val="5. 동력설비공사"/>
      <sheetName val="6. 에어컨설비공사"/>
      <sheetName val="7.태양광설비공사"/>
      <sheetName val="단가기준"/>
      <sheetName val="부하"/>
      <sheetName val="손익분기점 데이터"/>
      <sheetName val="TG9504"/>
      <sheetName val="EKOG10건축"/>
      <sheetName val="장비내역서"/>
      <sheetName val="접속도로"/>
      <sheetName val="Sheet3 (2_x0000_"/>
      <sheetName val="청하배수"/>
      <sheetName val="A(Rev.3)"/>
      <sheetName val="1.2 Staff Schedule"/>
      <sheetName val="TYPE별집계"/>
      <sheetName val="배수통관(좌)"/>
      <sheetName val="유출B"/>
      <sheetName val="2.손익계산서"/>
      <sheetName val="EL90"/>
      <sheetName val="관급자재단가내역"/>
      <sheetName val="4지구단위"/>
      <sheetName val="정공공사"/>
      <sheetName val="성곽내역서"/>
      <sheetName val="환경일위대가"/>
      <sheetName val="C &amp; G RHS"/>
      <sheetName val="유동표"/>
      <sheetName val="수량산출서 (2)"/>
      <sheetName val="POL6차-PIPING"/>
      <sheetName val="LOAD-46"/>
      <sheetName val="구간산출"/>
      <sheetName val="Preli"/>
      <sheetName val="Project Management"/>
      <sheetName val="SVF715"/>
      <sheetName val="하수관로 포장철거 및 복구 자재 집계표 "/>
      <sheetName val="할증 "/>
      <sheetName val="표지1"/>
      <sheetName val="자재산출"/>
      <sheetName val="자재산출1"/>
      <sheetName val="수량집계표"/>
      <sheetName val="관매달기산출근거"/>
      <sheetName val="BOX횡단수량집계"/>
      <sheetName val="BOX횡단수량산출근거"/>
      <sheetName val="가설건물산출근거"/>
      <sheetName val="물푸기수량집계표"/>
      <sheetName val="물푸기량(관로A)"/>
      <sheetName val="굴착고(A)"/>
      <sheetName val="물푸기량 (관로OA)"/>
      <sheetName val="굴착고(OA)"/>
      <sheetName val="방지턱수량집계"/>
      <sheetName val="방지턱"/>
      <sheetName val="차선도색-1"/>
      <sheetName val="차선도색-2"/>
      <sheetName val="차선도색-3"/>
      <sheetName val="차선도색수량"/>
      <sheetName val="U형측구수로관"/>
      <sheetName val="U형측구수로관산출근거"/>
      <sheetName val="L형측구깨기및복구"/>
      <sheetName val="L형측구깨기 및 복구산출근거"/>
      <sheetName val="가물막이"/>
      <sheetName val="직접비"/>
      <sheetName val="인제내역"/>
      <sheetName val="Q&amp;pl-V"/>
      <sheetName val="날개벽(좌,우=45도,75도)"/>
      <sheetName val="추천서"/>
      <sheetName val="문학간접"/>
      <sheetName val="실행(1)"/>
      <sheetName val="BOJUNGGM"/>
      <sheetName val="24.보증금"/>
      <sheetName val="삼태곡(B)함개소별수량"/>
      <sheetName val="BOX 본체"/>
      <sheetName val="집수A"/>
      <sheetName val="공사비명세서"/>
      <sheetName val="월별수입"/>
      <sheetName val="설계변경총괄표(계산식)"/>
      <sheetName val="인원01"/>
      <sheetName val="전기내역1"/>
      <sheetName val="농로수량집계"/>
      <sheetName val="Excel"/>
      <sheetName val="소업1교"/>
      <sheetName val="자재운반단가일람표"/>
      <sheetName val="지장물"/>
      <sheetName val="명세표"/>
      <sheetName val="평균높이"/>
      <sheetName val="견"/>
      <sheetName val="Items Listings"/>
      <sheetName val="급여조견표"/>
      <sheetName val="변경총괄지(1)"/>
      <sheetName val="교통대책내역"/>
      <sheetName val="11-2.아파트내역"/>
      <sheetName val="실행내֮"/>
      <sheetName val="기계상쨏"/>
      <sheetName val="실행내쨄"/>
      <sheetName val="물가대က_x0000_"/>
      <sheetName val="실행내ԍ"/>
      <sheetName val="실행내ԁ"/>
      <sheetName val="실행내ԃ"/>
      <sheetName val="실행내Ⴎ"/>
      <sheetName val="실행내ᬁ"/>
      <sheetName val="기계상ԁ"/>
      <sheetName val="실행내ԉ"/>
      <sheetName val="실행내頀"/>
      <sheetName val="실행내栯"/>
      <sheetName val="실행내⠯"/>
      <sheetName val="기계상 "/>
      <sheetName val="기계상砯"/>
      <sheetName val="실행내耯"/>
      <sheetName val="기계상ԃ"/>
      <sheetName val="기계상ԇ"/>
      <sheetName val="실행내Ԋ"/>
      <sheetName val="기계상က"/>
      <sheetName val="물가대Ԉ浭"/>
      <sheetName val="물가대ԍ浭"/>
      <sheetName val="물가대蠯ï"/>
      <sheetName val="물가대ԇ띭"/>
      <sheetName val="물가대Ԅ띭"/>
      <sheetName val="물가대怀㘴"/>
      <sheetName val="물가대Ԃ腭"/>
      <sheetName val="물가대Ԃ띭"/>
      <sheetName val="물가대ԋ띭"/>
      <sheetName val="실행내ԅ"/>
      <sheetName val="광양 3注/颙⿩_x0005_"/>
      <sheetName val="물가대_x0000__x0000_"/>
      <sheetName val="실행내_x0000_"/>
      <sheetName val="실행내砯"/>
      <sheetName val="물가대逯"/>
      <sheetName val="물가대ԅ鵭"/>
      <sheetName val="물가대Ԇ鵭"/>
      <sheetName val="물가대怀䨴"/>
      <sheetName val="물가대Ԃ뉭"/>
      <sheetName val="실행내ᬂ"/>
      <sheetName val="기자재단가조사서"/>
      <sheetName val="신규노무비"/>
      <sheetName val="변경원가서갑"/>
      <sheetName val="관구보호몰탈"/>
      <sheetName val="대상공사(조달청)"/>
      <sheetName val="자료(통합)"/>
      <sheetName val="단면제원"/>
      <sheetName val="3.설계예산내역서(예산서)"/>
      <sheetName val="2.예정공정표"/>
      <sheetName val="1.2.1 마루높이결정"/>
      <sheetName val="9509"/>
      <sheetName val="유치원내역"/>
      <sheetName val="견적조건"/>
      <sheetName val="재집"/>
      <sheetName val="조달청적격심사"/>
      <sheetName val="금전출납"/>
      <sheetName val="직영명부"/>
      <sheetName val="편입용지조서"/>
      <sheetName val="_고양관재.XLSŝ보차도경계석집계표(종)"/>
      <sheetName val="SITE-E"/>
      <sheetName val="수압시"/>
      <sheetName val="포_x0000__x0000_"/>
      <sheetName val="actua_x0000_"/>
      <sheetName val="actua"/>
      <sheetName val="actua@"/>
      <sheetName val="BACK DATA"/>
      <sheetName val="개비온_x0000__x0000_"/>
      <sheetName val="현금"/>
      <sheetName val="기성청구서"/>
      <sheetName val="기성고조서"/>
      <sheetName val="기성청구서-2"/>
      <sheetName val="통장사본"/>
      <sheetName val="설계변경 내역서"/>
      <sheetName val="견적내역서"/>
      <sheetName val="품셈총괄표"/>
      <sheetName val="내역아"/>
      <sheetName val="울타리"/>
      <sheetName val="esc"/>
      <sheetName val="계장공사"/>
      <sheetName val="DHEQSUPT"/>
      <sheetName val="암거날개벽재료집계"/>
      <sheetName val="Major"/>
      <sheetName val="허용전류-IEC"/>
      <sheetName val="허용전류-IEC DATA"/>
      <sheetName val="간접비계산"/>
      <sheetName val="투입내역"/>
      <sheetName val="공기압축기실"/>
      <sheetName val="전체제잡비"/>
      <sheetName val="겉표지"/>
      <sheetName val="가정연䊰"/>
      <sheetName val="철근집계표"/>
      <sheetName val="1 설계 기준"/>
      <sheetName val="노임(1차)"/>
      <sheetName val="분개내역서 (2000년도 )"/>
      <sheetName val="2021용량계산"/>
      <sheetName val="INPUT-DATA"/>
      <sheetName val="anchor"/>
      <sheetName val="복공및주형(수직)"/>
      <sheetName val="교량공"/>
      <sheetName val="단가적용"/>
      <sheetName val="단열-자재"/>
      <sheetName val="사유서"/>
      <sheetName val="설계변경내역서"/>
      <sheetName val="인건비예산(정규직)"/>
      <sheetName val="인건비예산(용역)"/>
      <sheetName val="본부별매출"/>
      <sheetName val="말뚝기초"/>
      <sheetName val="제경비요율"/>
      <sheetName val="내역서(도급)"/>
      <sheetName val="C.배수관공"/>
      <sheetName val="내역(전체)"/>
      <sheetName val="기안"/>
      <sheetName val="3.하중산정4.지_x0010__x0000_"/>
      <sheetName val="노㍬ʣ"/>
      <sheetName val="예산M12A"/>
      <sheetName val="맨홀기준"/>
      <sheetName val="연약지반처리공_(장기주차장)_131007).xlsx"/>
      <sheetName val="(입력)동배치"/>
      <sheetName val="램프"/>
      <sheetName val="절대지우지말것"/>
      <sheetName val="수수료산출용"/>
      <sheetName val="상가매매0115"/>
      <sheetName val="상가임대0115"/>
      <sheetName val="지장물조서"/>
      <sheetName val="물건조서"/>
      <sheetName val="기본내용"/>
      <sheetName val="발주처"/>
      <sheetName val="기술자"/>
      <sheetName val="신표지1"/>
      <sheetName val="기자재비"/>
      <sheetName val="1_토공蔘_x001a_"/>
      <sheetName val="공정량"/>
      <sheetName val="3.하중산정4.지多⾳"/>
      <sheetName val="actu"/>
      <sheetName val="기성내역서표지"/>
      <sheetName val="b"/>
      <sheetName val="옥룡잡비"/>
      <sheetName val="INPUTDATA"/>
      <sheetName val="인수공규격"/>
      <sheetName val="좌측"/>
      <sheetName val="일위대가집계"/>
      <sheetName val="2-2직관자재산출서-A-LINE"/>
      <sheetName val="확정실적"/>
      <sheetName val="보할공정"/>
      <sheetName val="일위대가(1)"/>
      <sheetName val="3"/>
      <sheetName val="단가설계"/>
      <sheetName val="수량蕈&lt;헾"/>
      <sheetName val="Basic"/>
      <sheetName val="실행철강_x0000__x0000_"/>
      <sheetName val="남양구조시험동"/>
      <sheetName val="귀래 설계 공내역서"/>
      <sheetName val="진ᦂⰀ"/>
      <sheetName val="일위대가 (목록)"/>
      <sheetName val="b_ba저︀"/>
      <sheetName val="b_ba栀퍿가"/>
      <sheetName val="b_ba堀꾅︀"/>
      <sheetName val="b_ba䣑侀谀"/>
      <sheetName val="b_ba䠀侀谀"/>
      <sheetName val="송라터널총괄"/>
      <sheetName val="부하LOAD"/>
      <sheetName val="종단계산"/>
      <sheetName val="exoevel"/>
      <sheetName val="내역서(총)"/>
      <sheetName val="ELECTRIC"/>
      <sheetName val="동원(3)"/>
      <sheetName val="제조원가(확인)"/>
      <sheetName val="관리,부대비"/>
      <sheetName val="가공비"/>
      <sheetName val="Lot1"/>
      <sheetName val="Culvert"/>
      <sheetName val="직원수당"/>
      <sheetName val="간접비내역-1"/>
      <sheetName val="정산서  (2)"/>
      <sheetName val="말뚝물량"/>
      <sheetName val="품셈(기초)"/>
      <sheetName val="관기성공.내"/>
      <sheetName val="plan&amp;section of foundation"/>
      <sheetName val="design criteria"/>
      <sheetName val="Schedule"/>
      <sheetName val="Q-7100-001"/>
      <sheetName val="Ubeam"/>
      <sheetName val="INPUT DATA"/>
      <sheetName val="환율표"/>
      <sheetName val="ASCE Tables"/>
      <sheetName val="static_cal"/>
      <sheetName val="A-12"/>
      <sheetName val="12CGOU"/>
      <sheetName val="130견적노무비 TOTAL"/>
      <sheetName val="COST-850"/>
      <sheetName val="275 SUMM"/>
      <sheetName val="노임9월"/>
      <sheetName val="GROUNDING SYSTEM"/>
      <sheetName val="MCCSUM"/>
      <sheetName val="잡비"/>
      <sheetName val="static_cal1"/>
      <sheetName val="chart_update1"/>
      <sheetName val="Sheet3_(2)1"/>
      <sheetName val="공정계획(내부계획25%,내부w_f)"/>
      <sheetName val="steel_data_sheet"/>
      <sheetName val="1_2_Staff_Schedule"/>
      <sheetName val="총원가_24"/>
      <sheetName val="A_LINE"/>
      <sheetName val="pvc_vent"/>
      <sheetName val="plan&amp;section_of_foundation"/>
      <sheetName val="design_criteria"/>
      <sheetName val="ASCE_Tables"/>
      <sheetName val="견적가집계표(1)"/>
      <sheetName val="첨부#1 기초견적가 집계표"/>
      <sheetName val="단중표-ST"/>
      <sheetName val="MB(LAB_No.2)"/>
      <sheetName val="BK-6-O-1"/>
      <sheetName val="설계기준 및 하중계산"/>
      <sheetName val="단위중량표"/>
      <sheetName val="발주서"/>
      <sheetName val="원가계산(2)"/>
      <sheetName val="토공(우물통,기타)_"/>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유림골조"/>
      <sheetName val="기계경비집계"/>
      <sheetName val="대비2"/>
      <sheetName val="99년하반기"/>
      <sheetName val="hvac내역서(제어동)"/>
      <sheetName val="광양방향"/>
      <sheetName val="내역을"/>
      <sheetName val="CON포장수량"/>
      <sheetName val="CONUNIT"/>
      <sheetName val="-15.0"/>
      <sheetName val="철萈"/>
      <sheetName val="중噸"/>
      <sheetName val="내역서을턀"/>
      <sheetName val="포˘"/>
      <sheetName val="REACTION(USD지진시)"/>
      <sheetName val="REACTION(USE평시)"/>
      <sheetName val="산근(PE,300)"/>
      <sheetName val="집계표1"/>
      <sheetName val="단가(1)"/>
      <sheetName val="내역서(삼호)"/>
      <sheetName val="은평작업지시대장"/>
      <sheetName val="설계서"/>
      <sheetName val="라멘본체수량"/>
      <sheetName val="산1~6"/>
      <sheetName val="설비내역"/>
      <sheetName val="EQUIP"/>
      <sheetName val="노임단가표"/>
      <sheetName val="일 위 대 가 표"/>
      <sheetName val="일 위 목 록 표"/>
      <sheetName val="대가목록"/>
      <sheetName val="인입관수량총괄"/>
      <sheetName val="반중력식옹벽"/>
      <sheetName val="순성토"/>
      <sheetName val="기초안정검토"/>
      <sheetName val="수로접합"/>
      <sheetName val="품셈 "/>
      <sheetName val="PAINT"/>
      <sheetName val="방화도료"/>
      <sheetName val="주민번호"/>
      <sheetName val="교대(A_x0000__x0000__x0000__x0000_㊀"/>
      <sheetName val="교대(A_x0000__x0000__x0000__x0000_ㇰ"/>
      <sheetName val="구확승인"/>
      <sheetName val="합천내역"/>
      <sheetName val="토공산근"/>
      <sheetName val="SANBAISU"/>
      <sheetName val="검측서"/>
      <sheetName val="본선토공수량산출근거"/>
      <sheetName val="토목공사일반"/>
      <sheetName val="공사비집계표(서해안고속도로)"/>
      <sheetName val="가로등내"/>
      <sheetName val="구룡간선입력"/>
      <sheetName val="98년도 투자현황"/>
      <sheetName val="조경식재굴취"/>
      <sheetName val="조경유지관리"/>
      <sheetName val="인력터파기품"/>
      <sheetName val="컨테이너"/>
      <sheetName val="사진내용 입력"/>
      <sheetName val="실행간접비용"/>
      <sheetName val="대전(세창동)"/>
      <sheetName val="경상직원"/>
      <sheetName val="인부임"/>
      <sheetName val="갑(전기)"/>
      <sheetName val="아스팔트 포장총괄집계표"/>
      <sheetName val="노임단가(`11.1.1~)"/>
      <sheetName val="직접시공"/>
      <sheetName val="물가시세표"/>
      <sheetName val="[고양관재.XLS]광양 3注/颙⿩_x0005_"/>
      <sheetName val="보차_x0002_"/>
      <sheetName val="산출근거(가설도로__x0007_"/>
      <sheetName val="백호׉"/>
      <sheetName val="옥외"/>
      <sheetName val="제품별"/>
      <sheetName val="배수장토목공墰_x001b_"/>
      <sheetName val="정산입력"/>
      <sheetName val="기본입력표"/>
      <sheetName val="hvac(제어동)"/>
      <sheetName val="2002상반기노임기준"/>
      <sheetName val="PI"/>
      <sheetName val="40단가산출_x0000_"/>
      <sheetName val="포장면적산출"/>
      <sheetName val="소일위대가코드표"/>
      <sheetName val="부대공집계표"/>
      <sheetName val="로우프"/>
      <sheetName val="전문품의"/>
      <sheetName val="맨홀집계표"/>
      <sheetName val="년도별공"/>
      <sheetName val="이설도로유용토"/>
      <sheetName val="도면자료제출일정"/>
      <sheetName val="DATA-UPS"/>
      <sheetName val="2차총원가"/>
      <sheetName val="설계내역(2001)"/>
      <sheetName val="교대(A垈$ሧ⼟_x0005_"/>
      <sheetName val="용수로집계"/>
      <sheetName val="데크산_x0000__x0000__x0005_"/>
      <sheetName val="공사계획서"/>
      <sheetName val="Tenants"/>
      <sheetName val="주관사업"/>
      <sheetName val="시설이용권명세서"/>
      <sheetName val="공통부대비"/>
      <sheetName val="신봉개별지장물조사서양식"/>
      <sheetName val="지장물사진"/>
      <sheetName val="단자차입일별"/>
      <sheetName val="콤보박스와 리스트박스의 연결"/>
      <sheetName val="KMT물량"/>
      <sheetName val="변동률산출"/>
      <sheetName val="Id"/>
      <sheetName val="기성내역서"/>
      <sheetName val="원형1호맨홀_x0000__x0000_&lt;_x0000_"/>
      <sheetName val="1호맨홀수량ɼ᨟"/>
      <sheetName val="1호맨홀수량ɼ਽"/>
      <sheetName val="JudgementForMultiFacility"/>
      <sheetName val="토목_x0000__x0000_Ԁ"/>
      <sheetName val="ÀÚÀç´Ü°¡"/>
      <sheetName val="기본단가"/>
      <sheetName val="흥양2교토공집계표"/>
      <sheetName val="E.P.T수량산출서"/>
      <sheetName val="공사대장"/>
      <sheetName val="용역단가"/>
      <sheetName val="고창방향"/>
      <sheetName val="노면표시1"/>
      <sheetName val="6PILE  _x0000__x0000_Ԁ_x0000_"/>
      <sheetName val="관로공표지"/>
      <sheetName val="내역(원)"/>
      <sheetName val="GI-LIST"/>
      <sheetName val="일위대가data"/>
      <sheetName val="주beam"/>
      <sheetName val="2경간"/>
      <sheetName val="배수관구체수량(1)"/>
      <sheetName val="민감도"/>
      <sheetName val="변경내역서"/>
      <sheetName val="상행-교대(A1-A2)"/>
      <sheetName val="적용기준"/>
      <sheetName val="현황"/>
      <sheetName val="BOQ"/>
      <sheetName val="제진기"/>
      <sheetName val="국공유지및사유지"/>
      <sheetName val="내2"/>
      <sheetName val="자재비산출"/>
      <sheetName val="조서"/>
      <sheetName val="배수계"/>
      <sheetName val="S1"/>
      <sheetName val="주요자재단가"/>
      <sheetName val="기계설비"/>
      <sheetName val="철근단면적"/>
      <sheetName val="VXXXXXXX"/>
      <sheetName val="포장총괄집계표"/>
      <sheetName val="0"/>
      <sheetName val="연결관조서"/>
      <sheetName val="낙찰표"/>
      <sheetName val="건설노임"/>
      <sheetName val="수목데이타 "/>
      <sheetName val="동관마찰손실표"/>
      <sheetName val="변품8-37"/>
      <sheetName val="11.자재단가"/>
      <sheetName val="기계내역"/>
      <sheetName val="현장유지관리비"/>
      <sheetName val="(4-2)열관류값-2"/>
      <sheetName val="횡배수관집계"/>
      <sheetName val="(C)원내역"/>
      <sheetName val="진입부 단위수량"/>
      <sheetName val="기타공"/>
      <sheetName val="배수집계"/>
      <sheetName val="배수관공"/>
      <sheetName val="5Strand-장기처짐PCI"/>
      <sheetName val="Macro(_x0000__x0000__x0005__x0000_"/>
      <sheetName val="내역서?_x0000_"/>
      <sheetName val="산출근거(가설도_x0000__x0000_Ā_x0000__x0005__x0000__x0000_"/>
      <sheetName val="산출근거(가설도_x0000__x0000__x000b__x0000__x0000__x0000_Ā"/>
      <sheetName val="측구터파기공수량집계"/>
      <sheetName val="배수공 시멘트 및 골재량 산출"/>
      <sheetName val="구조물터파기수량집계"/>
      <sheetName val="원가계산서(기존)"/>
      <sheetName val="1. 소방전기공사"/>
      <sheetName val="1. 소방전기 산출서"/>
      <sheetName val="1. 소방전기 산출서 (변경)"/>
      <sheetName val="[고양관재.XLS]A__CIVIL_EXCLE_DAT__4"/>
      <sheetName val="[고양관재.XLS]A__CIVIL_EXCLE_DAT__5"/>
      <sheetName val="[고양관재.XLS]A__CIVIL_EXCLE_DAT__8"/>
      <sheetName val="[고양관재.XLS]A__CIVIL_EXCLE_DAT__6"/>
      <sheetName val="[고양관재.XLS]A__CIVIL_EXCLE_DAT__7"/>
      <sheetName val="[고양관재.XLS]A__CIVIL_EXCLE_DAT__9"/>
      <sheetName val="[고양관재.XLS]A__CIVIL_EXCLE_DAT_10"/>
      <sheetName val="[고양관재.XLS]A__CIVIL_EXCLE_DAT_14"/>
      <sheetName val="[고양관재.XLS]A__CIVIL_EXCLE_DAT_11"/>
      <sheetName val="고내분기~한림"/>
      <sheetName val="광령~경마장"/>
      <sheetName val="세기~광령"/>
      <sheetName val="1.설_x0000__x0000_Ԁ"/>
      <sheetName val="1.설"/>
      <sheetName val="개별직종노임단가(2002.5)"/>
      <sheetName val="02자재"/>
      <sheetName val="제출문"/>
      <sheetName val="철근량"/>
      <sheetName val="수량산출내역1115"/>
      <sheetName val="시멘트,모래,자갈"/>
      <sheetName val="코드"/>
      <sheetName val="주차구획선수량"/>
      <sheetName val="조蠀"/>
      <sheetName val="list"/>
      <sheetName val="1호구조물"/>
      <sheetName val="[고양관재.XLS]A__CIVIL_EXCLE_DAT_12"/>
      <sheetName val="[고양관재.XLS]A__CIVIL_EXCLE_DAT_13"/>
      <sheetName val="BOX(1.5X1.5)"/>
      <sheetName val="[고양관재.XLS]A__CIVIL_EXCLE_DAT_15"/>
      <sheetName val="국민연금"/>
      <sheetName val="[고양관재.XLS]A__CIVIL_EXCLE_DAT_16"/>
      <sheetName val="전기일㍬§좐"/>
      <sheetName val="전기일㍬§빘"/>
      <sheetName val="전기일㍬§퇐"/>
      <sheetName val="[고양관재.XLS]A__CIVIL_EXCLE_DAT_17"/>
      <sheetName val="내역서1"/>
      <sheetName val="Sh罸 헾⽯"/>
      <sheetName val="포宰+"/>
      <sheetName val="기성내역"/>
      <sheetName val="우측날킬"/>
      <sheetName val="지장물_x0005__x0000_"/>
      <sheetName val="깨기 ԯ_x0000_"/>
      <sheetName val="건축토목내역"/>
      <sheetName val="포장집계"/>
      <sheetName val="포장연장"/>
      <sheetName val="PL단가산정"/>
      <sheetName val="그림2"/>
      <sheetName val="교대(A1-A2ၒ"/>
      <sheetName val="14공제"/>
      <sheetName val="6맨홀H"/>
      <sheetName val="기성"/>
      <sheetName val="CCTV조사(L15)"/>
      <sheetName val="Mc1"/>
      <sheetName val="단재적표"/>
      <sheetName val="고분"/>
      <sheetName val="3.설계설명서"/>
      <sheetName val="목록1"/>
      <sheetName val="개략"/>
      <sheetName val="평면도"/>
      <sheetName val="당정동경상이수"/>
      <sheetName val="당정동공통이수"/>
      <sheetName val="관보호공단위수량"/>
      <sheetName val="교사기준면적(초)"/>
      <sheetName val="BQMP"/>
      <sheetName val="기본사항"/>
      <sheetName val="청주-교대(A1)"/>
      <sheetName val="건축일"/>
      <sheetName val="약전닥트"/>
      <sheetName val="자동제어"/>
      <sheetName val="1NYS(당)"/>
      <sheetName val="운동장 (2)"/>
      <sheetName val="신규일위대가"/>
      <sheetName val="design load"/>
      <sheetName val="working load at the btm ft."/>
      <sheetName val="stability check"/>
      <sheetName val="Proposal"/>
      <sheetName val="완성주택"/>
      <sheetName val="중동상가"/>
      <sheetName val=",2"/>
      <sheetName val="suk(mac)"/>
      <sheetName val="マージン"/>
      <sheetName val="3-구교-오리지날"/>
      <sheetName val="공사개요 (2)"/>
      <sheetName val="판매시설"/>
      <sheetName val="포锘B"/>
      <sheetName val="만병초관_x0000__x0000_Ā"/>
      <sheetName val="LH단가"/>
      <sheetName val="가"/>
      <sheetName val="경"/>
      <sheetName val="문2공10일위대가"/>
      <sheetName val="비료"/>
      <sheetName val="연"/>
      <sheetName val="완"/>
      <sheetName val="잔디,유지관리"/>
      <sheetName val="지주목"/>
      <sheetName val="계_x0000__x0000_Ԁ"/>
      <sheetName val="BLOCK(1)"/>
      <sheetName val="교대(A_xdc00_,_x0000__x0000_"/>
      <sheetName val="교대(A,_x0000__x0000_"/>
      <sheetName val="미지급청구"/>
      <sheetName val="B1(반포1차)"/>
      <sheetName val="REDUCER"/>
      <sheetName val="WE'T"/>
      <sheetName val="온도 데이터"/>
      <sheetName val="데이터입력"/>
      <sheetName val="나.설계조건"/>
      <sheetName val="암거 제원표"/>
      <sheetName val="노임단가(2010"/>
      <sheetName val="Type(123)"/>
      <sheetName val="유효폭의 계산"/>
      <sheetName val="수량집계(1)"/>
      <sheetName val="관급_File"/>
      <sheetName val="변압기 및 발전기 용량"/>
      <sheetName val="출력안함xxx컨테이너이동집계"/>
      <sheetName val="출력안함xxx교통안전시설집계표"/>
      <sheetName val="P3"/>
      <sheetName val="1동조도"/>
      <sheetName val="A-5 PD(도로중앙)"/>
      <sheetName val="관경勱_x0010__x0000__x0000_"/>
      <sheetName val="설계개요"/>
      <sheetName val="수로관내역서"/>
      <sheetName val="관급내역서"/>
      <sheetName val="일위대가 목록표(낙찰율)"/>
      <sheetName val="단가산출 목록표"/>
      <sheetName val="집계장(대목_실행)"/>
      <sheetName val="구조화편집"/>
      <sheetName val="도면제작편집"/>
      <sheetName val="정위치편집"/>
      <sheetName val="단가산출근거(1)"/>
      <sheetName val="도급기성"/>
      <sheetName val="일위(열차무선)"/>
      <sheetName val="추가예산"/>
      <sheetName val="집수정단"/>
      <sheetName val="교대(A_x0005_"/>
      <sheetName val="산출근거(가설도로_유_x0010_"/>
      <sheetName val="교대(A汿せ"/>
      <sheetName val="1062-x방향 "/>
      <sheetName val="분석대장"/>
      <sheetName val="base"/>
      <sheetName val="범위이름"/>
      <sheetName val="변경관급자재"/>
      <sheetName val="b_balj_x0000__x0000__x0005__x0000_"/>
      <sheetName val="단면A-_x0000__x0000__x0005__x0000_㴀"/>
      <sheetName val="단면A-_x0000__x0000__x0005__x0000_㾀"/>
      <sheetName val="설계내역2"/>
      <sheetName val="용역노임단가"/>
      <sheetName val="일위총괄표"/>
      <sheetName val="배수관연장조서"/>
      <sheetName val="총괄집계_2"/>
      <sheetName val="날개벽철근집계_2"/>
      <sheetName val="1_토공집계2"/>
      <sheetName val="2_관대집계표2"/>
      <sheetName val="3_구조물공2"/>
      <sheetName val="7_폐기물집계2"/>
      <sheetName val="PVC접합개소_산출서2"/>
      <sheetName val="토공_total1"/>
      <sheetName val="노임단가(2009_상)1"/>
      <sheetName val="10_1_중기기초단가1"/>
      <sheetName val="5_정산서1"/>
      <sheetName val="2000,9월_일위1"/>
      <sheetName val="기초입력_DATA1"/>
      <sheetName val="원가계산_(2)1"/>
      <sheetName val="L형_옹벽1"/>
      <sheetName val="돌담교_상부수량"/>
      <sheetName val="3_하중산정4_지지력"/>
      <sheetName val="전선_및_전선관"/>
      <sheetName val="데크수량집계표_(3)"/>
      <sheetName val="집수정단위수량600_"/>
      <sheetName val="S_중기사용료"/>
      <sheetName val="내역서1999_8최종"/>
      <sheetName val="7_PILE__(돌출)"/>
      <sheetName val="[고양관재_XLSŝ보차도경계석집계표(종)"/>
      <sheetName val="2_고용보험료산출근거"/>
      <sheetName val="노무비_근거"/>
      <sheetName val="총괄_내역서"/>
      <sheetName val="1_우편집중내역서"/>
      <sheetName val="GT_1050x650"/>
      <sheetName val="공사비_증감_내역서"/>
      <sheetName val="3BL공동구_수량"/>
      <sheetName val="개비온_단위"/>
      <sheetName val="효성CB_1P기초"/>
      <sheetName val="개별직종노임단가(2003_9)"/>
      <sheetName val="간지_(세)"/>
      <sheetName val="접합_및_부설_"/>
      <sheetName val="점자블럭산"/>
      <sheetName val="ITB_COST"/>
      <sheetName val="계장_품셈표1"/>
      <sheetName val="노임단가_(2)1"/>
      <sheetName val="경__비_"/>
      <sheetName val="신규보류입력"/>
      <sheetName val="토공(m당)"/>
      <sheetName val="주상복합실비산출"/>
      <sheetName val="주상복합"/>
      <sheetName val="일위(PN)"/>
      <sheetName val="교대(A汿せ_x0000__x0000_陘"/>
      <sheetName val="교대(A㘨_x001f_䄘Έ汿"/>
      <sheetName val="신호등일위대헾"/>
      <sheetName val="증감대비표"/>
      <sheetName val="실적공사비"/>
      <sheetName val="장비기준"/>
      <sheetName val="1차설계변경내역"/>
      <sheetName val="식생블럭단위수량"/>
      <sheetName val="수량산출서-2"/>
      <sheetName val="산출근거(가설_x0005_"/>
      <sheetName val="교대(A헾⾅_x0005_"/>
      <sheetName val="교대(A"/>
      <sheetName val="일위대가ვ"/>
      <sheetName val="포̘̼"/>
      <sheetName val="포_x0005__x0000_"/>
      <sheetName val="포销❝"/>
      <sheetName val="포̘˚"/>
      <sheetName val="포쳐¼"/>
      <sheetName val="포쳐3"/>
      <sheetName val="포̘ʙ"/>
      <sheetName val="포̘ʸ"/>
      <sheetName val="포̘˰"/>
      <sheetName val="슬래브일반"/>
      <sheetName val="토목勘_x0010_"/>
      <sheetName val="투찰내역서"/>
      <sheetName val="부대공사"/>
      <sheetName val="별첨1(임금)"/>
      <sheetName val="일위대가(노임수정(완),_자재_x0000__x0000_蓈̴밽jᖛ_x0000__x0000__x0000__x0000_"/>
      <sheetName val="일위대가(노임수정(완),_자재_x0000__x0000_蕈ή밽·냠ᘼ_x0000__x0000__x0000__x0000_"/>
      <sheetName val="일위대가(노임수정(완),_자재밽岐ᯫ_x0000__x0000__x0000__x0000_Ȍ_x0000_ﲤ͍"/>
      <sheetName val="일위대가(노임수정(완),_자재_x0000__x0000_蚨͎밽U먨▦_x0000__x0000__x0000__x0000_"/>
      <sheetName val="상시"/>
      <sheetName val="산출근거(가설_x0005__x0000__x0000__x"/>
      <sheetName val="ɬ_x0000_栀㞠_x0000__x0000_Ā_x0000"/>
      <sheetName val="산출근거(가설도로__x0007__x0000_Ԁ_x0000"/>
      <sheetName val="보차_x0002__x0000_рY_x0000__x0000"/>
      <sheetName val="교대(A_x0005__x0000__x0000__x000"/>
      <sheetName val="[고양관재.XLS][고양관재.XLS]부하놬졣/_x0000"/>
      <sheetName val="bm(CIcab_x0000__x0000__x0000_"/>
      <sheetName val="배수장공사비명세서"/>
      <sheetName val="Sheet10"/>
      <sheetName val="철근총괄"/>
      <sheetName val="난간벽단위"/>
      <sheetName val="member design"/>
      <sheetName val="soil bearing check"/>
      <sheetName val="3M"/>
      <sheetName val="총투입계"/>
      <sheetName val="구간별관경"/>
      <sheetName val="ㄱ"/>
      <sheetName val="설계서(동안동)"/>
      <sheetName val="룡전상부"/>
      <sheetName val="과속방지턱위치조서"/>
      <sheetName val="우수맨홀공제단위수량"/>
      <sheetName val="교대(A_x0000__x0000_Ā_x0000__x000"/>
      <sheetName val="Macro(_x0000__x0000__x0005__x00"/>
      <sheetName val="역T형(H=6.0)_x0005__x0000__x0000"/>
      <sheetName val="연부97-1"/>
      <sheetName val="갑지1"/>
      <sheetName val="인건_x0005__x0000_"/>
      <sheetName val="화해(함평)"/>
      <sheetName val="화해(장성)"/>
      <sheetName val="산출근거(마산,_만천,_가례)2"/>
      <sheetName val="산출근거(가설도로_조성)2"/>
      <sheetName val="산출근거(가설도로_성토다짐)2"/>
      <sheetName val="산출근거(가설도로_살수)2"/>
      <sheetName val="산출근거(가설도로_유지보수)2"/>
      <sheetName val="배수공총괄_집계표(횡)2"/>
      <sheetName val="보차도경계석_조서2"/>
      <sheetName val="맨홀집계표_2"/>
      <sheetName val="일위대가(노임수정(완),_자재_및_물린단산수정필요)2"/>
      <sheetName val="시험비_단가2"/>
      <sheetName val="1-4-2_관(약)2"/>
      <sheetName val="Sheet1_(2)2"/>
      <sheetName val="pe이중벽관_(우수)2"/>
      <sheetName val="전차선로_물량표2"/>
      <sheetName val="설_계1"/>
      <sheetName val="1_설계조건1"/>
      <sheetName val="3련_BOX2"/>
      <sheetName val="8_PILE__(돌출)1"/>
      <sheetName val="중기조종사_단위단가1"/>
      <sheetName val="아파트_내역1"/>
      <sheetName val="6-1__관개량조서1"/>
      <sheetName val="8_석축단위(H=1_5M)1"/>
      <sheetName val="4_고용보험"/>
      <sheetName val="3_고용보험료산출근거"/>
      <sheetName val="Cost_bd-&quot;A&quot;1"/>
      <sheetName val="3_골재원검토의견서_갑지"/>
      <sheetName val="깨기_총괄1"/>
      <sheetName val="5_모델링1"/>
      <sheetName val="우수총괄표_(2)"/>
      <sheetName val="2_토목공사"/>
      <sheetName val="배수공_주요자재_집계표"/>
      <sheetName val="Site_Expenses"/>
      <sheetName val="5_배수관로1"/>
      <sheetName val="3_2_3차처리시설1"/>
      <sheetName val="5_소재1"/>
      <sheetName val="플랜트_설치"/>
      <sheetName val="역T형(H=6_0)_(2)"/>
      <sheetName val="5_2_6~7공사요율"/>
      <sheetName val="단면_(2)"/>
      <sheetName val="Graph_(LGEN)"/>
      <sheetName val="선적schedule_(2)"/>
      <sheetName val="1_설계기준"/>
      <sheetName val="암거_제원표-1단계"/>
      <sheetName val="I_설계조건"/>
      <sheetName val="단가_및_재료비"/>
      <sheetName val="소상_&quot;1&quot;"/>
      <sheetName val="조정금액결과표_(차수별)"/>
      <sheetName val="주공_갑지"/>
      <sheetName val="단가_(2)"/>
      <sheetName val="13_접속슬래브"/>
      <sheetName val="INTRO_"/>
      <sheetName val="공사_총괄_내역서"/>
      <sheetName val="220_(2)"/>
      <sheetName val="8_설치품셈"/>
      <sheetName val="1_취수장"/>
      <sheetName val="별표_"/>
      <sheetName val="PVC접합개소_"/>
      <sheetName val="PVC접합개소_懸颙〒"/>
      <sheetName val="PVC접합개소_颙〒"/>
      <sheetName val="환경기계공정표_(3)"/>
      <sheetName val="96보완계획7_12"/>
      <sheetName val="수안보-M쁂㞔_"/>
      <sheetName val="조도계산서_(도서)"/>
      <sheetName val="할증_"/>
      <sheetName val="자재집게표_"/>
      <sheetName val="준검_내역서"/>
      <sheetName val="토사(PE_"/>
      <sheetName val="광양_3기_유입수"/>
      <sheetName val="AS포장복구_"/>
      <sheetName val="2_가정단면"/>
      <sheetName val="CABLE_SIZE-3"/>
      <sheetName val="11_우각부_보강"/>
      <sheetName val="기종별_합계"/>
      <sheetName val="Sheet16_(2)"/>
      <sheetName val="단가조사서_(2)"/>
      <sheetName val="원수조_거푸집"/>
      <sheetName val="원수조_기타"/>
      <sheetName val="STEEL_BOX_단면설계(SEC_8)"/>
      <sheetName val="1_수인터널"/>
      <sheetName val="CRUDE_RE-bar"/>
      <sheetName val="crude_SLAB_RE-bar"/>
      <sheetName val="CT_"/>
      <sheetName val="노임단가(2008_상)"/>
      <sheetName val="_상부공통집계(총괄)"/>
      <sheetName val="5_지반반력계수"/>
      <sheetName val="화재_탐지_설비"/>
      <sheetName val="실행내역_"/>
      <sheetName val="설명서_"/>
      <sheetName val="RING_WALL"/>
      <sheetName val="guard(mac) 㣬ǚ"/>
      <sheetName val="날개수량1_5"/>
      <sheetName val="SLA"/>
      <sheetName val="1__조명내역서(조명설치)"/>
      <sheetName val="2__조명내역서(조명자재)"/>
      <sheetName val="3_하중산정4_지耀⦓"/>
      <sheetName val="3_공통공사대비"/>
      <sheetName val="일위대가_11"/>
      <sheetName val="제출내역_(2)"/>
      <sheetName val="4_중기단가산출"/>
      <sheetName val="1_물가시세표"/>
      <sheetName val="2_대외공문"/>
      <sheetName val="MSG_수량"/>
      <sheetName val="사__업__비__수__지__예__산__서"/>
      <sheetName val="4_장비손료"/>
      <sheetName val="guard(mac)_㣬ǚ"/>
      <sheetName val="내역서_제출"/>
      <sheetName val="하수관로_포장철거_및_복구_자재_집계표_"/>
      <sheetName val="개별직종노임단가(2005_1)"/>
      <sheetName val="5_1_단가비교표(분전반)"/>
      <sheetName val="5_2_단가비교표(CCTV,_방송,_주차관제,_타워폴)"/>
      <sheetName val="3__단위내역목록"/>
      <sheetName val="6__인건비"/>
      <sheetName val="현장관리비_산출내역"/>
      <sheetName val="자재단가_(2)"/>
      <sheetName val="건설기계가격표_(2)"/>
      <sheetName val="중기시간당사용료1_(2)"/>
      <sheetName val="중기시간당사용료2_(2)"/>
      <sheetName val="운반10_5ton"/>
      <sheetName val="작업량및단가계산_(2)"/>
      <sheetName val="자재대가표1_(2)"/>
      <sheetName val="자재대가표2_(2)"/>
      <sheetName val="소운반4_5ton_"/>
      <sheetName val="중기작업1_(2)"/>
      <sheetName val="중기작업2_(2)"/>
      <sheetName val="중기대가_(2)"/>
      <sheetName val="일위대가1_(2)"/>
      <sheetName val="공사원가(부대공)_"/>
      <sheetName val="시멘트,모래,자갈_및_골재산출표1"/>
      <sheetName val="내역서적용수량_(지방도893)"/>
      <sheetName val="산출기준_(2)"/>
      <sheetName val="물푸기량_(관로OA)"/>
      <sheetName val="L형측구깨기_및_복구산출근거"/>
      <sheetName val="11-2_아파트내역"/>
      <sheetName val="광양_3注/颙⿩"/>
      <sheetName val="3_바닥판__"/>
      <sheetName val="원가계산서_(2)"/>
      <sheetName val="횡_연장"/>
      <sheetName val="3_설계예산내역서(예산서)"/>
      <sheetName val="2_예정공정표"/>
      <sheetName val="1_2_1_마루높이결정"/>
      <sheetName val="3_하중계산"/>
      <sheetName val="보차рY"/>
      <sheetName val="노원열병합__건축공사기성내역서"/>
      <sheetName val="DESIGN_CRETERIA1"/>
      <sheetName val="2-1__경관조명_내역총괄표"/>
      <sheetName val="H_PILE수량"/>
      <sheetName val="4_2_1_마루높이_검토"/>
      <sheetName val="입출재고현황_(2)"/>
      <sheetName val="3_바닥판설계"/>
      <sheetName val="7_지층별제원"/>
      <sheetName val="1000_DB구축_부표"/>
      <sheetName val="A-8_PD(도로중앙)"/>
      <sheetName val="_고양관재_XLSŝ보차도경계석집계표(종)"/>
      <sheetName val="Items_Listings"/>
      <sheetName val="TYPE-B_평균H"/>
      <sheetName val="산출근거(가설도로_Ԁ怀鍶"/>
      <sheetName val="토_적_표"/>
      <sheetName val="1_재료집계"/>
      <sheetName val="2_토공"/>
      <sheetName val="3_오수관로공"/>
      <sheetName val="터파기표준토공(비포장)_(2)"/>
      <sheetName val="터파기표준토공(콘크리트)_(2)"/>
      <sheetName val="가정하수관토공조서_(2)"/>
      <sheetName val="4_구조물공"/>
      <sheetName val="1)옹벽수량산출(H=2_5)"/>
      <sheetName val="옹벽단위수량(2_5)"/>
      <sheetName val="5_포장공"/>
      <sheetName val="6_부대공"/>
      <sheetName val="7_L형옹벽식측구및기타"/>
      <sheetName val="상호_및_계좌정보_정리건"/>
      <sheetName val="[고양관재_XLS]부하놬졣/"/>
      <sheetName val="06_일위대가목록"/>
      <sheetName val="소방일위_"/>
      <sheetName val="시멘트_및_골재량산출"/>
      <sheetName val="4_2유효폭의_계산"/>
      <sheetName val="hori__vessel(E-895)"/>
      <sheetName val="Break_Down"/>
      <sheetName val="HOT_공제분"/>
      <sheetName val="OCT_FDN"/>
      <sheetName val="hori__vessel"/>
      <sheetName val="2_설계제원"/>
      <sheetName val="공사비_내역_(가)"/>
      <sheetName val="BACK_DATA"/>
      <sheetName val="표지_(2)"/>
      <sheetName val="지장물닑⿬"/>
      <sheetName val="2000_11월설계내역"/>
      <sheetName val="역T형옹벽(3_0)"/>
      <sheetName val="BSD_(2)"/>
      <sheetName val="내역서_"/>
      <sheetName val="주빔의_설계"/>
      <sheetName val="총괄표_"/>
      <sheetName val="000_단가"/>
      <sheetName val="손익분기점_데이터"/>
      <sheetName val="BOX_본체"/>
      <sheetName val="상_부"/>
      <sheetName val="8-2_수량산출서_중형"/>
      <sheetName val="4_말뚝설계"/>
      <sheetName val="기술자료_(광화문)"/>
      <sheetName val="0_단가"/>
      <sheetName val="1차_내역서"/>
      <sheetName val="L형측구재료집계_"/>
      <sheetName val="대3류_"/>
      <sheetName val="산출근거(가설园"/>
      <sheetName val="형식_-_1-2-3"/>
      <sheetName val="표__지"/>
      <sheetName val="기술부_VENDOR_LIST"/>
      <sheetName val="단가_"/>
      <sheetName val="교대(A"/>
      <sheetName val="[고양관재_XLS][고양관재_XLS]부하놬졣/"/>
      <sheetName val="TH_VL,_NC,_DDHT_Thanhphuoc"/>
      <sheetName val="Project_Management"/>
      <sheetName val="연약지반처리공_(장기주차장)_131007)_xlsx"/>
      <sheetName val="산출근거(가설도로_유ఀ"/>
      <sheetName val="1_토공蔘"/>
      <sheetName val="3_하중산정4_稈(穌"/>
      <sheetName val="3_하중산정4_艨헾"/>
      <sheetName val="3_하중산정4_"/>
      <sheetName val="3_하중산정4_相眼"/>
      <sheetName val="3_하중산정4_瞨7矬"/>
      <sheetName val="3_하중산정4_痘瘜"/>
      <sheetName val="3_하중산정4_臘&quot;헾"/>
      <sheetName val="3_하중산정4_舘5艜"/>
      <sheetName val="3_하중산정4_茈3헾"/>
      <sheetName val="A(Rev_3)"/>
      <sheetName val="96_12"/>
      <sheetName val="Ⅴ-2_공종별내역"/>
      <sheetName val="A_견적"/>
      <sheetName val="허용전류-IEC_DATA"/>
      <sheetName val="5__단면설계"/>
      <sheetName val="1_설계_기준"/>
      <sheetName val="분개내역서_(2000년도_)"/>
      <sheetName val="IMPEADENCE_MAP_취수장"/>
      <sheetName val="[고양관재_XLS][고양관재_XLS]교대(A塀/墌/多"/>
      <sheetName val="[고양관재_XLS]교대(A塀/墌/多"/>
      <sheetName val="귀래_설계_공내역서"/>
      <sheetName val="actua"/>
      <sheetName val="TIE-INS"/>
      <sheetName val="14일위집"/>
      <sheetName val="교대(A_x0000__x0000__x0000__x0000"/>
      <sheetName val="깨_x0000_"/>
      <sheetName val="1-瑈"/>
      <sheetName val="1-瓘"/>
      <sheetName val="1-甈"/>
      <sheetName val="산출근거(마산_x0000__x0000__x0005__x0000_眰᜼ǲ_x0000__x0000_"/>
      <sheetName val="산출근거(마산_x0000__x0000__x0005__x0000_溰⑧ǲ_x0000__x0000_"/>
      <sheetName val="산출근거(마산_x0000__x0000__x0005__x0000_᷀⨛ǲ_x0000__x0000_"/>
      <sheetName val="산출근거(마산_x0000__x0000__x0005__x0000__xdf30_᜺ǲ_x0000__x0000_"/>
      <sheetName val="대포2교접뗰"/>
      <sheetName val="하자보증자ꁪ"/>
      <sheetName val="하자보증자郙"/>
      <sheetName val="구조물5월기성내역"/>
      <sheetName val="산근_x0005__x0000_"/>
      <sheetName val="고막원천"/>
      <sheetName val="구산제"/>
      <sheetName val="금구제"/>
      <sheetName val="두월제"/>
      <sheetName val="망월제"/>
      <sheetName val="산호제"/>
      <sheetName val="장동당호제"/>
      <sheetName val="함평천"/>
      <sheetName val="향가제"/>
      <sheetName val="90.03실행 "/>
      <sheetName val="수리계산"/>
      <sheetName val="재료값"/>
      <sheetName val="낙차공집계(총괄)"/>
      <sheetName val="단가산¿"/>
      <sheetName val="1_토공집계3"/>
      <sheetName val="2_관대집계표3"/>
      <sheetName val="3_구조물공3"/>
      <sheetName val="4_포장공3"/>
      <sheetName val="5_부대공3"/>
      <sheetName val="6_주요자재대3"/>
      <sheetName val="7_폐기물집계3"/>
      <sheetName val="1_토총3"/>
      <sheetName val="2_관로집3"/>
      <sheetName val="3_구조물집계3"/>
      <sheetName val="7_폐기물3"/>
      <sheetName val="총괄집계_3"/>
      <sheetName val="날개벽철근집계_3"/>
      <sheetName val="PVC접합개소_산출서3"/>
      <sheetName val="산출근거(마산,_만천,_가례)3"/>
      <sheetName val="산출근거(가설도로_조성)3"/>
      <sheetName val="산출근거(가설도로_성토다짐)3"/>
      <sheetName val="산출근거(가설도로_살수)3"/>
      <sheetName val="산출근거(가설도로_유지보수)3"/>
      <sheetName val="일위대가(노임수정(완),_자재_및_물린단산수정필요)3"/>
      <sheetName val="시험비_단가3"/>
      <sheetName val="Sheet1_(2)3"/>
      <sheetName val="배수공총괄_집계표(횡)3"/>
      <sheetName val="보차도경계석_조서3"/>
      <sheetName val="맨홀집계표_3"/>
      <sheetName val="전차선로_물량표3"/>
      <sheetName val="1-4-2_관(약)3"/>
      <sheetName val="pe이중벽관_(우수)3"/>
      <sheetName val="인건비_1"/>
      <sheetName val="원가계산_(2)2"/>
      <sheetName val="깨기_총괄2"/>
      <sheetName val="집수정단위수량600_1"/>
      <sheetName val="S_중기사용료1"/>
      <sheetName val="7_PILE__(돌출)1"/>
      <sheetName val="6PILE__(돌출)1"/>
      <sheetName val="전선_및_전선관1"/>
      <sheetName val="준검_내역서1"/>
      <sheetName val="3_공통공사대비1"/>
      <sheetName val="INTRO_1"/>
      <sheetName val="3련_BOX3"/>
      <sheetName val="[고양관재_XLSŝ보차도경계석집계표(종)1"/>
      <sheetName val="공사비_증감_내역서1"/>
      <sheetName val="돌담교_상부수량1"/>
      <sheetName val="3_하중산정4_지지력1"/>
      <sheetName val="소상_&quot;1&quot;1"/>
      <sheetName val="개비온_단위1"/>
      <sheetName val="내역서1999_8최종1"/>
      <sheetName val="2_토목공사1"/>
      <sheetName val="GT_1050x6501"/>
      <sheetName val="A_LINE1"/>
      <sheetName val="데크수량집계표_(3)1"/>
      <sheetName val="접합_및_부설_1"/>
      <sheetName val="I_설계조건1"/>
      <sheetName val="Graph_(LGEN)1"/>
      <sheetName val="선적schedule_(2)1"/>
      <sheetName val="3BL공동구_수량1"/>
      <sheetName val="개별직종노임단가(2003_9)1"/>
      <sheetName val="총괄_내역서1"/>
      <sheetName val="2_고용보험료산출근거1"/>
      <sheetName val="조도계산서_(도서)1"/>
      <sheetName val="경__비_1"/>
      <sheetName val="토공(우물통,기타)_1"/>
      <sheetName val="단가_및_재료비1"/>
      <sheetName val="노무비_근거1"/>
      <sheetName val="1_설계기준1"/>
      <sheetName val="기종별_합계1"/>
      <sheetName val="플랜트_설치1"/>
      <sheetName val="간지_(세)1"/>
      <sheetName val="5_2_6~7공사요율1"/>
      <sheetName val="조정금액결과표_(차수별)1"/>
      <sheetName val="1_우편집중내역서1"/>
      <sheetName val="효성CB_1P기초1"/>
      <sheetName val="Site_Expenses1"/>
      <sheetName val="배수공_주요자재_집계표1"/>
      <sheetName val="G_R300경비1"/>
      <sheetName val="ITB_COST1"/>
      <sheetName val="횡_연장1"/>
      <sheetName val="단면_(2)1"/>
      <sheetName val="CT_1"/>
      <sheetName val="공사_총괄_내역서1"/>
      <sheetName val="_상부공통집계(총괄)1"/>
      <sheetName val="우수총괄표_(2)1"/>
      <sheetName val="1_수인터널1"/>
      <sheetName val="STEEL_BOX_단면설계(SEC_8)1"/>
      <sheetName val="토공_total3"/>
      <sheetName val="설_계3"/>
      <sheetName val="5_정산서3"/>
      <sheetName val="L형_옹벽3"/>
      <sheetName val="8_석축단위(H=1_5M)3"/>
      <sheetName val="기초입력_DATA3"/>
      <sheetName val="인건비_2"/>
      <sheetName val="원가계산_(2)3"/>
      <sheetName val="깨기_총괄3"/>
      <sheetName val="중기조종사_단위단가2"/>
      <sheetName val="아파트_내역2"/>
      <sheetName val="8_PILE__(돌출)2"/>
      <sheetName val="노임단가(2009_상)2"/>
      <sheetName val="10_1_중기기초단가2"/>
      <sheetName val="집수정단위수량600_2"/>
      <sheetName val="S_중기사용료2"/>
      <sheetName val="7_PILE__(돌출)2"/>
      <sheetName val="6PILE__(돌출)2"/>
      <sheetName val="전선_및_전선관2"/>
      <sheetName val="Cost_bd-&quot;A&quot;2"/>
      <sheetName val="5_배수관로2"/>
      <sheetName val="준검_내역서2"/>
      <sheetName val="chart_update2"/>
      <sheetName val="Sheet3_(2)2"/>
      <sheetName val="3_2_3차처리시설2"/>
      <sheetName val="3_공통공사대비2"/>
      <sheetName val="INTRO_2"/>
      <sheetName val="[고양관재_XLSŝ보차도경계석집계표(종)2"/>
      <sheetName val="공사비_증감_내역서2"/>
      <sheetName val="돌담교_상부수량2"/>
      <sheetName val="3_하중산정4_지지력2"/>
      <sheetName val="6-1__관개량조서2"/>
      <sheetName val="소상_&quot;1&quot;2"/>
      <sheetName val="개비온_단위2"/>
      <sheetName val="내역서1999_8최종2"/>
      <sheetName val="2_토목공사2"/>
      <sheetName val="GT_1050x6502"/>
      <sheetName val="A_LINE2"/>
      <sheetName val="접합_및_부설_2"/>
      <sheetName val="I_설계조건2"/>
      <sheetName val="Graph_(LGEN)2"/>
      <sheetName val="선적schedule_(2)2"/>
      <sheetName val="3BL공동구_수량2"/>
      <sheetName val="개별직종노임단가(2003_9)2"/>
      <sheetName val="2_고용보험료산출근거2"/>
      <sheetName val="계장_품셈표2"/>
      <sheetName val="조도계산서_(도서)2"/>
      <sheetName val="경__비_2"/>
      <sheetName val="토공(우물통,기타)_2"/>
      <sheetName val="단가_및_재료비2"/>
      <sheetName val="노무비_근거2"/>
      <sheetName val="1_설계기준2"/>
      <sheetName val="기종별_합계2"/>
      <sheetName val="플랜트_설치2"/>
      <sheetName val="간지_(세)2"/>
      <sheetName val="5_2_6~7공사요율2"/>
      <sheetName val="조정금액결과표_(차수별)2"/>
      <sheetName val="1_우편집중내역서2"/>
      <sheetName val="효성CB_1P기초2"/>
      <sheetName val="Site_Expenses2"/>
      <sheetName val="5_소재2"/>
      <sheetName val="배수공_주요자재_집계표2"/>
      <sheetName val="G_R300경비2"/>
      <sheetName val="ITB_COST2"/>
      <sheetName val="횡_연장2"/>
      <sheetName val="CT_2"/>
      <sheetName val="공사_총괄_내역서2"/>
      <sheetName val="_상부공통집계(총괄)2"/>
      <sheetName val="우수총괄표_(2)2"/>
      <sheetName val="1_수인터널2"/>
      <sheetName val="STEEL_BOX_단면설계(SEC_8)2"/>
      <sheetName val="보차도경계_x0000_뛪洁钦"/>
      <sheetName val="SOÅ餀扆"/>
      <sheetName val="견적의뢰서"/>
      <sheetName val="SO¹㠀D_x0000_"/>
      <sheetName val="대포爆衄/_x0000_"/>
      <sheetName val="KP1590_E"/>
      <sheetName val="WIND-EQ"/>
      <sheetName val="Table"/>
      <sheetName val="기초입력"/>
      <sheetName val="Data &amp; Result"/>
      <sheetName val="WORK-VOL"/>
      <sheetName val="CAL."/>
      <sheetName val="신규육상(1월)"/>
      <sheetName val="단 가 산 출 서"/>
      <sheetName val="VENDOR LIST"/>
      <sheetName val="명단"/>
      <sheetName val="누계해지"/>
      <sheetName val="강병규"/>
      <sheetName val="가압장구체수량산출서"/>
      <sheetName val="2구간"/>
      <sheetName val="양수장내역"/>
      <sheetName val="입찰결과보고"/>
      <sheetName val="검측요청서"/>
      <sheetName val="R15"/>
      <sheetName val="XXXXXX"/>
      <sheetName val="안전시설(수ˑ_x0000_"/>
      <sheetName val="내진해석"/>
      <sheetName val="관람_x0000__x0000__x0005_"/>
      <sheetName val="단가비교礈"/>
      <sheetName val="내역서을"/>
      <sheetName val="공사현황"/>
      <sheetName val="교각(P1)수 "/>
      <sheetName val="type- "/>
      <sheetName val="전선 및 전선관-자유로"/>
      <sheetName val="관로터파기-자유로"/>
      <sheetName val="Sheet15"/>
      <sheetName val="5흙막이"/>
      <sheetName val="자재단가조사표-수목"/>
      <sheetName val="일위Ï_x0000_"/>
      <sheetName val="정보매체A동"/>
      <sheetName val="1호-아(오)0.4"/>
      <sheetName val="정산내역서"/>
      <sheetName val="토嚠_x0014_"/>
      <sheetName val="계림(함_x0000__x0000_"/>
      <sheetName val="࠶IĂ_x005f_x0000_嫗ऀࠀ"/>
      <sheetName val="3.2 3차처리시_x0000_"/>
      <sheetName val="불인산저장조집"/>
      <sheetName val="01노임적용기준"/>
      <sheetName val="조작대埰$堼$"/>
      <sheetName val="기둥(원栀㭙"/>
      <sheetName val="유ꠀ㙙"/>
      <sheetName val="산출내_x0000__x0000_"/>
      <sheetName val="전선 및 啠6喬"/>
      <sheetName val="산출내堐8"/>
      <sheetName val="초驀ʍ飉"/>
      <sheetName val="초_x0005__x0000_"/>
      <sheetName val="초ꮸ⽱_x0005_"/>
      <sheetName val="전선 및 전선_x0000_"/>
      <sheetName val="농로토공집계"/>
      <sheetName val="설비2차"/>
      <sheetName val="상부수량"/>
      <sheetName val="라. 콘크리트블록 수량산출"/>
      <sheetName val="2.건축"/>
      <sheetName val="소야공정계획표"/>
      <sheetName val="토목품셈"/>
      <sheetName val="수로교총재료집계"/>
      <sheetName val="SOಹ_x0000__x0000_榷"/>
      <sheetName val="안정검토"/>
      <sheetName val="2000년 공정표"/>
      <sheetName val="3.3"/>
      <sheetName val="돈암사업"/>
      <sheetName val="횡배수관토공집계"/>
      <sheetName val="접지수량"/>
      <sheetName val="일위대가(노임수정(완),_자쌂ꬅ/_x0000_㠀þ_x00"/>
      <sheetName val="일위대가(노임수정(완),_자쌉℅/_x0000__x0000"/>
      <sheetName val="보차도경계鎾⹎됀ࠡ"/>
      <sheetName val="단가산䐸"/>
      <sheetName val="단가산鄸"/>
      <sheetName val="총급여"/>
      <sheetName val="삼영지급"/>
      <sheetName val="수당"/>
      <sheetName val="노무비대장기본"/>
      <sheetName val="집수정토공"/>
      <sheetName val="P Tab"/>
      <sheetName val="I Tab"/>
      <sheetName val="NDE"/>
      <sheetName val="내역(가설) 호유direct"/>
      <sheetName val="수원공사비"/>
      <sheetName val="암거날개벽"/>
      <sheetName val="사업수지"/>
      <sheetName val="50201련박스"/>
      <sheetName val="대가"/>
      <sheetName val="측량요율"/>
      <sheetName val="3.PT개발계획"/>
      <sheetName val="내역서을ᡈ"/>
      <sheetName val="하수실행"/>
      <sheetName val="토량운반계ԯ"/>
      <sheetName val="주요측점"/>
      <sheetName val="차드1"/>
      <sheetName val="내역서적용수曐"/>
      <sheetName val="수주추정"/>
      <sheetName val="도기류"/>
      <sheetName val="영업소실적"/>
      <sheetName val="함수"/>
      <sheetName val="Ⅳ.1.KEY수입"/>
      <sheetName val="Ⅳ-4.수익총괄"/>
      <sheetName val="업무연락"/>
      <sheetName val="회사정보"/>
      <sheetName val="공통"/>
      <sheetName val="토지(열람)"/>
      <sheetName val="교량명"/>
      <sheetName val="품셈"/>
      <sheetName val="비준표"/>
      <sheetName val="견적서 N"/>
      <sheetName val="지장물-181(2)"/>
      <sheetName val="24분기"/>
      <sheetName val="오산LPP"/>
      <sheetName val="제품수불내역"/>
      <sheetName val="인원계획-미화"/>
      <sheetName val="산1"/>
      <sheetName val="일반수량집계"/>
      <sheetName val="건축집계표"/>
      <sheetName val="(1) 관종별 접합 및 부설 "/>
      <sheetName val="(10) 단가산출결과"/>
      <sheetName val="산출근거(가설도_x0000_鵼Ȑ_x0000__x0000_"/>
      <sheetName val="개별직종노임단가(2003 쵣"/>
      <sheetName val="개별직종노임단가(2003倀係"/>
      <sheetName val="개별직종노임단가(2003헁Ꮕ"/>
      <sheetName val="평가_x0000__x0000_"/>
      <sheetName val="평가_x0000__x0000__x0005_"/>
      <sheetName val="일위대가(건축_x000b_"/>
      <sheetName val="가설공사비"/>
      <sheetName val="목록2"/>
      <sheetName val="도로"/>
      <sheetName val="기초(중마오수)"/>
      <sheetName val="차수공개요"/>
      <sheetName val="U형플륨_x0000_"/>
      <sheetName val="입찰견적보고_x0000_"/>
      <sheetName val="말뚝설계"/>
      <sheetName val="25.보증금(임차보증금외)"/>
      <sheetName val="out_p_x0000__x0000__x0000_"/>
      <sheetName val="3_구조렀⎘"/>
      <sheetName val="3_구조堀⪟"/>
      <sheetName val="도로토적"/>
      <sheetName val="모래기초"/>
      <sheetName val="SLIDES"/>
      <sheetName val="DATA 입력부"/>
      <sheetName val="입찰내역서"/>
      <sheetName val="입력값"/>
      <sheetName val="측구집계"/>
      <sheetName val="기초일위대가"/>
      <sheetName val="내역서(금차)"/>
      <sheetName val="우성교간선"/>
      <sheetName val="직접공사비"/>
      <sheetName val="토공사"/>
      <sheetName val="이음개소"/>
      <sheetName val="근생APT-신마감"/>
      <sheetName val="복지관_FIART"/>
      <sheetName val="근생APT-FIART"/>
      <sheetName val="근생-FIART"/>
      <sheetName val="[고양관재.XLS]A__CIVIL_EXCLE_DAT_18"/>
      <sheetName val="[고양관재.XLS]A__CIVIL_EXCLE_DAT_20"/>
      <sheetName val="[고양관재.XLS]A__CIVIL_EXCLE_DAT_19"/>
      <sheetName val="[고양관재.XLS]A__CIVIL_EXCLE_DAT_33"/>
      <sheetName val="[고양관재.XLS]A__CIVIL_EXCLE_DAT_22"/>
      <sheetName val="[고양관재.XLS]A__CIVIL_EXCLE_DAT_21"/>
      <sheetName val="[고양관재.XLS]A__CIVIL_EXCLE_DAT_32"/>
      <sheetName val="[고양관재.XLS]A__CIVIL_EXCLE_DAT_30"/>
      <sheetName val="[고양관재.XLS]A__CIVIL_EXCLE_DAT_23"/>
      <sheetName val="[고양관재.XLS]A__CIVIL_EXCLE_DAT_24"/>
      <sheetName val="[고양관재.XLS]A__CIVIL_EXCLE_DAT_29"/>
      <sheetName val="[고양관재.XLS]A__CIVIL_EXCLE_DAT_25"/>
      <sheetName val="[고양관재.XLS]A__CIVIL_EXCLE_DAT_26"/>
      <sheetName val="[고양관재.XLS]A__CIVIL_EXCLE_DAT_27"/>
      <sheetName val="[고양관재.XLS]A__CIVIL_EXCLE_DAT_28"/>
      <sheetName val="[고양관재.XLS]A__CIVIL_EXCLE_DAT_31"/>
      <sheetName val="[고양관재.XLS]A__CIVIL_EXCLE_DAT_34"/>
      <sheetName val="[고양관재.XLS]A__CIVIL_EXCLE_DAT_37"/>
      <sheetName val="[고양관재.XLS]A__CIVIL_EXCLE_DAT_36"/>
      <sheetName val="[고양관재.XLS]A__CIVIL_EXCLE_DAT_35"/>
      <sheetName val="[고양관재.XLS]A__CIVIL_EXCLE_DAT_38"/>
      <sheetName val="신호등일위대_x0000_"/>
      <sheetName val="U-PLATE"/>
      <sheetName val="시중노임(공사)"/>
    </sheetNames>
    <sheetDataSet>
      <sheetData sheetId="0" refreshError="1"/>
      <sheetData sheetId="1">
        <row r="24">
          <cell r="B24" t="str">
            <v>수평곡관</v>
          </cell>
        </row>
      </sheetData>
      <sheetData sheetId="2">
        <row r="24">
          <cell r="B24" t="str">
            <v>수평곡관</v>
          </cell>
        </row>
      </sheetData>
      <sheetData sheetId="3">
        <row r="24">
          <cell r="B24" t="str">
            <v>수평곡관</v>
          </cell>
        </row>
      </sheetData>
      <sheetData sheetId="4">
        <row r="24">
          <cell r="B24" t="str">
            <v>수평곡관</v>
          </cell>
        </row>
      </sheetData>
      <sheetData sheetId="5">
        <row r="24">
          <cell r="B24" t="str">
            <v>수평곡관</v>
          </cell>
        </row>
      </sheetData>
      <sheetData sheetId="6">
        <row r="24">
          <cell r="B24" t="str">
            <v>수평곡관</v>
          </cell>
        </row>
      </sheetData>
      <sheetData sheetId="7">
        <row r="24">
          <cell r="B24" t="str">
            <v>수평곡관</v>
          </cell>
        </row>
      </sheetData>
      <sheetData sheetId="8">
        <row r="24">
          <cell r="B24" t="str">
            <v>수평곡관</v>
          </cell>
        </row>
      </sheetData>
      <sheetData sheetId="9">
        <row r="24">
          <cell r="B24" t="str">
            <v>수평곡관</v>
          </cell>
        </row>
      </sheetData>
      <sheetData sheetId="10">
        <row r="24">
          <cell r="B24" t="str">
            <v>수평곡관</v>
          </cell>
        </row>
      </sheetData>
      <sheetData sheetId="11">
        <row r="24">
          <cell r="B24" t="str">
            <v>수평곡관</v>
          </cell>
        </row>
      </sheetData>
      <sheetData sheetId="12">
        <row r="24">
          <cell r="B24" t="str">
            <v>수평곡관</v>
          </cell>
        </row>
      </sheetData>
      <sheetData sheetId="13">
        <row r="24">
          <cell r="B24" t="str">
            <v>수평곡관</v>
          </cell>
        </row>
      </sheetData>
      <sheetData sheetId="14">
        <row r="24">
          <cell r="B24" t="str">
            <v>수평곡관</v>
          </cell>
        </row>
      </sheetData>
      <sheetData sheetId="15">
        <row r="24">
          <cell r="B24" t="str">
            <v>수평곡관</v>
          </cell>
        </row>
      </sheetData>
      <sheetData sheetId="16">
        <row r="24">
          <cell r="B24" t="str">
            <v>수평곡관</v>
          </cell>
        </row>
      </sheetData>
      <sheetData sheetId="17">
        <row r="24">
          <cell r="B24" t="str">
            <v>수평곡관</v>
          </cell>
        </row>
      </sheetData>
      <sheetData sheetId="18">
        <row r="24">
          <cell r="B24" t="str">
            <v>수평곡관</v>
          </cell>
        </row>
      </sheetData>
      <sheetData sheetId="19">
        <row r="24">
          <cell r="B24" t="str">
            <v>수평곡관</v>
          </cell>
        </row>
      </sheetData>
      <sheetData sheetId="20">
        <row r="24">
          <cell r="B24" t="str">
            <v>수평곡관</v>
          </cell>
        </row>
      </sheetData>
      <sheetData sheetId="21">
        <row r="24">
          <cell r="B24" t="str">
            <v>수평곡관</v>
          </cell>
        </row>
      </sheetData>
      <sheetData sheetId="22">
        <row r="24">
          <cell r="B24" t="str">
            <v>수평곡관</v>
          </cell>
        </row>
      </sheetData>
      <sheetData sheetId="23">
        <row r="24">
          <cell r="B24" t="str">
            <v>수평곡관</v>
          </cell>
        </row>
      </sheetData>
      <sheetData sheetId="24">
        <row r="24">
          <cell r="B24" t="str">
            <v>수평곡관</v>
          </cell>
        </row>
      </sheetData>
      <sheetData sheetId="25">
        <row r="24">
          <cell r="B24" t="str">
            <v>수평곡관</v>
          </cell>
        </row>
      </sheetData>
      <sheetData sheetId="26">
        <row r="24">
          <cell r="B24" t="str">
            <v>수평곡관</v>
          </cell>
        </row>
      </sheetData>
      <sheetData sheetId="27">
        <row r="24">
          <cell r="B24" t="str">
            <v>수평곡관</v>
          </cell>
        </row>
      </sheetData>
      <sheetData sheetId="28">
        <row r="24">
          <cell r="B24" t="str">
            <v>수평곡관</v>
          </cell>
        </row>
      </sheetData>
      <sheetData sheetId="29">
        <row r="24">
          <cell r="B24" t="str">
            <v>수평곡관</v>
          </cell>
        </row>
      </sheetData>
      <sheetData sheetId="30">
        <row r="24">
          <cell r="B24" t="str">
            <v>수평곡관</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ow r="24">
          <cell r="B24" t="str">
            <v>수평곡관</v>
          </cell>
        </row>
      </sheetData>
      <sheetData sheetId="55">
        <row r="24">
          <cell r="B24" t="str">
            <v>수평곡관</v>
          </cell>
        </row>
      </sheetData>
      <sheetData sheetId="56">
        <row r="24">
          <cell r="B24" t="str">
            <v>수평곡관</v>
          </cell>
        </row>
      </sheetData>
      <sheetData sheetId="57">
        <row r="24">
          <cell r="B24" t="str">
            <v>수평곡관</v>
          </cell>
        </row>
      </sheetData>
      <sheetData sheetId="58">
        <row r="24">
          <cell r="B24" t="str">
            <v>수평곡관</v>
          </cell>
        </row>
      </sheetData>
      <sheetData sheetId="59">
        <row r="24">
          <cell r="B24" t="str">
            <v>수평곡관</v>
          </cell>
        </row>
      </sheetData>
      <sheetData sheetId="60">
        <row r="24">
          <cell r="B24" t="str">
            <v>수평곡관</v>
          </cell>
        </row>
      </sheetData>
      <sheetData sheetId="61">
        <row r="24">
          <cell r="B24" t="str">
            <v>수평곡관</v>
          </cell>
        </row>
      </sheetData>
      <sheetData sheetId="62">
        <row r="24">
          <cell r="B24" t="str">
            <v>수평곡관</v>
          </cell>
        </row>
      </sheetData>
      <sheetData sheetId="63">
        <row r="24">
          <cell r="B24" t="str">
            <v>수평곡관</v>
          </cell>
        </row>
      </sheetData>
      <sheetData sheetId="64">
        <row r="24">
          <cell r="B24" t="str">
            <v>수평곡관</v>
          </cell>
        </row>
      </sheetData>
      <sheetData sheetId="65">
        <row r="24">
          <cell r="B24" t="str">
            <v>수평곡관</v>
          </cell>
        </row>
      </sheetData>
      <sheetData sheetId="66">
        <row r="24">
          <cell r="B24" t="str">
            <v>수평곡관</v>
          </cell>
        </row>
      </sheetData>
      <sheetData sheetId="67">
        <row r="24">
          <cell r="B24" t="str">
            <v>수평곡관</v>
          </cell>
        </row>
      </sheetData>
      <sheetData sheetId="68">
        <row r="24">
          <cell r="B24" t="str">
            <v>수평곡관</v>
          </cell>
        </row>
      </sheetData>
      <sheetData sheetId="69"/>
      <sheetData sheetId="70">
        <row r="24">
          <cell r="B24" t="str">
            <v>수평곡관</v>
          </cell>
        </row>
      </sheetData>
      <sheetData sheetId="71">
        <row r="24">
          <cell r="B24" t="str">
            <v>수평곡관</v>
          </cell>
        </row>
      </sheetData>
      <sheetData sheetId="72">
        <row r="24">
          <cell r="B24" t="str">
            <v>수평곡관</v>
          </cell>
        </row>
      </sheetData>
      <sheetData sheetId="73">
        <row r="24">
          <cell r="B24" t="str">
            <v>수평곡관</v>
          </cell>
        </row>
      </sheetData>
      <sheetData sheetId="74">
        <row r="24">
          <cell r="B24" t="str">
            <v>수평곡관</v>
          </cell>
        </row>
      </sheetData>
      <sheetData sheetId="75">
        <row r="24">
          <cell r="B24" t="str">
            <v>수평곡관</v>
          </cell>
        </row>
      </sheetData>
      <sheetData sheetId="76">
        <row r="24">
          <cell r="B24" t="str">
            <v>수평곡관</v>
          </cell>
        </row>
      </sheetData>
      <sheetData sheetId="77">
        <row r="24">
          <cell r="B24" t="str">
            <v>수평곡관</v>
          </cell>
        </row>
      </sheetData>
      <sheetData sheetId="78">
        <row r="24">
          <cell r="B24" t="str">
            <v>수평곡관</v>
          </cell>
        </row>
      </sheetData>
      <sheetData sheetId="79">
        <row r="24">
          <cell r="B24" t="str">
            <v>수평곡관</v>
          </cell>
        </row>
      </sheetData>
      <sheetData sheetId="80">
        <row r="24">
          <cell r="B24" t="str">
            <v>수평곡관</v>
          </cell>
        </row>
      </sheetData>
      <sheetData sheetId="81">
        <row r="24">
          <cell r="B24" t="str">
            <v>수평곡관</v>
          </cell>
        </row>
      </sheetData>
      <sheetData sheetId="82">
        <row r="24">
          <cell r="B24" t="str">
            <v>수평곡관</v>
          </cell>
        </row>
      </sheetData>
      <sheetData sheetId="83">
        <row r="24">
          <cell r="B24" t="str">
            <v>수평곡관</v>
          </cell>
        </row>
      </sheetData>
      <sheetData sheetId="84">
        <row r="24">
          <cell r="B24" t="str">
            <v>수평곡관</v>
          </cell>
        </row>
      </sheetData>
      <sheetData sheetId="85">
        <row r="24">
          <cell r="B24" t="str">
            <v>수평곡관</v>
          </cell>
        </row>
      </sheetData>
      <sheetData sheetId="86">
        <row r="24">
          <cell r="B24" t="str">
            <v>수평곡관</v>
          </cell>
        </row>
      </sheetData>
      <sheetData sheetId="87">
        <row r="24">
          <cell r="B24" t="str">
            <v>수평곡관</v>
          </cell>
        </row>
      </sheetData>
      <sheetData sheetId="88">
        <row r="24">
          <cell r="B24" t="str">
            <v>수평곡관</v>
          </cell>
        </row>
      </sheetData>
      <sheetData sheetId="89">
        <row r="24">
          <cell r="I24">
            <v>0</v>
          </cell>
        </row>
      </sheetData>
      <sheetData sheetId="90">
        <row r="24">
          <cell r="B24" t="str">
            <v>수평곡관</v>
          </cell>
        </row>
      </sheetData>
      <sheetData sheetId="91"/>
      <sheetData sheetId="92"/>
      <sheetData sheetId="93">
        <row r="24">
          <cell r="B24" t="str">
            <v>수평곡관</v>
          </cell>
        </row>
      </sheetData>
      <sheetData sheetId="94">
        <row r="24">
          <cell r="B24" t="str">
            <v>수평곡관</v>
          </cell>
        </row>
      </sheetData>
      <sheetData sheetId="95">
        <row r="24">
          <cell r="B24" t="str">
            <v>수평곡관</v>
          </cell>
        </row>
      </sheetData>
      <sheetData sheetId="96">
        <row r="24">
          <cell r="B24" t="str">
            <v>수평곡관</v>
          </cell>
        </row>
      </sheetData>
      <sheetData sheetId="97">
        <row r="24">
          <cell r="B24" t="str">
            <v>수평곡관</v>
          </cell>
        </row>
      </sheetData>
      <sheetData sheetId="98">
        <row r="24">
          <cell r="I24">
            <v>0</v>
          </cell>
        </row>
      </sheetData>
      <sheetData sheetId="99">
        <row r="24">
          <cell r="B24" t="str">
            <v>수평곡관</v>
          </cell>
        </row>
      </sheetData>
      <sheetData sheetId="100">
        <row r="24">
          <cell r="B24" t="str">
            <v>수평곡관</v>
          </cell>
        </row>
      </sheetData>
      <sheetData sheetId="101">
        <row r="24">
          <cell r="B24" t="str">
            <v>수평곡관</v>
          </cell>
        </row>
      </sheetData>
      <sheetData sheetId="102">
        <row r="24">
          <cell r="B24" t="str">
            <v>수평곡관</v>
          </cell>
        </row>
      </sheetData>
      <sheetData sheetId="103">
        <row r="24">
          <cell r="B24" t="str">
            <v>수평곡관</v>
          </cell>
        </row>
      </sheetData>
      <sheetData sheetId="104">
        <row r="24">
          <cell r="B24" t="str">
            <v>수평곡관</v>
          </cell>
        </row>
      </sheetData>
      <sheetData sheetId="105">
        <row r="24">
          <cell r="B24" t="str">
            <v>수평곡관</v>
          </cell>
        </row>
      </sheetData>
      <sheetData sheetId="106">
        <row r="24">
          <cell r="I24">
            <v>0</v>
          </cell>
        </row>
      </sheetData>
      <sheetData sheetId="107">
        <row r="24">
          <cell r="I24">
            <v>0</v>
          </cell>
        </row>
      </sheetData>
      <sheetData sheetId="108">
        <row r="24">
          <cell r="B24" t="str">
            <v>수평곡관</v>
          </cell>
        </row>
      </sheetData>
      <sheetData sheetId="109">
        <row r="24">
          <cell r="I24">
            <v>0</v>
          </cell>
        </row>
      </sheetData>
      <sheetData sheetId="110">
        <row r="24">
          <cell r="I24">
            <v>0</v>
          </cell>
        </row>
      </sheetData>
      <sheetData sheetId="111">
        <row r="24">
          <cell r="I24">
            <v>0</v>
          </cell>
        </row>
      </sheetData>
      <sheetData sheetId="112">
        <row r="24">
          <cell r="B24" t="str">
            <v>수평곡관</v>
          </cell>
        </row>
      </sheetData>
      <sheetData sheetId="113">
        <row r="24">
          <cell r="B24" t="str">
            <v>수평곡관</v>
          </cell>
        </row>
      </sheetData>
      <sheetData sheetId="114">
        <row r="24">
          <cell r="B24" t="str">
            <v>수평곡관</v>
          </cell>
        </row>
      </sheetData>
      <sheetData sheetId="115">
        <row r="24">
          <cell r="I24">
            <v>0</v>
          </cell>
        </row>
      </sheetData>
      <sheetData sheetId="116">
        <row r="27">
          <cell r="D27">
            <v>0</v>
          </cell>
        </row>
      </sheetData>
      <sheetData sheetId="117">
        <row r="24">
          <cell r="I24">
            <v>0</v>
          </cell>
        </row>
      </sheetData>
      <sheetData sheetId="118">
        <row r="24">
          <cell r="I24">
            <v>0</v>
          </cell>
        </row>
      </sheetData>
      <sheetData sheetId="119">
        <row r="24">
          <cell r="B24" t="str">
            <v>수평곡관</v>
          </cell>
        </row>
      </sheetData>
      <sheetData sheetId="120">
        <row r="27">
          <cell r="D27">
            <v>0</v>
          </cell>
        </row>
      </sheetData>
      <sheetData sheetId="121">
        <row r="24">
          <cell r="B24" t="str">
            <v>수평곡관</v>
          </cell>
        </row>
      </sheetData>
      <sheetData sheetId="122">
        <row r="24">
          <cell r="B24" t="str">
            <v>수평곡관</v>
          </cell>
        </row>
      </sheetData>
      <sheetData sheetId="123">
        <row r="24">
          <cell r="B24" t="str">
            <v>수평곡관</v>
          </cell>
        </row>
      </sheetData>
      <sheetData sheetId="124">
        <row r="24">
          <cell r="B24" t="str">
            <v>수평곡관</v>
          </cell>
        </row>
      </sheetData>
      <sheetData sheetId="125">
        <row r="24">
          <cell r="B24" t="str">
            <v>수평곡관</v>
          </cell>
        </row>
      </sheetData>
      <sheetData sheetId="126">
        <row r="24">
          <cell r="B24" t="str">
            <v>수평곡관</v>
          </cell>
        </row>
      </sheetData>
      <sheetData sheetId="127">
        <row r="24">
          <cell r="B24" t="str">
            <v>수평곡관</v>
          </cell>
        </row>
      </sheetData>
      <sheetData sheetId="128">
        <row r="24">
          <cell r="B24" t="str">
            <v>수평곡관</v>
          </cell>
        </row>
      </sheetData>
      <sheetData sheetId="129">
        <row r="24">
          <cell r="B24" t="str">
            <v>수평곡관</v>
          </cell>
        </row>
      </sheetData>
      <sheetData sheetId="130">
        <row r="24">
          <cell r="I24">
            <v>0</v>
          </cell>
        </row>
      </sheetData>
      <sheetData sheetId="131">
        <row r="24">
          <cell r="B24" t="str">
            <v>수평곡관</v>
          </cell>
        </row>
      </sheetData>
      <sheetData sheetId="132">
        <row r="24">
          <cell r="B24" t="str">
            <v>수평곡관</v>
          </cell>
        </row>
      </sheetData>
      <sheetData sheetId="133">
        <row r="24">
          <cell r="B24" t="str">
            <v>수평곡관</v>
          </cell>
        </row>
      </sheetData>
      <sheetData sheetId="134">
        <row r="24">
          <cell r="I24">
            <v>0</v>
          </cell>
        </row>
      </sheetData>
      <sheetData sheetId="135">
        <row r="24">
          <cell r="I24">
            <v>0</v>
          </cell>
        </row>
      </sheetData>
      <sheetData sheetId="136">
        <row r="24">
          <cell r="I24">
            <v>0</v>
          </cell>
        </row>
      </sheetData>
      <sheetData sheetId="137" refreshError="1"/>
      <sheetData sheetId="138"/>
      <sheetData sheetId="139"/>
      <sheetData sheetId="140"/>
      <sheetData sheetId="141"/>
      <sheetData sheetId="142"/>
      <sheetData sheetId="143">
        <row r="24">
          <cell r="I24">
            <v>0</v>
          </cell>
        </row>
      </sheetData>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sheetData sheetId="1154" refreshError="1"/>
      <sheetData sheetId="1155"/>
      <sheetData sheetId="1156"/>
      <sheetData sheetId="1157" refreshError="1"/>
      <sheetData sheetId="1158"/>
      <sheetData sheetId="1159"/>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sheetData sheetId="1266" refreshError="1"/>
      <sheetData sheetId="1267"/>
      <sheetData sheetId="1268"/>
      <sheetData sheetId="1269"/>
      <sheetData sheetId="1270"/>
      <sheetData sheetId="1271"/>
      <sheetData sheetId="1272" refreshError="1"/>
      <sheetData sheetId="1273" refreshError="1"/>
      <sheetData sheetId="1274" refreshError="1"/>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refreshError="1"/>
      <sheetData sheetId="1292" refreshError="1"/>
      <sheetData sheetId="1293"/>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sheetData sheetId="1558"/>
      <sheetData sheetId="1559" refreshError="1"/>
      <sheetData sheetId="1560" refreshError="1"/>
      <sheetData sheetId="1561"/>
      <sheetData sheetId="1562" refreshError="1"/>
      <sheetData sheetId="1563" refreshError="1"/>
      <sheetData sheetId="1564" refreshError="1"/>
      <sheetData sheetId="1565" refreshError="1"/>
      <sheetData sheetId="1566" refreshError="1"/>
      <sheetData sheetId="1567" refreshError="1"/>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sheetData sheetId="1726"/>
      <sheetData sheetId="1727" refreshError="1"/>
      <sheetData sheetId="1728" refreshError="1"/>
      <sheetData sheetId="1729" refreshError="1"/>
      <sheetData sheetId="1730" refreshError="1"/>
      <sheetData sheetId="1731"/>
      <sheetData sheetId="1732"/>
      <sheetData sheetId="1733"/>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sheetData sheetId="2013" refreshError="1"/>
      <sheetData sheetId="2014" refreshError="1"/>
      <sheetData sheetId="2015"/>
      <sheetData sheetId="2016"/>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sheetData sheetId="2153"/>
      <sheetData sheetId="2154"/>
      <sheetData sheetId="2155"/>
      <sheetData sheetId="2156"/>
      <sheetData sheetId="2157" refreshError="1"/>
      <sheetData sheetId="2158" refreshError="1"/>
      <sheetData sheetId="2159"/>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sheetData sheetId="2195"/>
      <sheetData sheetId="2196"/>
      <sheetData sheetId="2197"/>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sheetData sheetId="2224"/>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sheetData sheetId="229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ow r="26">
          <cell r="E26" t="str">
            <v>일금육천구백육십이만팔천원정</v>
          </cell>
        </row>
      </sheetData>
      <sheetData sheetId="2348"/>
      <sheetData sheetId="2349">
        <row r="26">
          <cell r="E26" t="str">
            <v>일금육천구백육십이만팔천원정</v>
          </cell>
        </row>
      </sheetData>
      <sheetData sheetId="2350">
        <row r="20">
          <cell r="G20">
            <v>18</v>
          </cell>
        </row>
      </sheetData>
      <sheetData sheetId="2351"/>
      <sheetData sheetId="2352">
        <row r="20">
          <cell r="G20">
            <v>18</v>
          </cell>
        </row>
      </sheetData>
      <sheetData sheetId="2353"/>
      <sheetData sheetId="2354">
        <row r="20">
          <cell r="G20">
            <v>18</v>
          </cell>
        </row>
      </sheetData>
      <sheetData sheetId="2355"/>
      <sheetData sheetId="2356">
        <row r="20">
          <cell r="G20">
            <v>18</v>
          </cell>
        </row>
      </sheetData>
      <sheetData sheetId="2357">
        <row r="20">
          <cell r="G20">
            <v>18</v>
          </cell>
        </row>
      </sheetData>
      <sheetData sheetId="2358">
        <row r="20">
          <cell r="G20">
            <v>0</v>
          </cell>
        </row>
      </sheetData>
      <sheetData sheetId="2359">
        <row r="20">
          <cell r="G20">
            <v>18</v>
          </cell>
        </row>
      </sheetData>
      <sheetData sheetId="2360">
        <row r="20">
          <cell r="G20">
            <v>18</v>
          </cell>
        </row>
      </sheetData>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sheetData sheetId="2439"/>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refreshError="1"/>
      <sheetData sheetId="2522" refreshError="1"/>
      <sheetData sheetId="2523" refreshError="1"/>
      <sheetData sheetId="2524" refreshError="1"/>
      <sheetData sheetId="2525" refreshError="1"/>
      <sheetData sheetId="2526"/>
      <sheetData sheetId="2527" refreshError="1"/>
      <sheetData sheetId="2528"/>
      <sheetData sheetId="2529"/>
      <sheetData sheetId="2530"/>
      <sheetData sheetId="253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sheetData sheetId="273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sheetData sheetId="2867"/>
      <sheetData sheetId="2868"/>
      <sheetData sheetId="2869"/>
      <sheetData sheetId="2870"/>
      <sheetData sheetId="2871"/>
      <sheetData sheetId="2872"/>
      <sheetData sheetId="2873" refreshError="1"/>
      <sheetData sheetId="2874"/>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sheetData sheetId="2887" refreshError="1"/>
      <sheetData sheetId="2888" refreshError="1"/>
      <sheetData sheetId="2889" refreshError="1"/>
      <sheetData sheetId="2890" refreshError="1"/>
      <sheetData sheetId="2891" refreshError="1"/>
      <sheetData sheetId="2892" refreshError="1"/>
      <sheetData sheetId="2893" refreshError="1"/>
      <sheetData sheetId="2894"/>
      <sheetData sheetId="2895"/>
      <sheetData sheetId="2896"/>
      <sheetData sheetId="2897" refreshError="1"/>
      <sheetData sheetId="2898" refreshError="1"/>
      <sheetData sheetId="2899" refreshError="1"/>
      <sheetData sheetId="2900"/>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refreshError="1"/>
      <sheetData sheetId="3056" refreshError="1"/>
      <sheetData sheetId="3057" refreshError="1"/>
      <sheetData sheetId="3058" refreshError="1"/>
      <sheetData sheetId="3059" refreshError="1"/>
      <sheetData sheetId="3060"/>
      <sheetData sheetId="3061"/>
      <sheetData sheetId="3062"/>
      <sheetData sheetId="3063" refreshError="1"/>
      <sheetData sheetId="3064" refreshError="1"/>
      <sheetData sheetId="3065" refreshError="1"/>
      <sheetData sheetId="3066" refreshError="1"/>
      <sheetData sheetId="3067" refreshError="1"/>
      <sheetData sheetId="3068" refreshError="1"/>
      <sheetData sheetId="3069"/>
      <sheetData sheetId="3070"/>
      <sheetData sheetId="3071"/>
      <sheetData sheetId="3072"/>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sheetData sheetId="3140" refreshError="1"/>
      <sheetData sheetId="3141" refreshError="1"/>
      <sheetData sheetId="3142" refreshError="1"/>
      <sheetData sheetId="3143"/>
      <sheetData sheetId="3144"/>
      <sheetData sheetId="3145" refreshError="1"/>
      <sheetData sheetId="3146"/>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sheetData sheetId="3169"/>
      <sheetData sheetId="3170"/>
      <sheetData sheetId="3171" refreshError="1"/>
      <sheetData sheetId="3172" refreshError="1"/>
      <sheetData sheetId="3173"/>
      <sheetData sheetId="3174"/>
      <sheetData sheetId="3175"/>
      <sheetData sheetId="3176"/>
      <sheetData sheetId="3177"/>
      <sheetData sheetId="3178"/>
      <sheetData sheetId="3179"/>
      <sheetData sheetId="3180"/>
      <sheetData sheetId="3181"/>
      <sheetData sheetId="3182"/>
      <sheetData sheetId="3183" refreshError="1"/>
      <sheetData sheetId="3184"/>
      <sheetData sheetId="3185"/>
      <sheetData sheetId="3186" refreshError="1"/>
      <sheetData sheetId="3187"/>
      <sheetData sheetId="3188"/>
      <sheetData sheetId="3189"/>
      <sheetData sheetId="3190"/>
      <sheetData sheetId="3191"/>
      <sheetData sheetId="3192"/>
      <sheetData sheetId="3193" refreshError="1"/>
      <sheetData sheetId="3194"/>
      <sheetData sheetId="3195"/>
      <sheetData sheetId="3196"/>
      <sheetData sheetId="3197"/>
      <sheetData sheetId="3198" refreshError="1"/>
      <sheetData sheetId="3199" refreshError="1"/>
      <sheetData sheetId="3200"/>
      <sheetData sheetId="3201"/>
      <sheetData sheetId="3202" refreshError="1"/>
      <sheetData sheetId="3203"/>
      <sheetData sheetId="3204" refreshError="1"/>
      <sheetData sheetId="3205"/>
      <sheetData sheetId="3206"/>
      <sheetData sheetId="3207"/>
      <sheetData sheetId="3208"/>
      <sheetData sheetId="3209"/>
      <sheetData sheetId="3210"/>
      <sheetData sheetId="3211"/>
      <sheetData sheetId="3212"/>
      <sheetData sheetId="3213"/>
      <sheetData sheetId="3214"/>
      <sheetData sheetId="3215"/>
      <sheetData sheetId="3216" refreshError="1"/>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refreshError="1"/>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sheetData sheetId="3414"/>
      <sheetData sheetId="3415"/>
      <sheetData sheetId="3416"/>
      <sheetData sheetId="3417"/>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sheetData sheetId="3616"/>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sheetData sheetId="3626"/>
      <sheetData sheetId="3627"/>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sheetData sheetId="3638" refreshError="1"/>
      <sheetData sheetId="3639" refreshError="1"/>
      <sheetData sheetId="3640"/>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sheetData sheetId="3721" refreshError="1"/>
      <sheetData sheetId="3722"/>
      <sheetData sheetId="3723" refreshError="1"/>
      <sheetData sheetId="3724" refreshError="1"/>
      <sheetData sheetId="37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VXXXX"/>
      <sheetName val="총괄표"/>
      <sheetName val="내역서"/>
      <sheetName val="공간별식재내역"/>
      <sheetName val="단가대비표"/>
      <sheetName val="지급자재"/>
      <sheetName val="수목할증"/>
      <sheetName val="노임단가"/>
      <sheetName val="일위대가목록"/>
      <sheetName val="일위대가"/>
      <sheetName val="수목수량총괄"/>
      <sheetName val="당간지주"/>
      <sheetName val="비료단가"/>
      <sheetName val="공총괄표"/>
      <sheetName val="공내역서"/>
      <sheetName val="견적대비표"/>
      <sheetName val="Sheet11"/>
      <sheetName val="Sheet12"/>
      <sheetName val="Sheet13"/>
      <sheetName val="Sheet14"/>
      <sheetName val="Sheet15"/>
      <sheetName val="Sheet16"/>
      <sheetName val="DATE"/>
      <sheetName val="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내역서"/>
      <sheetName val="현장경비"/>
      <sheetName val="현장경상비"/>
      <sheetName val="원가"/>
      <sheetName val="갑지(추정)"/>
      <sheetName val="데이타"/>
      <sheetName val="참조"/>
      <sheetName val="식재인부"/>
      <sheetName val="설계산출기초"/>
      <sheetName val="도급예산내역서봉투"/>
      <sheetName val="공사원가계산서"/>
      <sheetName val="설계산출표지"/>
      <sheetName val="도급예산내역서총괄표"/>
      <sheetName val="을부담운반비"/>
      <sheetName val="운반비산출"/>
      <sheetName val="갑지1"/>
      <sheetName val="샤워실위생"/>
      <sheetName val="일위대가표"/>
      <sheetName val="일위대가"/>
      <sheetName val="현장관리비"/>
      <sheetName val="DATE"/>
      <sheetName val="중기사용료"/>
      <sheetName val="노임이"/>
      <sheetName val="시멘트"/>
      <sheetName val="실행예산-변경분"/>
      <sheetName val="집계표"/>
      <sheetName val="작성"/>
      <sheetName val="동원인원"/>
      <sheetName val="견적의뢰"/>
      <sheetName val="평가데이터"/>
      <sheetName val="판매시설"/>
      <sheetName val="Total"/>
      <sheetName val="입찰견적보고서"/>
      <sheetName val="금액"/>
      <sheetName val="#REF"/>
      <sheetName val="음료실행"/>
      <sheetName val="협력업체"/>
      <sheetName val="계DATA"/>
      <sheetName val="실DATA "/>
      <sheetName val="건축직영"/>
      <sheetName val="노임단가"/>
      <sheetName val="요율"/>
      <sheetName val=" 갑  지 "/>
      <sheetName val="수량집계"/>
      <sheetName val="프랜트면허"/>
      <sheetName val="토목주소"/>
      <sheetName val="소비자가"/>
      <sheetName val="내역서(1)"/>
      <sheetName val="인제내역"/>
      <sheetName val="지수980731이후"/>
      <sheetName val="설계서(7)"/>
      <sheetName val="산업"/>
      <sheetName val="공구"/>
      <sheetName val="총괄내역서"/>
      <sheetName val="조명시설"/>
      <sheetName val="진주방향"/>
      <sheetName val="예가표"/>
      <sheetName val="내역표지"/>
      <sheetName val="개요"/>
      <sheetName val="현장관리"/>
      <sheetName val="건축내역서"/>
      <sheetName val="조직도"/>
      <sheetName val="공정표"/>
      <sheetName val="실DATA_"/>
      <sheetName val="조내역"/>
      <sheetName val="코스모공장 (어음)"/>
      <sheetName val="주식"/>
      <sheetName val="계약내역(2)"/>
      <sheetName val="조건"/>
      <sheetName val="총괄"/>
      <sheetName val="값"/>
      <sheetName val="건축공사실행"/>
      <sheetName val="공사개요"/>
      <sheetName val="실행"/>
      <sheetName val="을"/>
      <sheetName val="내역"/>
      <sheetName val="경산"/>
      <sheetName val="목차"/>
      <sheetName val="일위대가목록"/>
      <sheetName val="내역서"/>
      <sheetName val="사급자재"/>
      <sheetName val="갑지"/>
      <sheetName val="전기"/>
      <sheetName val="GAEYO"/>
      <sheetName val="공문"/>
      <sheetName val="A 견적"/>
      <sheetName val="원가계산서(거목)"/>
      <sheetName val="원가계산서(다숲)"/>
      <sheetName val="원가계산서(법정외주)"/>
      <sheetName val="FAB별"/>
      <sheetName val="수량산출"/>
      <sheetName val="변수값"/>
      <sheetName val="중기상차"/>
      <sheetName val="AS복구"/>
      <sheetName val="중기터파기"/>
      <sheetName val="재료"/>
      <sheetName val="실행(ALT1)"/>
      <sheetName val="환경기계공정표 (3)"/>
      <sheetName val="내역서2안"/>
      <sheetName val="_갑__지_"/>
      <sheetName val="아파트"/>
      <sheetName val="원가data"/>
      <sheetName val="용역비내역-진짜"/>
      <sheetName val="BID"/>
      <sheetName val="관접합및부설"/>
      <sheetName val="단가"/>
      <sheetName val="시설물일위"/>
      <sheetName val="가설공사"/>
      <sheetName val="단가결정"/>
      <sheetName val="내역아"/>
      <sheetName val="울타리"/>
      <sheetName val="COVER"/>
      <sheetName val="인사자료총집계"/>
      <sheetName val="기초단가"/>
      <sheetName val="Sheet5"/>
      <sheetName val="SAM"/>
      <sheetName val="내역서1999.8최종"/>
      <sheetName val="설계명세서"/>
      <sheetName val="납부서"/>
      <sheetName val="SPEC"/>
      <sheetName val="원가계산서"/>
      <sheetName val="금액내역서"/>
      <sheetName val="투찰내역서"/>
      <sheetName val="Sheet1"/>
      <sheetName val="원가계산"/>
      <sheetName val="전등설비"/>
      <sheetName val="Y-WORK"/>
      <sheetName val="기계경비(시간당)"/>
      <sheetName val="램머"/>
      <sheetName val="01"/>
      <sheetName val="견적"/>
      <sheetName val="수량-양식"/>
      <sheetName val="개산공사비"/>
      <sheetName val="실행대비"/>
      <sheetName val="연돌일위집계"/>
      <sheetName val="카펫타일"/>
      <sheetName val="CTEMCOST"/>
      <sheetName val="입찰안"/>
      <sheetName val="기초입력 DATA"/>
      <sheetName val="기안"/>
      <sheetName val="본실행경비"/>
      <sheetName val="입력데이타"/>
      <sheetName val="물가대비표"/>
      <sheetName val="건축"/>
      <sheetName val="Sheet1 (2)"/>
      <sheetName val="총 원가계산"/>
      <sheetName val="단가 (2)"/>
      <sheetName val="단중표"/>
      <sheetName val="증감내역서"/>
      <sheetName val="날개벽수량표"/>
      <sheetName val="5사남"/>
      <sheetName val="원가계산하도"/>
      <sheetName val="EQT-ESTN"/>
      <sheetName val="6호기"/>
      <sheetName val="실행철강하도"/>
      <sheetName val="노무비"/>
      <sheetName val="총괄갑 "/>
      <sheetName val="일위"/>
      <sheetName val="제경비율"/>
      <sheetName val="시중노임단가"/>
      <sheetName val="식재수량표"/>
      <sheetName val="일위목록"/>
      <sheetName val="6PILE  (돌출)"/>
      <sheetName val="구성비"/>
      <sheetName val="화전내"/>
      <sheetName val="F4-F7"/>
      <sheetName val="벽체물량산출서"/>
      <sheetName val="지수"/>
      <sheetName val="---FAB#1업무일지---"/>
      <sheetName val="표지"/>
      <sheetName val="변경내역서"/>
      <sheetName val="11-2.아파트내역"/>
      <sheetName val="DATA1"/>
      <sheetName val="SG"/>
      <sheetName val="총투입계"/>
      <sheetName val="factor(건축)"/>
      <sheetName val="산근"/>
      <sheetName val="세금자료"/>
      <sheetName val="국내조달(통합-1)"/>
      <sheetName val="수배전반"/>
      <sheetName val="차액보증"/>
      <sheetName val="정보"/>
      <sheetName val="공통가설"/>
      <sheetName val="노무"/>
      <sheetName val="추정_최근현장"/>
      <sheetName val="리스트_최근현장"/>
      <sheetName val="팩스리스트"/>
      <sheetName val="물량표"/>
      <sheetName val="참고사항"/>
      <sheetName val="근로자자료입력"/>
      <sheetName val="당정동경상이수"/>
      <sheetName val="당정동공통이수"/>
      <sheetName val="총괄집계표"/>
      <sheetName val="ilch"/>
      <sheetName val="1차 내역서"/>
      <sheetName val="파일의이용"/>
      <sheetName val="공종목록표"/>
      <sheetName val="자재가격조사표"/>
      <sheetName val="합천내역"/>
      <sheetName val="출입자명단"/>
      <sheetName val="일위산출"/>
      <sheetName val="노임단가 (2)"/>
      <sheetName val="견적조건"/>
      <sheetName val="건축집계표"/>
      <sheetName val="계산서(곡선부)"/>
      <sheetName val="포장재료집계표"/>
      <sheetName val="날개벽(시점좌측)"/>
      <sheetName val=" 견적서"/>
      <sheetName val="해평견적"/>
      <sheetName val="상호참고자료"/>
      <sheetName val="발주처자료입력"/>
      <sheetName val="회사기본자료"/>
      <sheetName val="하자보증자료"/>
      <sheetName val="기술자관련자료"/>
      <sheetName val="자단"/>
      <sheetName val="직접경비"/>
      <sheetName val="직접인건비"/>
      <sheetName val="교통대책내역"/>
      <sheetName val="직재"/>
      <sheetName val="사진대지"/>
      <sheetName val="TEST1"/>
      <sheetName val="inter"/>
      <sheetName val="001"/>
      <sheetName val="노임"/>
      <sheetName val="건축공사집계"/>
      <sheetName val="토목공사"/>
      <sheetName val="Option"/>
      <sheetName val="C3"/>
      <sheetName val="Sheet2"/>
      <sheetName val="삭제금지단가"/>
      <sheetName val="집계"/>
      <sheetName val="실행내역"/>
      <sheetName val="자재단가"/>
      <sheetName val="장비경비"/>
      <sheetName val="을지"/>
      <sheetName val="내역서01"/>
      <sheetName val="2-1. 경관조명 내역총괄표"/>
      <sheetName val="INPUT"/>
      <sheetName val="예산서"/>
      <sheetName val="수리결과"/>
      <sheetName val="결재판"/>
      <sheetName val="차수"/>
      <sheetName val="pier(각형)"/>
      <sheetName val="경비"/>
      <sheetName val="플랜트 설치"/>
      <sheetName val="TYPE-A"/>
      <sheetName val="CON'C"/>
      <sheetName val="토공연장"/>
      <sheetName val="자재"/>
      <sheetName val="BSD (2)"/>
      <sheetName val="05-원가계산"/>
      <sheetName val="공사_산출"/>
      <sheetName val="철거산출근거"/>
      <sheetName val="FOB발"/>
      <sheetName val="견적갑지"/>
      <sheetName val="물량내역"/>
      <sheetName val="FORM-0"/>
      <sheetName val="배명(단가)"/>
      <sheetName val="실행_ALT1_"/>
      <sheetName val="PAINT"/>
      <sheetName val="설계서(본관)"/>
      <sheetName val="2000년1차"/>
      <sheetName val="CONCRETE"/>
      <sheetName val="설계서"/>
      <sheetName val="업무분장"/>
      <sheetName val="건축내역"/>
      <sheetName val="0"/>
      <sheetName val="수목단가"/>
      <sheetName val="시설수량표"/>
      <sheetName val="청천내"/>
      <sheetName val="건축실행"/>
      <sheetName val="중기조종사 단위단가"/>
      <sheetName val="C1.공사개요"/>
      <sheetName val="실행(1)"/>
      <sheetName val="A1.스케쥴"/>
      <sheetName val="설명서 "/>
      <sheetName val="토목"/>
      <sheetName val="역T형교대(말뚝기초)"/>
      <sheetName val="배관배선내역"/>
      <sheetName val="신.분"/>
      <sheetName val="설비공사"/>
      <sheetName val="토공집계"/>
      <sheetName val="기성"/>
      <sheetName val="적격심사표"/>
      <sheetName val="현장별"/>
      <sheetName val="동별집계(비디오폰흑백-&gt;칼라)"/>
      <sheetName val="동별집계"/>
      <sheetName val="세부내역서"/>
      <sheetName val="가설공사내역"/>
      <sheetName val="설계내역"/>
      <sheetName val="2공구산출내역"/>
      <sheetName val="입력"/>
      <sheetName val="COST"/>
      <sheetName val="인건비 "/>
      <sheetName val="수량계산서 집계표(가설 신설 및 철거-을지로3가 3호선)"/>
      <sheetName val="수량계산서 집계표(신설-을지로3가 3호선)"/>
      <sheetName val="수량계산서 집계표(철거-을지로3가 3호선)"/>
      <sheetName val="산출"/>
      <sheetName val="설비내역서"/>
      <sheetName val="전기내역서"/>
      <sheetName val="견적율"/>
      <sheetName val="참조M"/>
      <sheetName val="일위대가 "/>
      <sheetName val="말뚝지지력산정"/>
      <sheetName val="계목분류"/>
      <sheetName val="퍼스트"/>
      <sheetName val="예정공정표"/>
      <sheetName val="초기화면"/>
      <sheetName val="관급자재"/>
      <sheetName val="소요자재"/>
      <sheetName val="기초일위"/>
      <sheetName val="시설일위"/>
      <sheetName val="조명일위"/>
      <sheetName val="정부노임단가"/>
      <sheetName val="배수내역"/>
      <sheetName val="용수량(생활용수)"/>
      <sheetName val="한강운반비"/>
      <sheetName val="Sheet3"/>
      <sheetName val="장비집계"/>
      <sheetName val="새공통"/>
      <sheetName val="단기차입금"/>
      <sheetName val="입력시트"/>
      <sheetName val="구분자"/>
      <sheetName val="단가및재료비"/>
      <sheetName val="1"/>
      <sheetName val="2"/>
      <sheetName val="3"/>
      <sheetName val="4"/>
      <sheetName val="5"/>
      <sheetName val="6"/>
      <sheetName val="Sheet4"/>
      <sheetName val="wall"/>
      <sheetName val="계정"/>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단가대비표"/>
      <sheetName val="연도별노무비(신)"/>
      <sheetName val="산출서"/>
      <sheetName val="980731"/>
      <sheetName val="3월팀계 "/>
      <sheetName val="공사통보서"/>
      <sheetName val="철콘"/>
      <sheetName val="전선 및 전선관-자유로"/>
      <sheetName val="관로터파기-자유로"/>
      <sheetName val="유림골조"/>
      <sheetName val="골조시행"/>
      <sheetName val="수량명세서"/>
      <sheetName val="경쟁실분"/>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목표세부명세"/>
      <sheetName val="1-최종안"/>
      <sheetName val="사업분석-분양가결정"/>
      <sheetName val="단가조사"/>
      <sheetName val="APT"/>
      <sheetName val="FD"/>
      <sheetName val="LD"/>
      <sheetName val="VST재료산출"/>
      <sheetName val="간지"/>
      <sheetName val="공사요율"/>
      <sheetName val="백암비스타내역"/>
      <sheetName val="토공사"/>
      <sheetName val="DATA 입력란"/>
      <sheetName val="수목표준대가"/>
      <sheetName val="횡배수관"/>
      <sheetName val="工완성공사율"/>
      <sheetName val="우수받이재료집계표"/>
      <sheetName val="아파트기별"/>
      <sheetName val="공리일"/>
      <sheetName val="Customer Databas"/>
      <sheetName val="코드"/>
      <sheetName val="중기사용료산출근거"/>
      <sheetName val="단가 및 재료비"/>
      <sheetName val="단가(자재)"/>
      <sheetName val="단가(노임)"/>
      <sheetName val="기초목록"/>
      <sheetName val="계획금액"/>
      <sheetName val="간접"/>
      <sheetName val="장비사양"/>
      <sheetName val="가공비"/>
      <sheetName val="예산"/>
      <sheetName val="단위가격"/>
      <sheetName val="1SGATE97"/>
      <sheetName val="단가보완"/>
      <sheetName val="공사비총괄표"/>
      <sheetName val="하수실행"/>
      <sheetName val="SR97-1"/>
      <sheetName val="청하배수"/>
      <sheetName val="99노임기준"/>
      <sheetName val="토사(PE)"/>
      <sheetName val="포장복구집계"/>
      <sheetName val="부표총괄"/>
      <sheetName val="AS포장복구 "/>
      <sheetName val="G.R300경비"/>
      <sheetName val="표준건축비"/>
      <sheetName val="고유코드_설계"/>
      <sheetName val="토목내역"/>
      <sheetName val="주공 갑지"/>
      <sheetName val="BLOCK(1)"/>
      <sheetName val="소업1교"/>
      <sheetName val="전익자재"/>
      <sheetName val="매입세율"/>
      <sheetName val="DATA"/>
      <sheetName val="ateCodes_x0000_TimeCodes_x0000_OverrideShor"/>
      <sheetName val="공사내역서"/>
      <sheetName val="터널조도"/>
      <sheetName val="측량요율"/>
      <sheetName val="자재대"/>
      <sheetName val="설계예산서"/>
      <sheetName val="예산내역서"/>
      <sheetName val="투입비분석표"/>
      <sheetName val="경영상태"/>
      <sheetName val="신축(단위)"/>
      <sheetName val="총계"/>
      <sheetName val="27.건설이자"/>
      <sheetName val="9-2.단지투자"/>
      <sheetName val="9-4.단지분양수납"/>
      <sheetName val="28.차입금상환계획"/>
      <sheetName val="10-4.운하물류분양수납"/>
      <sheetName val="10-2.운하물류투자"/>
      <sheetName val="※.2010예산총괄표"/>
      <sheetName val="부속동"/>
      <sheetName val="일위-1"/>
      <sheetName val="일위-2"/>
      <sheetName val="일위-3"/>
      <sheetName val="일위-4"/>
      <sheetName val="일위-5"/>
      <sheetName val="수정시산표"/>
      <sheetName val="매출현황"/>
      <sheetName val="등록자료"/>
      <sheetName val="입력정보"/>
      <sheetName val="빙장비사양"/>
      <sheetName val="노무비단가"/>
      <sheetName val="설계명세서-2"/>
      <sheetName val="[내역서(ͭ_x0000_ͭ_x0000__x001c__x0000__x001c__x0000_가표"/>
      <sheetName val="MAT_N048"/>
      <sheetName val="신_분"/>
      <sheetName val="8.설치품셈"/>
      <sheetName val="골재집계"/>
      <sheetName val="-레미콘집계"/>
      <sheetName val="-몰탈콘크리트"/>
      <sheetName val="자갈,시멘트,모래산출"/>
      <sheetName val="-철근집계"/>
      <sheetName val="포장재료(1)"/>
      <sheetName val="-흄관집계"/>
      <sheetName val="기계경비"/>
      <sheetName val="2.고용보험료산출근거"/>
      <sheetName val="자판실행"/>
      <sheetName val="Apt내역"/>
      <sheetName val="금회지출"/>
      <sheetName val="견적1"/>
      <sheetName val="우배수"/>
      <sheetName val="계산식"/>
      <sheetName val="대비"/>
      <sheetName val="경율산정.XLS"/>
      <sheetName val="D"/>
      <sheetName val="[내역서(ͭ?ͭ?_x001c_?_x001c_?가표"/>
      <sheetName val="본선토량운반계산서(1)0"/>
      <sheetName val="9811"/>
      <sheetName val="분석대장"/>
      <sheetName val="base"/>
      <sheetName val="00000"/>
      <sheetName val="1안98Billing"/>
      <sheetName val="친환경주택"/>
      <sheetName val="회사정보"/>
      <sheetName val="제경비"/>
      <sheetName val="실적공사비"/>
      <sheetName val="입력(K0)"/>
      <sheetName val="장비기준"/>
      <sheetName val="재료비"/>
      <sheetName val="환율"/>
      <sheetName val="전차선로 물량표"/>
      <sheetName val="2003상반기노임기준"/>
      <sheetName val="계좌분리(계약)"/>
      <sheetName val="계좌분리(기성)"/>
      <sheetName val="총괄(데이소)"/>
      <sheetName val="총괄(데이전)"/>
      <sheetName val="총괄(데이터)"/>
      <sheetName val="단가조정"/>
      <sheetName val="소총괄"/>
      <sheetName val="소총괄(집계)"/>
      <sheetName val="최적단면"/>
      <sheetName val="21301동"/>
      <sheetName val="9-1차이내역"/>
      <sheetName val="조도계산서 (도서)"/>
      <sheetName val="내역서 제출"/>
      <sheetName val="연부97-1"/>
      <sheetName val="#3_일위대가목록"/>
      <sheetName val="노임단가표"/>
      <sheetName val="손익집계(공장별)"/>
      <sheetName val="-치수표(곡선부)"/>
      <sheetName val="부하(성남)"/>
      <sheetName val="울산시산표"/>
      <sheetName val="1안"/>
      <sheetName val="교각1"/>
      <sheetName val="설계조건"/>
      <sheetName val="시행후면적"/>
      <sheetName val="수지예산"/>
      <sheetName val="단가산출2"/>
      <sheetName val="단가산출1"/>
      <sheetName val="5.직원투입현황"/>
      <sheetName val="출력"/>
      <sheetName val="4동급수"/>
      <sheetName val="각형맨홀"/>
      <sheetName val="관련부서"/>
      <sheetName val="월별수입"/>
      <sheetName val="&quot;"/>
      <sheetName val="NYS"/>
      <sheetName val="산출내역서집계표"/>
      <sheetName val="1.설계조건"/>
      <sheetName val="45,46"/>
      <sheetName val="현금및현금등가물"/>
      <sheetName val="아파트 "/>
      <sheetName val="일위_파일"/>
      <sheetName val="문학간접"/>
      <sheetName val="용역비내역_진짜"/>
      <sheetName val="보증종류"/>
      <sheetName val="수지표"/>
      <sheetName val="셀명"/>
      <sheetName val="6-1. 관개량조서"/>
      <sheetName val="품셈표"/>
      <sheetName val="수목데이타"/>
      <sheetName val="99년신청"/>
      <sheetName val="수량3"/>
      <sheetName val="5-1신설물량"/>
      <sheetName val="기초입력_DATA"/>
      <sheetName val="_견적서"/>
      <sheetName val="노임단가_(2)"/>
      <sheetName val="플랜트_설치"/>
      <sheetName val="1차_내역서"/>
      <sheetName val="2-1__경관조명_내역총괄표"/>
      <sheetName val="중기조종사_단위단가"/>
      <sheetName val="설명서_"/>
      <sheetName val="BSD_(2)"/>
      <sheetName val="수량계산서_집계표(가설_신설_및_철거-을지로3가_3호선)"/>
      <sheetName val="수량계산서_집계표(신설-을지로3가_3호선)"/>
      <sheetName val="수량계산서_집계표(철거-을지로3가_3호선)"/>
      <sheetName val="아파트_내역"/>
      <sheetName val="인건비_"/>
      <sheetName val="도급"/>
      <sheetName val="COVER-P"/>
      <sheetName val="b_balju_cho"/>
      <sheetName val="1.동력공사"/>
      <sheetName val="물가시세"/>
      <sheetName val="ateCodes"/>
      <sheetName val="금융비용"/>
      <sheetName val="공사내역"/>
      <sheetName val="수량산출(음암)"/>
      <sheetName val="6동"/>
      <sheetName val="데리네이타현황"/>
      <sheetName val="견적내역서"/>
      <sheetName val="관급자재대"/>
      <sheetName val="BTL시설예산 기준표"/>
      <sheetName val="5.학교신설예산 집행(01~08)"/>
      <sheetName val="점검결과(08년 100교 지원)"/>
      <sheetName val="연결임시"/>
      <sheetName val="산출근거-배전"/>
      <sheetName val="품셈 "/>
      <sheetName val="방화도료"/>
      <sheetName val="본부소개"/>
      <sheetName val="장문교(대전)"/>
      <sheetName val="내역1"/>
      <sheetName val="계정code"/>
      <sheetName val="실행내역서 "/>
      <sheetName val="손익분석"/>
      <sheetName val="사업총괄"/>
      <sheetName val="XL4Poppy"/>
      <sheetName val="사통"/>
      <sheetName val="설계가"/>
      <sheetName val="판가반영"/>
      <sheetName val="방배동내역(리라)"/>
      <sheetName val="부대공사총괄"/>
      <sheetName val="건축공사집계표"/>
      <sheetName val="제안서입력"/>
      <sheetName val="거래처등록"/>
      <sheetName val="참고자료"/>
      <sheetName val="은행코드"/>
      <sheetName val="참고"/>
      <sheetName val="BQ(실행)"/>
      <sheetName val="견적단가"/>
      <sheetName val="회선별대책안(한전)"/>
      <sheetName val="CC16-내역서"/>
      <sheetName val="수안보-MBR1"/>
      <sheetName val="일일작업현황"/>
      <sheetName val="관람석제출"/>
      <sheetName val="양식3"/>
      <sheetName val="VXXXXX"/>
      <sheetName val="효성CB 1P기초"/>
      <sheetName val="일위대가(계측기설치)"/>
      <sheetName val="산출1"/>
      <sheetName val="기본항목 입력"/>
      <sheetName val="야장종합"/>
      <sheetName val="소방"/>
      <sheetName val="수량산출서"/>
      <sheetName val="영동(D)"/>
      <sheetName val="ateCodes?TimeCodes?OverrideShor"/>
      <sheetName val="자재단가비교표"/>
      <sheetName val="Macro(전선)"/>
      <sheetName val="낙찰표"/>
      <sheetName val="간선계산"/>
      <sheetName val="교각계산"/>
      <sheetName val="안정계산"/>
      <sheetName val="단면검토"/>
      <sheetName val="당초"/>
      <sheetName val="전체내역 (2)"/>
      <sheetName val="패널"/>
      <sheetName val="노임(1차)"/>
      <sheetName val="[내역서(ͭ"/>
      <sheetName val="EQUIP LIST"/>
      <sheetName val="부하계산서"/>
      <sheetName val="예정공정표 "/>
      <sheetName val="페이지"/>
      <sheetName val="XREF"/>
      <sheetName val="물류최종8월7"/>
      <sheetName val="인수공"/>
      <sheetName val="_갑__지_2"/>
      <sheetName val="실DATA_2"/>
      <sheetName val="코스모공장_(어음)1"/>
      <sheetName val="A_견적1"/>
      <sheetName val="환경기계공정표_(3)1"/>
      <sheetName val="단가_(2)1"/>
      <sheetName val="총_원가계산1"/>
      <sheetName val="6PILE__(돌출)1"/>
      <sheetName val="Sheet1_(2)1"/>
      <sheetName val="총괄갑_1"/>
      <sheetName val="11-2_아파트내역1"/>
      <sheetName val="내역서1999_8최종1"/>
      <sheetName val="전선_및_전선관-자유로"/>
      <sheetName val="C1_공사개요"/>
      <sheetName val="A1_스케쥴"/>
      <sheetName val="일위대가_"/>
      <sheetName val="단가_및_재료비"/>
      <sheetName val="주공_갑지"/>
      <sheetName val="AS포장복구_"/>
      <sheetName val="G_R300경비"/>
      <sheetName val="3월팀계_"/>
      <sheetName val="Customer_Databas"/>
      <sheetName val="[내역서(ͭͭ가표"/>
      <sheetName val="DATA_입력란"/>
      <sheetName val="찍기"/>
      <sheetName val="수선비MATRIX"/>
      <sheetName val="차량소요량-년간주행거리"/>
      <sheetName val="양촌면도평리"/>
      <sheetName val="database"/>
      <sheetName val="2.대외공문"/>
      <sheetName val="예산대비"/>
      <sheetName val="설계기준"/>
      <sheetName val="우각부보강"/>
      <sheetName val="중동공구"/>
      <sheetName val="Raw Data"/>
      <sheetName val="S0"/>
      <sheetName val="FB25JN"/>
      <sheetName val="설비(제출)"/>
      <sheetName val="총괄BOQ"/>
      <sheetName val="금전출납"/>
      <sheetName val="직영명부"/>
      <sheetName val="증감대비"/>
      <sheetName val="200"/>
      <sheetName val="수로BOX"/>
      <sheetName val="업무량"/>
      <sheetName val="관부설공집계표"/>
      <sheetName val="기초자료입력"/>
      <sheetName val="6.1.일위대가"/>
      <sheetName val="내역- CCTV"/>
      <sheetName val="한일양산"/>
      <sheetName val="옹벽수량집계표"/>
      <sheetName val="하수급견적대비"/>
      <sheetName val="골조(1)"/>
      <sheetName val="골조(3)"/>
      <sheetName val="마감(1)"/>
      <sheetName val="투자비"/>
      <sheetName val="조성원가DATA"/>
      <sheetName val="사업비"/>
      <sheetName val="토목검측서"/>
      <sheetName val="기본단가표"/>
      <sheetName val="원"/>
      <sheetName val="절감계산"/>
      <sheetName val="ABUT수량-A1"/>
      <sheetName val="HISTORICAL"/>
      <sheetName val="FORECASTING"/>
      <sheetName val="설계예시"/>
      <sheetName val="총괄표"/>
      <sheetName val="EP0618"/>
      <sheetName val="고정자산"/>
      <sheetName val="매출원가추정"/>
      <sheetName val="매출추정"/>
      <sheetName val="7.기-검-보.100"/>
      <sheetName val="입력자료"/>
      <sheetName val="원본"/>
      <sheetName val="98수문일위"/>
      <sheetName val="_내역서(ͭ"/>
      <sheetName val="연령별자료"/>
      <sheetName val="현장청취복명서"/>
      <sheetName val="매출"/>
      <sheetName val="신표지1"/>
      <sheetName val="인건비"/>
      <sheetName val="단가산출서(기계)"/>
      <sheetName val="부대경비산출서"/>
      <sheetName val="계정과목"/>
      <sheetName val="용수지선토적"/>
      <sheetName val="도로토적"/>
      <sheetName val="공사비대비"/>
      <sheetName val="AHU집계"/>
      <sheetName val="공조기휀"/>
      <sheetName val="공조기"/>
      <sheetName val="가도공"/>
      <sheetName val="공종단가"/>
      <sheetName val="8.PILE  (돌출)"/>
      <sheetName val="공사원가계산서 "/>
      <sheetName val="단가산출서"/>
      <sheetName val="식재"/>
      <sheetName val="시설물"/>
      <sheetName val="식재출력용"/>
      <sheetName val="유지관리"/>
      <sheetName val="BOJUNGGM"/>
      <sheetName val="고가수조"/>
      <sheetName val="Macro1"/>
      <sheetName val="입찰보고"/>
      <sheetName val="부대내역"/>
      <sheetName val="2000전체분"/>
      <sheetName val="산출근거"/>
      <sheetName val="1차물량(ABOUT)"/>
      <sheetName val="입력단가"/>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본사인상전"/>
      <sheetName val="결재갑지"/>
      <sheetName val="공사요율산출표"/>
      <sheetName val="정비손익"/>
      <sheetName val="신천교(음성)"/>
      <sheetName val="99노임단가"/>
      <sheetName val="울산자동제어"/>
      <sheetName val="산출집계"/>
      <sheetName val="1. 조명내역서(조명설치)"/>
      <sheetName val="2. 조명내역서(조명자재)"/>
      <sheetName val="일위대가집계표"/>
      <sheetName val="_내역서(ͭ_ͭ__x001c___x001c__가표"/>
      <sheetName val="참고)BTL시설예산 기준표"/>
      <sheetName val="경기"/>
      <sheetName val="성명순"/>
      <sheetName val="총괄변경내역서"/>
      <sheetName val="MOTOR"/>
      <sheetName val="마스터"/>
      <sheetName val="비탈면보호공수량산출"/>
      <sheetName val="총괄 내역서"/>
      <sheetName val="예총"/>
      <sheetName val="개별직종노임단가(2005.1)"/>
      <sheetName val="골막이(야매)"/>
      <sheetName val="계측-Tray"/>
      <sheetName val="CCTV 수량(배관-송수가압장)"/>
      <sheetName val="단가(1)"/>
      <sheetName val="약품공급2"/>
      <sheetName val="220 (2)"/>
      <sheetName val="03전반노무비"/>
      <sheetName val="INDEX"/>
      <sheetName val="물량내역서"/>
      <sheetName val="신_분1"/>
      <sheetName val="[내역서(ͭ?ͭ???가표"/>
      <sheetName val="경율산정_XLS"/>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연동내역"/>
      <sheetName val="세부내역"/>
      <sheetName val="설계변경총괄표(계산식)"/>
      <sheetName val="건축내역(동해조인)"/>
      <sheetName val="GT 1050x650"/>
      <sheetName val="원형1호맨홀토공수량"/>
      <sheetName val="COPING"/>
      <sheetName val="일위대가목차"/>
      <sheetName val="공사비산출내역"/>
      <sheetName val="단가비교표(전기)"/>
      <sheetName val="품셈"/>
      <sheetName val="도장면"/>
      <sheetName val="4.고용보험"/>
      <sheetName val="3.고용보험료산출근거"/>
      <sheetName val="공사비"/>
      <sheetName val="인부노임"/>
      <sheetName val="각사별공사비분개 "/>
      <sheetName val="고시단가"/>
      <sheetName val="설비원가"/>
      <sheetName val="우수받이"/>
      <sheetName val="드롭다운목록"/>
      <sheetName val="단가일람 (2)"/>
      <sheetName val="단면가정"/>
      <sheetName val="Customer_Databa袸"/>
      <sheetName val="공통부대"/>
      <sheetName val="2.토목공사"/>
      <sheetName val="개인별조서"/>
      <sheetName val="노임,재료비"/>
      <sheetName val="철골,판넬"/>
      <sheetName val="사  업  비  수  지  예  산  서"/>
      <sheetName val="장비"/>
      <sheetName val="FACTOR"/>
      <sheetName val="3희질산"/>
      <sheetName val="건축설비"/>
      <sheetName val="검토"/>
      <sheetName val="CHECKLIST"/>
      <sheetName val="PIPE"/>
      <sheetName val="PIPERACK 집계표"/>
      <sheetName val="EQUIPEMENT 집계표"/>
      <sheetName val="BUILDING &amp;SHELTER 집계표"/>
      <sheetName val="OTHERS 집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자재코드"/>
      <sheetName val="Table"/>
      <sheetName val="기초입력"/>
      <sheetName val="A2"/>
      <sheetName val="96.12"/>
      <sheetName val="소상 &quot;1&quot;"/>
      <sheetName val="TOTAL_BOQ"/>
      <sheetName val="기술자자료입력"/>
      <sheetName val="[내역서(ͭ_x005f_x0000_ͭ_x005f_x0000__x005f_x001c__x0"/>
      <sheetName val="ateCodes_x005f_x0000_TimeCodes_x005f_x0000_"/>
      <sheetName val="[내역서(ͭ?ͭ?_x005f_x001c_?_x005f_x001c_?가표"/>
      <sheetName val="G_R300경푀"/>
      <sheetName val="우수"/>
      <sheetName val="본사공가현황"/>
      <sheetName val="BATCH"/>
      <sheetName val="건축개요"/>
      <sheetName val="1단지구내"/>
      <sheetName val="1단지주차장전등"/>
      <sheetName val="집계표_정리_"/>
      <sheetName val="동해title"/>
      <sheetName val="전체공내역서"/>
      <sheetName val="98지급계획"/>
      <sheetName val="연습장소"/>
      <sheetName val="내역(영일)"/>
      <sheetName val="ateCodes_TimeCodes_OverrideShor"/>
      <sheetName val="대로근거"/>
      <sheetName val="중로근거"/>
      <sheetName val="계수시트"/>
      <sheetName val="07기준"/>
      <sheetName val="입력란"/>
      <sheetName val="97노임단가"/>
      <sheetName val="DD_raw"/>
      <sheetName val="NW_raw"/>
      <sheetName val="당월 인력"/>
      <sheetName val="설산1.나"/>
      <sheetName val="본사S"/>
      <sheetName val="SCHEDULE"/>
      <sheetName val="식재일위대가"/>
      <sheetName val="물량표S"/>
      <sheetName val="동문건설"/>
      <sheetName val="건축원가"/>
      <sheetName val="도실집(내역)-전기외주"/>
      <sheetName val="직노"/>
      <sheetName val="Baby일위대가"/>
      <sheetName val="기계내역"/>
      <sheetName val="저"/>
      <sheetName val="사당"/>
      <sheetName val="구조대가"/>
      <sheetName val="포설대가1"/>
      <sheetName val="부대대가"/>
      <sheetName val="견적서"/>
      <sheetName val="단가표"/>
      <sheetName val="양수장(기계)"/>
      <sheetName val="자료입력"/>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단가적용"/>
      <sheetName val="04년부품"/>
      <sheetName val="신청서"/>
      <sheetName val="0.0ControlSheet"/>
      <sheetName val="본공사"/>
      <sheetName val="JUCKEYK"/>
      <sheetName val="노무비 근거"/>
      <sheetName val="회계코드"/>
      <sheetName val="공사코드"/>
      <sheetName val="관리부"/>
      <sheetName val="정산"/>
      <sheetName val="청구분"/>
      <sheetName val="총무부"/>
      <sheetName val="영동(D젅"/>
      <sheetName val="수_x0000_"/>
      <sheetName val="AILC004"/>
      <sheetName val="J형측구단위수량"/>
      <sheetName val="사업성분석"/>
      <sheetName val="스케즐"/>
      <sheetName val="PI"/>
      <sheetName val="제경비산출서"/>
      <sheetName val="Tool"/>
      <sheetName val="그림"/>
      <sheetName val="2.원가및인원현황집계"/>
      <sheetName val="_내역서(ͭ_x005f_x0000_ͭ_x005f_x0000__x005f_x001c__x0"/>
      <sheetName val="_내역서(ͭ_ͭ__x005f_x001c___x005f_x001c__가표"/>
      <sheetName val="재집"/>
      <sheetName val="1호인버트수량"/>
      <sheetName val="단위단가"/>
      <sheetName val="공사설명서"/>
      <sheetName val="기타자료"/>
      <sheetName val="단가_및_렀侫ԯ"/>
      <sheetName val="단가_및_밀⪙Ѐ"/>
      <sheetName val="단가_및_렀풫ԯ"/>
      <sheetName val="단가_및_가ᦘ"/>
      <sheetName val="단가_및_䰀ẗ鐀"/>
      <sheetName val="단가_및_렀纫ԯ"/>
      <sheetName val="사렀趫ԯ"/>
      <sheetName val="사렀㾫ԯ"/>
      <sheetName val="사렀஫԰"/>
      <sheetName val="사업총렀"/>
      <sheetName val="단가_및_렀랫ԯ"/>
      <sheetName val="_내역서(ͭ_x005f_x005f_x005f_x0000_ͭ_x005f_x005f_x000"/>
      <sheetName val="ateCodes_x005f_x005f_x005f_x0000_TimeCodes_"/>
      <sheetName val="_내역서(ͭ_ͭ__x005f_x005f_x005f_x001c___x005f_x005f_x"/>
      <sheetName val="Man Hole"/>
      <sheetName val="재료비집계표"/>
      <sheetName val="직접경비산출근거"/>
      <sheetName val="ateCodes_x0000_TimeCodes_x0000_"/>
      <sheetName val="_내역서(ͭ_x0000_ͭ_x0000__x001c__x0"/>
      <sheetName val="ANX3A11"/>
      <sheetName val="Quantity"/>
      <sheetName val="De bai"/>
      <sheetName val="125x125"/>
      <sheetName val="DG"/>
      <sheetName val="EL"/>
      <sheetName val="Isolasi Luar Dalam"/>
      <sheetName val="Isolasi Luar"/>
      <sheetName val="VL,NC,MTC"/>
      <sheetName val="breakdown Price-Chuong"/>
      <sheetName val="cable, lighting, switch"/>
      <sheetName val="DONGIA"/>
      <sheetName val="Dulieu"/>
      <sheetName val="BG"/>
      <sheetName val="DonGia VatTuLK"/>
      <sheetName val="DLdauvao"/>
      <sheetName val="DGXDCB"/>
      <sheetName val="기자재비"/>
      <sheetName val="선급금有(현금지출)"/>
      <sheetName val="손익"/>
      <sheetName val="원가계산서 "/>
      <sheetName val="전력구구조물산근"/>
      <sheetName val="1차배부(JB포함)"/>
      <sheetName val="대전-교대(A1-A2)"/>
      <sheetName val="시행결의을"/>
      <sheetName val="사업ﾈƩ"/>
      <sheetName val="단가산출"/>
      <sheetName val="2000노임기준"/>
      <sheetName val="안전장치"/>
      <sheetName val="BM"/>
      <sheetName val="DHEQSUPT"/>
      <sheetName val="건축집계합계"/>
      <sheetName val="건축집계표이수"/>
      <sheetName val="(A)내역서"/>
      <sheetName val="JUCK"/>
      <sheetName val="물가자료"/>
      <sheetName val="수로교총재료집계"/>
      <sheetName val="공사"/>
      <sheetName val="L형옹벽"/>
      <sheetName val="관련자료입력"/>
      <sheetName val="갑"/>
      <sheetName val="경영"/>
      <sheetName val="98년"/>
      <sheetName val="실적"/>
      <sheetName val="_갑__지_3"/>
      <sheetName val="실DATA_3"/>
      <sheetName val="코스모공장_(어음)2"/>
      <sheetName val="A_견적2"/>
      <sheetName val="환경기계공정표_(3)2"/>
      <sheetName val="단가_(2)2"/>
      <sheetName val="총괄갑_2"/>
      <sheetName val="Sheet1_(2)2"/>
      <sheetName val="총_원가계산2"/>
      <sheetName val="6PILE__(돌출)2"/>
      <sheetName val="11-2_아파트내역2"/>
      <sheetName val="내역서1999_8최종2"/>
      <sheetName val="중기조종사_단위단가1"/>
      <sheetName val="_견적서1"/>
      <sheetName val="플랜트_설치1"/>
      <sheetName val="기초입력_DATA1"/>
      <sheetName val="노임단가_(2)1"/>
      <sheetName val="1차_내역서1"/>
      <sheetName val="BSD_(2)1"/>
      <sheetName val="수량계산서_집계표(가설_신설_및_철거-을지로3가_3호선1"/>
      <sheetName val="수량계산서_집계표(신설-을지로3가_3호선)1"/>
      <sheetName val="수량계산서_집계표(철거-을지로3가_3호선)1"/>
      <sheetName val="설명서_1"/>
      <sheetName val="아파트_내역1"/>
      <sheetName val="2-1__경관조명_내역총괄표1"/>
      <sheetName val="전선_및_전선관-자유로1"/>
      <sheetName val="C1_공사개요1"/>
      <sheetName val="A1_스케쥴1"/>
      <sheetName val="DATA_입력란1"/>
      <sheetName val="인건비_1"/>
      <sheetName val="일위대가_1"/>
      <sheetName val="3월팀계_1"/>
      <sheetName val="단가_및_재료비1"/>
      <sheetName val="AS포장복구_1"/>
      <sheetName val="G_R300경비1"/>
      <sheetName val="주공_갑지1"/>
      <sheetName val="Customer_Databas1"/>
      <sheetName val="조도계산서_(도서)"/>
      <sheetName val="품셈_"/>
      <sheetName val="1_동력공사"/>
      <sheetName val="실행내역서_"/>
      <sheetName val="6-1__관개량조서"/>
      <sheetName val="5_직원투입현황"/>
      <sheetName val="2_대외공문"/>
      <sheetName val="EQUIP_LIST"/>
      <sheetName val="전체내역_(2)"/>
      <sheetName val="7_기-검-보_100"/>
      <sheetName val="Raw_Data"/>
      <sheetName val="예정공정표_"/>
      <sheetName val="내역-_CCTV"/>
      <sheetName val="건축공사"/>
      <sheetName val="[내역서(ͭ_x0000_ͭ_x0000__x001c__x0"/>
      <sheetName val="예산서 "/>
      <sheetName val="Sch9"/>
      <sheetName val="공사명입력"/>
      <sheetName val="노임단가(2010.상)"/>
      <sheetName val="기초자료"/>
      <sheetName val="기계경비일람"/>
      <sheetName val="토목내역서"/>
      <sheetName val="기계내역서"/>
      <sheetName val="업무처리전"/>
      <sheetName val="BUR"/>
      <sheetName val="Finishes code"/>
      <sheetName val="ironmongery"/>
      <sheetName val="CC-Breakdown"/>
      <sheetName val="의왕실행"/>
      <sheetName val="화순 대리-다지리실행내역"/>
      <sheetName val="특수선일위대가"/>
      <sheetName val="PMC"/>
      <sheetName val="임시정보시트"/>
      <sheetName val="토목내역서 (도급단가)"/>
      <sheetName val="덤프트럭계수"/>
      <sheetName val="뚝토공"/>
      <sheetName val="방배동내역 (총괄)"/>
      <sheetName val="마감사양"/>
      <sheetName val="토적계산서"/>
      <sheetName val="1,2공구원가계산서"/>
      <sheetName val="1공구산출내역서"/>
      <sheetName val="노임자재단가"/>
      <sheetName val="T13(P68~72,78)"/>
      <sheetName val="견蒸8蓼"/>
      <sheetName val="Macro(전기)"/>
      <sheetName val="상세"/>
      <sheetName val="은행"/>
      <sheetName val="공내역"/>
      <sheetName val="수Å_x0000_"/>
      <sheetName val="수뢹_xdd4d_"/>
      <sheetName val="일산실행내역"/>
      <sheetName val="5.학교신설예산 쎸⬅/_x0000_瀀þ_x0000__x0000_밀"/>
      <sheetName val="5.학교신설예산 Ⴘ_x0000_퀀诋쌆蠅/_x0000_᠀"/>
      <sheetName val="단가_및_재료_xdab0_"/>
      <sheetName val="단가_및_재료讀"/>
      <sheetName val="INSTR"/>
      <sheetName val="Bang chiet tinh TBA"/>
      <sheetName val="Tcd"/>
      <sheetName val="DTCT"/>
      <sheetName val="gvl"/>
      <sheetName val="Cash2"/>
      <sheetName val="Z"/>
      <sheetName val="96보완계획7.12"/>
      <sheetName val="말고개터널조명전압강하"/>
      <sheetName val="設計条件"/>
      <sheetName val="케이블트레이"/>
      <sheetName val="99선급비용"/>
      <sheetName val="정의"/>
      <sheetName val="현장관리비 산출내역"/>
      <sheetName val="달력"/>
      <sheetName val="일위(시설)"/>
      <sheetName val="기본사양입력"/>
      <sheetName val="PL단가산정"/>
      <sheetName val="그림2"/>
      <sheetName val="골조"/>
      <sheetName val="조경내역"/>
      <sheetName val="문10"/>
      <sheetName val="주요항목별"/>
      <sheetName val="공통가설내역서  (당사)"/>
      <sheetName val="A__x0010__x0000_"/>
      <sheetName val="계정과목분류"/>
      <sheetName val="심사공종"/>
      <sheetName val="문2공10일위대가"/>
      <sheetName val="원보"/>
      <sheetName val="사가⺘"/>
      <sheetName val="품셈총괄표"/>
      <sheetName val="신축(_x0000__x0000__x0005_"/>
      <sheetName val="중동볨ᇭ"/>
      <sheetName val="경비2내역"/>
      <sheetName val="2.1 受電設備棟"/>
      <sheetName val="2.2 受・防火水槽"/>
      <sheetName val="2.3 排水処理設備棟"/>
      <sheetName val="2.4 倉庫棟"/>
      <sheetName val="2.5 守衛棟"/>
      <sheetName val="Div26 - Elect"/>
      <sheetName val="Prelims"/>
      <sheetName val="Rate"/>
      <sheetName val="電気設備表"/>
      <sheetName val="一発シート"/>
      <sheetName val="Item-DATA"/>
      <sheetName val="NSA fr Revit"/>
      <sheetName val="MTO REV.0"/>
      <sheetName val="HS"/>
      <sheetName val="Area Cal"/>
      <sheetName val="간접비"/>
      <sheetName val="사䀀啣1"/>
      <sheetName val="30집계표"/>
      <sheetName val="[내역서(1).xls]5.학교신설예산 쎸⬅/_x0000_瀀þ_x0000__x0000_밀"/>
      <sheetName val="기초"/>
      <sheetName val="충주"/>
      <sheetName val="고객사 관리 코드"/>
      <sheetName val="예가대비"/>
      <sheetName val="요약"/>
      <sheetName val="노면표시1"/>
      <sheetName val="일위대가(가설)"/>
      <sheetName val="전선_및_전선관-壆⿶"/>
      <sheetName val="EXPENSE"/>
      <sheetName val="11-2_아파_x0000__x0000_Ԁ_x0000_"/>
      <sheetName val="환경기계공정표_(3)"/>
      <sheetName val="환경기계공정표_(3)´"/>
      <sheetName val="분수장비시설수량"/>
      <sheetName val="HX"/>
      <sheetName val=""/>
      <sheetName val="인건비(10)"/>
      <sheetName val="화성태안9공구내역(실행)"/>
      <sheetName val="6공구(당초)"/>
      <sheetName val="HD 1-4 세부공종별,업체별 내역(L4)"/>
      <sheetName val="2F 회의실견적(5_14 일대)"/>
      <sheetName val="ateCodes_x005f_x0000_TimeCodes_"/>
      <sheetName val="_내역서(ͭ_x005f_x0000_ͭ_x000"/>
      <sheetName val="_내역서(ͭ_ͭ__x005f_x001c___x"/>
      <sheetName val="cable-data"/>
      <sheetName val="목록"/>
      <sheetName val="Setup"/>
      <sheetName val="costing_CV"/>
      <sheetName val="Spec1"/>
      <sheetName val="w't table"/>
      <sheetName val="VS배관내역서"/>
      <sheetName val="③知识"/>
      <sheetName val="은행코ᇇ"/>
      <sheetName val="실DATA_4"/>
      <sheetName val="_갑__지_4"/>
      <sheetName val="코스모공장_(어음)3"/>
      <sheetName val="A_견적3"/>
      <sheetName val="환경기계공정표_(3)3"/>
      <sheetName val="총괄갑_3"/>
      <sheetName val="내역서1999_8최종3"/>
      <sheetName val="단가_(2)3"/>
      <sheetName val="6PILE__(돌출)3"/>
      <sheetName val="Sheet1_(2)3"/>
      <sheetName val="총_원가계산3"/>
      <sheetName val="11-2_아파트내역3"/>
      <sheetName val="인건비_2"/>
      <sheetName val="기초입력_DATA2"/>
      <sheetName val="1차_내역서2"/>
      <sheetName val="노임단가_(2)2"/>
      <sheetName val="_견적서2"/>
      <sheetName val="플랜트_설치2"/>
      <sheetName val="설명서_2"/>
      <sheetName val="2-1__경관조명_내역총괄표2"/>
      <sheetName val="중기조종사_단위단가2"/>
      <sheetName val="일위대가_2"/>
      <sheetName val="BSD_(2)2"/>
      <sheetName val="수량계산서_집계표(가설_신설_및_철거-을지로3가_3호선2"/>
      <sheetName val="수량계산서_집계표(신설-을지로3가_3호선)2"/>
      <sheetName val="수량계산서_집계표(철거-을지로3가_3호선)2"/>
      <sheetName val="아파트_내역2"/>
      <sheetName val="전선_및_전선관-자유로2"/>
      <sheetName val="C1_공사개요2"/>
      <sheetName val="A1_스케쥴2"/>
      <sheetName val="단가_및_재료비2"/>
      <sheetName val="신_분2"/>
      <sheetName val="3월팀계_2"/>
      <sheetName val="주공_갑지2"/>
      <sheetName val="AS포장복구_2"/>
      <sheetName val="G_R300경비2"/>
      <sheetName val="Customer_Databas2"/>
      <sheetName val="DATA_입력란2"/>
      <sheetName val="경율산정_XLS1"/>
      <sheetName val="2_고용보험료산출근거1"/>
      <sheetName val="전차선로_물량표1"/>
      <sheetName val="27_건설이자1"/>
      <sheetName val="9-2_단지투자1"/>
      <sheetName val="9-4_단지분양수납1"/>
      <sheetName val="28_차입금상환계획1"/>
      <sheetName val="10-4_운하물류분양수납1"/>
      <sheetName val="10-2_운하물류투자1"/>
      <sheetName val="※_2010예산총괄표1"/>
      <sheetName val="내역서_제출1"/>
      <sheetName val="아파트_1"/>
      <sheetName val="8_설치품셈1"/>
      <sheetName val="BTL시설예산_기준표1"/>
      <sheetName val="5_학교신설예산_집행(01~08)1"/>
      <sheetName val="점검결과(08년_100교_지원)1"/>
      <sheetName val="조도계산서_(도서)1"/>
      <sheetName val="내역-_CCTV1"/>
      <sheetName val="1_설계조건"/>
      <sheetName val="기본항목_입력"/>
      <sheetName val="참고)BTL시설예산_기준표"/>
      <sheetName val="8_PILE__(돌출)"/>
      <sheetName val="공사원가계산서_"/>
      <sheetName val="1__조명내역서(조명설치)"/>
      <sheetName val="2__조명내역서(조명자재)"/>
      <sheetName val="_내역서(ͭ_ͭ___가표"/>
      <sheetName val="표지_(3)"/>
      <sheetName val="원가계산서_(2)"/>
      <sheetName val="산출_근거1"/>
      <sheetName val="GT_1050x650"/>
      <sheetName val="PIPERACK_집계표"/>
      <sheetName val="EQUIPEMENT_집계표"/>
      <sheetName val="BUILDING_&amp;SHELTER_집계표"/>
      <sheetName val="OTHERS_집계표"/>
      <sheetName val="CONTROL_BD"/>
      <sheetName val="LIFTING_DEVICE"/>
      <sheetName val="각사별공사비분개_"/>
      <sheetName val="4_고용보험"/>
      <sheetName val="3_고용보험료산출근거"/>
      <sheetName val="개별직종노임단가(2005_1)"/>
      <sheetName val="96_12"/>
      <sheetName val="소상_&quot;1&quot;"/>
      <sheetName val="총괄_내역서"/>
      <sheetName val="2_토목공사"/>
      <sheetName val="사__업__비__수__지__예__산__서"/>
      <sheetName val="당월_인력"/>
      <sheetName val="단가일람_(2)"/>
      <sheetName val="220_(2)"/>
      <sheetName val="설산1_나"/>
      <sheetName val="0_0ControlSheet"/>
      <sheetName val="[내역서(ͭͭ_x0"/>
      <sheetName val="De_bai"/>
      <sheetName val="2_원가및인원현황집계"/>
      <sheetName val="6_1_일위대가"/>
      <sheetName val="효성CB_1P기초"/>
      <sheetName val="Man_Hole"/>
      <sheetName val="표지_"/>
      <sheetName val="지번별_묘묙소요내역"/>
      <sheetName val="총괄_설계내역서"/>
      <sheetName val="예산서_"/>
      <sheetName val="노임단가(2010_상)"/>
      <sheetName val="수뢹"/>
      <sheetName val="5_학교신설예산_쎸⬅/瀀þ밀"/>
      <sheetName val="원가계산서_"/>
      <sheetName val="토목내역서_(도급단가)"/>
      <sheetName val="Isolasi_Luar_Dalam"/>
      <sheetName val="Isolasi_Luar"/>
      <sheetName val="breakdown_Price-Chuong"/>
      <sheetName val="cable,_lighting,_switch"/>
      <sheetName val="DonGia_VatTuLK"/>
      <sheetName val="Bang_chiet_tinh_TBA"/>
      <sheetName val="일정계획"/>
      <sheetName val="화순_대리-다지리실행내역"/>
      <sheetName val="공통가설내역서__(당사)"/>
      <sheetName val="1승인신청서"/>
      <sheetName val="사_x0000__x0000_Ԁ"/>
      <sheetName val="ประมาณการประตูหน้าต่าง "/>
      <sheetName val="schedule "/>
      <sheetName val="SITE OFFICE"/>
      <sheetName val="공사비 내역 (가)"/>
      <sheetName val="교량공"/>
      <sheetName val="범례표"/>
      <sheetName val="현황산출서"/>
      <sheetName val="보고서"/>
      <sheetName val="부가세별도"/>
      <sheetName val="업체자료"/>
      <sheetName val="설계_x0000_"/>
      <sheetName val="laroux"/>
      <sheetName val="7.경제성결과"/>
      <sheetName val="Sheet㙸˯㦀ȼ_xda1b_!"/>
      <sheetName val="단가_(2\_x0000_"/>
      <sheetName val="단가_(2\栀"/>
      <sheetName val="설명서硅"/>
      <sheetName val="설명서E"/>
      <sheetName val="신규일위"/>
      <sheetName val="총급여"/>
      <sheetName val="삼영지급"/>
      <sheetName val="수당"/>
      <sheetName val="노무비대장기본"/>
      <sheetName val="경비계획(전체)"/>
      <sheetName val="97(US,EP,PCT,KR)"/>
      <sheetName val="수정하지마세요"/>
      <sheetName val="대비표(토공1안)"/>
      <sheetName val="전선_및_전선관-_x0000__x0000__x0005_"/>
      <sheetName val="환경기계공정표_(3_x0000__x0000_"/>
      <sheetName val="LEGEND"/>
      <sheetName val="VIN_Index"/>
      <sheetName val="Khoi luong"/>
      <sheetName val="VCV-BE-TONG"/>
      <sheetName val="chiettinh"/>
      <sheetName val="_내역서(ͭ?ͭ?_x001c__x0"/>
      <sheetName val="ateCodes?TimeCodes?"/>
      <sheetName val="_내역서(ͭͭ가표"/>
      <sheetName val="Section"/>
      <sheetName val="Sum"/>
      <sheetName val="Gia vat tu"/>
      <sheetName val="KL"/>
      <sheetName val="TTDZ22"/>
      <sheetName val="KH-Q1,Q2,01"/>
      <sheetName val="Front"/>
      <sheetName val="암센터"/>
      <sheetName val="손익차9월2"/>
      <sheetName val="소화실적"/>
      <sheetName val="사업부배부A"/>
      <sheetName val="상반기손익차2총괄"/>
      <sheetName val="97 사업추정(WEKI)"/>
      <sheetName val="공사금액 내역 (1)"/>
      <sheetName val="고객사_관리_코드"/>
      <sheetName val="_내역서(ͭͭ_x0"/>
      <sheetName val="BOQ-VN"/>
      <sheetName val="ESTI."/>
      <sheetName val="DI-ESTI"/>
      <sheetName val="D_MUC"/>
      <sheetName val="Scheme B Estimate "/>
      <sheetName val="Breakdown (B)"/>
      <sheetName val="[내역서(1).xls]5.학교신설예산 Ⴘ_x0000_퀀诋쌆蠅/_x0000_᠀"/>
      <sheetName val="환경기계공정표_(3)E"/>
      <sheetName val="2013노임단가"/>
      <sheetName val="회선별대책안_x0000__x0000__x0000__x0001_"/>
      <sheetName val="신축(단위_x0000_"/>
      <sheetName val="A__x0010_"/>
      <sheetName val="5.학교신설예산 쎸⬅/"/>
      <sheetName val="5.학교신설예산 Ⴘ"/>
      <sheetName val="11-2_아파"/>
      <sheetName val="별표총괄"/>
      <sheetName val="포장물량집계"/>
      <sheetName val="경제지표"/>
      <sheetName val="영업소실적"/>
      <sheetName val="Don gia chi tiet"/>
      <sheetName val="phuluc1"/>
      <sheetName val="THU T6"/>
      <sheetName val="Thu chi T04"/>
      <sheetName val="SLTH"/>
      <sheetName val="tong du toan"/>
      <sheetName val="PEDESB"/>
      <sheetName val="실DATA_5"/>
      <sheetName val="_갑__지_5"/>
      <sheetName val="코스모공장_(어음)4"/>
      <sheetName val="A_견적4"/>
      <sheetName val="환경기계공정표_(3)4"/>
      <sheetName val="총_원가계산4"/>
      <sheetName val="Sheet1_(2)4"/>
      <sheetName val="내역서1999_8최종4"/>
      <sheetName val="단가_(2)4"/>
      <sheetName val="총괄갑_4"/>
      <sheetName val="6PILE__(돌출)4"/>
      <sheetName val="11-2_아파트내역4"/>
      <sheetName val="기초입력_DATA3"/>
      <sheetName val="_견적서3"/>
      <sheetName val="노임단가_(2)3"/>
      <sheetName val="1차_내역서3"/>
      <sheetName val="BSD_(2)3"/>
      <sheetName val="플랜트_설치3"/>
      <sheetName val="설명서_3"/>
      <sheetName val="2-1__경관조명_내역총괄표3"/>
      <sheetName val="일위대가_3"/>
      <sheetName val="중기조종사_단위단가3"/>
      <sheetName val="인건비_3"/>
      <sheetName val="전선_및_전선관-자유로3"/>
      <sheetName val="수량계산서_집계표(가설_신설_및_철거-을지로3가_3호선3"/>
      <sheetName val="수량계산서_집계표(신설-을지로3가_3호선)3"/>
      <sheetName val="수량계산서_집계표(철거-을지로3가_3호선)3"/>
      <sheetName val="신_분3"/>
      <sheetName val="C1_공사개요3"/>
      <sheetName val="A1_스케쥴3"/>
      <sheetName val="3월팀계_3"/>
      <sheetName val="Customer_Databas3"/>
      <sheetName val="단가_및_재료비3"/>
      <sheetName val="아파트_내역3"/>
      <sheetName val="AS포장복구_3"/>
      <sheetName val="전차선로_물량표2"/>
      <sheetName val="G_R300경비3"/>
      <sheetName val="27_건설이자2"/>
      <sheetName val="9-2_단지투자2"/>
      <sheetName val="9-4_단지분양수납2"/>
      <sheetName val="28_차입금상환계획2"/>
      <sheetName val="10-4_운하물류분양수납2"/>
      <sheetName val="10-2_운하물류투자2"/>
      <sheetName val="※_2010예산총괄표2"/>
      <sheetName val="주공_갑지3"/>
      <sheetName val="내역서_제출2"/>
      <sheetName val="1_동력공사1"/>
      <sheetName val="DATA_입력란3"/>
      <sheetName val="경율산정_XLS2"/>
      <sheetName val="조도계산서_(도서)2"/>
      <sheetName val="2_고용보험료산출근거2"/>
      <sheetName val="8_설치품셈2"/>
      <sheetName val="아파트_2"/>
      <sheetName val="품셈_1"/>
      <sheetName val="1_설계조건1"/>
      <sheetName val="BTL시설예산_기준표2"/>
      <sheetName val="5_학교신설예산_집행(01~08)2"/>
      <sheetName val="점검결과(08년_100교_지원)2"/>
      <sheetName val="5_직원투입현황1"/>
      <sheetName val="EQUIP_LIST1"/>
      <sheetName val="6-1__관개량조서1"/>
      <sheetName val="실행내역서_1"/>
      <sheetName val="전체내역_(2)1"/>
      <sheetName val="예정공정표_1"/>
      <sheetName val="Raw_Data1"/>
      <sheetName val="내역-_CCTV2"/>
      <sheetName val="2_대외공문1"/>
      <sheetName val="7_기-검-보_1001"/>
      <sheetName val="기본항목_입력1"/>
      <sheetName val="8_PILE__(돌출)1"/>
      <sheetName val="1__조명내역서(조명설치)1"/>
      <sheetName val="2__조명내역서(조명자재)1"/>
      <sheetName val="참고)BTL시설예산_기준표1"/>
      <sheetName val="표지_(3)1"/>
      <sheetName val="원가계산서_(2)1"/>
      <sheetName val="산출_근거11"/>
      <sheetName val="공사원가계산서_1"/>
      <sheetName val="총괄_내역서1"/>
      <sheetName val="2_토목공사1"/>
      <sheetName val="GT_1050x6501"/>
      <sheetName val="개별직종노임단가(2005_1)1"/>
      <sheetName val="당월_인력1"/>
      <sheetName val="2_원가및인원현황집계1"/>
      <sheetName val="96_121"/>
      <sheetName val="각사별공사비분개_1"/>
      <sheetName val="4_고용보험1"/>
      <sheetName val="3_고용보험료산출근거1"/>
      <sheetName val="단가일람_(2)1"/>
      <sheetName val="사__업__비__수__지__예__산__서1"/>
      <sheetName val="PIPERACK_집계표1"/>
      <sheetName val="EQUIPEMENT_집계표1"/>
      <sheetName val="BUILDING_&amp;SHELTER_집계표1"/>
      <sheetName val="OTHERS_집계표1"/>
      <sheetName val="CONTROL_BD1"/>
      <sheetName val="LIFTING_DEVICE1"/>
      <sheetName val="Man_Hole1"/>
      <sheetName val="소상_&quot;1&quot;1"/>
      <sheetName val="6_1_일위대가1"/>
      <sheetName val="효성CB_1P기초1"/>
      <sheetName val="De_bai1"/>
      <sheetName val="토목내역서_(도급단가)1"/>
      <sheetName val="설산1_나1"/>
      <sheetName val="220_(2)1"/>
      <sheetName val="0_0ControlSheet1"/>
      <sheetName val="노임단가(2010_상)1"/>
      <sheetName val="표지_1"/>
      <sheetName val="지번별_묘묙소요내역1"/>
      <sheetName val="총괄_설계내역서1"/>
      <sheetName val="예산서_1"/>
      <sheetName val="A_"/>
      <sheetName val="5_학교신설예산_Ⴘ퀀诋쌆蠅/᠀"/>
      <sheetName val="Isolasi_Luar_Dalam1"/>
      <sheetName val="Isolasi_Luar1"/>
      <sheetName val="breakdown_Price-Chuong1"/>
      <sheetName val="cable,_lighting,_switch1"/>
      <sheetName val="DonGia_VatTuLK1"/>
      <sheetName val="Bang_chiet_tinh_TBA1"/>
      <sheetName val="현장관리비_산출내역"/>
      <sheetName val="공통가설내역서__(당사)1"/>
      <sheetName val="화순_대리-다지리실행내역1"/>
      <sheetName val="2_1_受電設備棟"/>
      <sheetName val="2_2_受・防火水槽"/>
      <sheetName val="2_3_排水処理設備棟"/>
      <sheetName val="2_4_倉庫棟"/>
      <sheetName val="2_5_守衛棟"/>
      <sheetName val="Div26_-_Elect"/>
      <sheetName val="NSA_fr_Revit"/>
      <sheetName val="MTO_REV_0"/>
      <sheetName val="Area_Cal"/>
      <sheetName val="방배동내역_(총괄)"/>
      <sheetName val="Finishes_code"/>
      <sheetName val="96보완계획7_12"/>
      <sheetName val="HD_1-4_세부공종별,업체별_내역(L4)"/>
      <sheetName val="2F_회의실견적(5_14_일대)"/>
      <sheetName val="실DATA_6"/>
      <sheetName val="_갑__지_6"/>
      <sheetName val="코스모공장_(어음)5"/>
      <sheetName val="A_견적5"/>
      <sheetName val="환경기계공정표_(3)5"/>
      <sheetName val="총_원가계산5"/>
      <sheetName val="단가_(2)5"/>
      <sheetName val="Sheet1_(2)5"/>
      <sheetName val="총괄갑_5"/>
      <sheetName val="내역서1999_8최종5"/>
      <sheetName val="6PILE__(돌출)5"/>
      <sheetName val="11-2_아파트내역5"/>
      <sheetName val="_견적서4"/>
      <sheetName val="1차_내역서4"/>
      <sheetName val="기초입력_DATA4"/>
      <sheetName val="노임단가_(2)4"/>
      <sheetName val="BSD_(2)4"/>
      <sheetName val="플랜트_설치4"/>
      <sheetName val="중기조종사_단위단가4"/>
      <sheetName val="설명서_4"/>
      <sheetName val="인건비_4"/>
      <sheetName val="2-1__경관조명_내역총괄표4"/>
      <sheetName val="수량계산서_집계표(가설_신설_및_철거-을지로3가_3호선4"/>
      <sheetName val="수량계산서_집계표(신설-을지로3가_3호선)4"/>
      <sheetName val="수량계산서_집계표(철거-을지로3가_3호선)4"/>
      <sheetName val="신_분4"/>
      <sheetName val="일위대가_4"/>
      <sheetName val="3월팀계_4"/>
      <sheetName val="전선_및_전선관-자유로4"/>
      <sheetName val="Customer_Databas4"/>
      <sheetName val="주공_갑지4"/>
      <sheetName val="C1_공사개요4"/>
      <sheetName val="A1_스케쥴4"/>
      <sheetName val="단가_및_재료비4"/>
      <sheetName val="아파트_내역4"/>
      <sheetName val="AS포장복구_4"/>
      <sheetName val="2_고용보험료산출근거3"/>
      <sheetName val="DATA_입력란4"/>
      <sheetName val="EQUIP_LIST2"/>
      <sheetName val="G_R300경비4"/>
      <sheetName val="조도계산서_(도서)3"/>
      <sheetName val="8_설치품셈3"/>
      <sheetName val="27_건설이자3"/>
      <sheetName val="9-2_단지투자3"/>
      <sheetName val="9-4_단지분양수납3"/>
      <sheetName val="28_차입금상환계획3"/>
      <sheetName val="10-4_운하물류분양수납3"/>
      <sheetName val="10-2_운하물류투자3"/>
      <sheetName val="※_2010예산총괄표3"/>
      <sheetName val="전차선로_물량표3"/>
      <sheetName val="경율산정_XLS3"/>
      <sheetName val="내역서_제출3"/>
      <sheetName val="아파트_3"/>
      <sheetName val="6-1__관개량조서2"/>
      <sheetName val="BTL시설예산_기준표3"/>
      <sheetName val="5_학교신설예산_집행(01~08)3"/>
      <sheetName val="점검결과(08년_100교_지원)3"/>
      <sheetName val="품셈_2"/>
      <sheetName val="1_동력공사2"/>
      <sheetName val="전체내역_(2)2"/>
      <sheetName val="7_기-검-보_1002"/>
      <sheetName val="5_직원투입현황2"/>
      <sheetName val="예정공정표_2"/>
      <sheetName val="실행내역서_2"/>
      <sheetName val="2_대외공문2"/>
      <sheetName val="Raw_Data2"/>
      <sheetName val="내역-_CCTV3"/>
      <sheetName val="표지_(3)2"/>
      <sheetName val="원가계산서_(2)2"/>
      <sheetName val="산출_근거12"/>
      <sheetName val="1_설계조건2"/>
      <sheetName val="96_122"/>
      <sheetName val="1__조명내역서(조명설치)2"/>
      <sheetName val="2__조명내역서(조명자재)2"/>
      <sheetName val="8_PILE__(돌출)2"/>
      <sheetName val="기본항목_입력2"/>
      <sheetName val="참고)BTL시설예산_기준표2"/>
      <sheetName val="공사원가계산서_2"/>
      <sheetName val="2_원가및인원현황집계2"/>
      <sheetName val="GT_1050x6502"/>
      <sheetName val="각사별공사비분개_2"/>
      <sheetName val="개별직종노임단가(2005_1)2"/>
      <sheetName val="총괄_내역서2"/>
      <sheetName val="4_고용보험2"/>
      <sheetName val="3_고용보험료산출근거2"/>
      <sheetName val="소상_&quot;1&quot;2"/>
      <sheetName val="사__업__비__수__지__예__산__서2"/>
      <sheetName val="PIPERACK_집계표2"/>
      <sheetName val="EQUIPEMENT_집계표2"/>
      <sheetName val="BUILDING_&amp;SHELTER_집계표2"/>
      <sheetName val="OTHERS_집계표2"/>
      <sheetName val="CONTROL_BD2"/>
      <sheetName val="LIFTING_DEVICE2"/>
      <sheetName val="2_토목공사2"/>
      <sheetName val="당월_인력2"/>
      <sheetName val="설산1_나2"/>
      <sheetName val="0_0ControlSheet2"/>
      <sheetName val="노임단가(2010_상)2"/>
      <sheetName val="단가일람_(2)2"/>
      <sheetName val="220_(2)2"/>
      <sheetName val="Man_Hole2"/>
      <sheetName val="6_1_일위대가2"/>
      <sheetName val="효성CB_1P기초2"/>
      <sheetName val="De_bai2"/>
      <sheetName val="토목내역서_(도급단가)2"/>
      <sheetName val="표지_2"/>
      <sheetName val="지번별_묘묙소요내역2"/>
      <sheetName val="총괄_설계내역서2"/>
      <sheetName val="예산서_2"/>
      <sheetName val="Isolasi_Luar_Dalam2"/>
      <sheetName val="Isolasi_Luar2"/>
      <sheetName val="breakdown_Price-Chuong2"/>
      <sheetName val="cable,_lighting,_switch2"/>
      <sheetName val="DonGia_VatTuLK2"/>
      <sheetName val="Bang_chiet_tinh_TBA2"/>
      <sheetName val="HD_1-4_세부공종별,업체별_내역(L4)1"/>
      <sheetName val="2F_회의실견적(5_14_일대)1"/>
      <sheetName val="고객사_관리_코드1"/>
      <sheetName val="화순_대리-다지리실행내역2"/>
      <sheetName val="원가계산서_1"/>
      <sheetName val="현장관리비_산출내역1"/>
      <sheetName val="공통가설내역서__(당사)2"/>
      <sheetName val="2_1_受電設備棟1"/>
      <sheetName val="2_2_受・防火水槽1"/>
      <sheetName val="2_3_排水処理設備棟1"/>
      <sheetName val="2_4_倉庫棟1"/>
      <sheetName val="2_5_守衛棟1"/>
      <sheetName val="Div26_-_Elect1"/>
      <sheetName val="NSA_fr_Revit1"/>
      <sheetName val="MTO_REV_01"/>
      <sheetName val="Area_Cal1"/>
      <sheetName val="방배동내역_(총괄)1"/>
      <sheetName val="Finishes_code1"/>
      <sheetName val="96보완계획7_121"/>
      <sheetName val="신축("/>
      <sheetName val="노무비_근거"/>
      <sheetName val="실DATA_8"/>
      <sheetName val="_갑__지_8"/>
      <sheetName val="코스모공장_(어음)7"/>
      <sheetName val="A_견적7"/>
      <sheetName val="환경기계공정표_(3)7"/>
      <sheetName val="총_원가계산7"/>
      <sheetName val="Sheet1_(2)7"/>
      <sheetName val="내역서1999_8최종7"/>
      <sheetName val="단가_(2)7"/>
      <sheetName val="총괄갑_7"/>
      <sheetName val="6PILE__(돌출)7"/>
      <sheetName val="11-2_아파트내역7"/>
      <sheetName val="기초입력_DATA6"/>
      <sheetName val="_견적서6"/>
      <sheetName val="노임단가_(2)6"/>
      <sheetName val="1차_내역서6"/>
      <sheetName val="BSD_(2)6"/>
      <sheetName val="플랜트_설치6"/>
      <sheetName val="설명서_6"/>
      <sheetName val="2-1__경관조명_내역총괄표6"/>
      <sheetName val="일위대가_6"/>
      <sheetName val="중기조종사_단위단가6"/>
      <sheetName val="인건비_6"/>
      <sheetName val="전선_및_전선관-자유로6"/>
      <sheetName val="수량계산서_집계표(가설_신설_및_철거-을지로3가_3호선6"/>
      <sheetName val="수량계산서_집계표(신설-을지로3가_3호선)6"/>
      <sheetName val="수량계산서_집계표(철거-을지로3가_3호선)6"/>
      <sheetName val="신_분6"/>
      <sheetName val="C1_공사개요6"/>
      <sheetName val="A1_스케쥴6"/>
      <sheetName val="3월팀계_6"/>
      <sheetName val="Customer_Databas6"/>
      <sheetName val="단가_및_재료비6"/>
      <sheetName val="아파트_내역6"/>
      <sheetName val="AS포장복구_6"/>
      <sheetName val="전차선로_물량표5"/>
      <sheetName val="G_R300경비6"/>
      <sheetName val="27_건설이자5"/>
      <sheetName val="9-2_단지투자5"/>
      <sheetName val="9-4_단지분양수납5"/>
      <sheetName val="28_차입금상환계획5"/>
      <sheetName val="10-4_운하물류분양수납5"/>
      <sheetName val="10-2_운하물류투자5"/>
      <sheetName val="※_2010예산총괄표5"/>
      <sheetName val="주공_갑지6"/>
      <sheetName val="내역서_제출5"/>
      <sheetName val="1_동력공사4"/>
      <sheetName val="DATA_입력란6"/>
      <sheetName val="경율산정_XLS5"/>
      <sheetName val="조도계산서_(도서)5"/>
      <sheetName val="2_고용보험료산출근거5"/>
      <sheetName val="8_설치품셈5"/>
      <sheetName val="아파트_5"/>
      <sheetName val="품셈_4"/>
      <sheetName val="1_설계조건4"/>
      <sheetName val="BTL시설예산_기준표5"/>
      <sheetName val="5_학교신설예산_집행(01~08)5"/>
      <sheetName val="점검결과(08년_100교_지원)5"/>
      <sheetName val="5_직원투입현황4"/>
      <sheetName val="EQUIP_LIST4"/>
      <sheetName val="6-1__관개량조서4"/>
      <sheetName val="실행내역서_4"/>
      <sheetName val="전체내역_(2)4"/>
      <sheetName val="예정공정표_4"/>
      <sheetName val="Raw_Data4"/>
      <sheetName val="내역-_CCTV5"/>
      <sheetName val="2_대외공문4"/>
      <sheetName val="7_기-검-보_1004"/>
      <sheetName val="기본항목_입력4"/>
      <sheetName val="8_PILE__(돌출)4"/>
      <sheetName val="1__조명내역서(조명설치)4"/>
      <sheetName val="2__조명내역서(조명자재)4"/>
      <sheetName val="참고)BTL시설예산_기준표4"/>
      <sheetName val="표지_(3)4"/>
      <sheetName val="원가계산서_(2)4"/>
      <sheetName val="산출_근거14"/>
      <sheetName val="공사원가계산서_4"/>
      <sheetName val="총괄_내역서4"/>
      <sheetName val="2_토목공사4"/>
      <sheetName val="GT_1050x6504"/>
      <sheetName val="개별직종노임단가(2005_1)4"/>
      <sheetName val="당월_인력4"/>
      <sheetName val="2_원가및인원현황집계4"/>
      <sheetName val="96_124"/>
      <sheetName val="각사별공사비분개_4"/>
      <sheetName val="사__업__비__수__지__예__산__서4"/>
      <sheetName val="4_고용보험4"/>
      <sheetName val="3_고용보험료산출근거4"/>
      <sheetName val="단가일람_(2)4"/>
      <sheetName val="PIPERACK_집계표4"/>
      <sheetName val="EQUIPEMENT_집계표4"/>
      <sheetName val="BUILDING_&amp;SHELTER_집계표4"/>
      <sheetName val="OTHERS_집계표4"/>
      <sheetName val="CONTROL_BD4"/>
      <sheetName val="LIFTING_DEVICE4"/>
      <sheetName val="0_0ControlSheet4"/>
      <sheetName val="토목내역서_(도급단가)4"/>
      <sheetName val="소상_&quot;1&quot;4"/>
      <sheetName val="6_1_일위대가4"/>
      <sheetName val="효성CB_1P기초4"/>
      <sheetName val="De_bai4"/>
      <sheetName val="노임단가(2010_상)4"/>
      <sheetName val="설산1_나4"/>
      <sheetName val="220_(2)4"/>
      <sheetName val="Man_Hole4"/>
      <sheetName val="표지_4"/>
      <sheetName val="지번별_묘묙소요내역4"/>
      <sheetName val="총괄_설계내역서4"/>
      <sheetName val="공통가설내역서__(당사)4"/>
      <sheetName val="예산서_4"/>
      <sheetName val="원가계산서_3"/>
      <sheetName val="현장관리비_산출내역3"/>
      <sheetName val="고객사_관리_코드3"/>
      <sheetName val="Isolasi_Luar_Dalam4"/>
      <sheetName val="Isolasi_Luar4"/>
      <sheetName val="breakdown_Price-Chuong4"/>
      <sheetName val="cable,_lighting,_switch4"/>
      <sheetName val="DonGia_VatTuLK4"/>
      <sheetName val="Bang_chiet_tinh_TBA4"/>
      <sheetName val="화순_대리-다지리실행내역4"/>
      <sheetName val="실DATA_7"/>
      <sheetName val="_갑__지_7"/>
      <sheetName val="코스모공장_(어음)6"/>
      <sheetName val="A_견적6"/>
      <sheetName val="환경기계공정표_(3)6"/>
      <sheetName val="총_원가계산6"/>
      <sheetName val="Sheet1_(2)6"/>
      <sheetName val="내역서1999_8최종6"/>
      <sheetName val="단가_(2)6"/>
      <sheetName val="총괄갑_6"/>
      <sheetName val="6PILE__(돌출)6"/>
      <sheetName val="11-2_아파트내역6"/>
      <sheetName val="기초입력_DATA5"/>
      <sheetName val="_견적서5"/>
      <sheetName val="노임단가_(2)5"/>
      <sheetName val="1차_내역서5"/>
      <sheetName val="BSD_(2)5"/>
      <sheetName val="플랜트_설치5"/>
      <sheetName val="설명서_5"/>
      <sheetName val="2-1__경관조명_내역총괄표5"/>
      <sheetName val="일위대가_5"/>
      <sheetName val="중기조종사_단위단가5"/>
      <sheetName val="인건비_5"/>
      <sheetName val="전선_및_전선관-자유로5"/>
      <sheetName val="수량계산서_집계표(가설_신설_및_철거-을지로3가_3호선5"/>
      <sheetName val="수량계산서_집계표(신설-을지로3가_3호선)5"/>
      <sheetName val="수량계산서_집계표(철거-을지로3가_3호선)5"/>
      <sheetName val="신_분5"/>
      <sheetName val="C1_공사개요5"/>
      <sheetName val="A1_스케쥴5"/>
      <sheetName val="3월팀계_5"/>
      <sheetName val="Customer_Databas5"/>
      <sheetName val="단가_및_재료비5"/>
      <sheetName val="아파트_내역5"/>
      <sheetName val="AS포장복구_5"/>
      <sheetName val="전차선로_물량표4"/>
      <sheetName val="G_R300경비5"/>
      <sheetName val="27_건설이자4"/>
      <sheetName val="9-2_단지투자4"/>
      <sheetName val="9-4_단지분양수납4"/>
      <sheetName val="28_차입금상환계획4"/>
      <sheetName val="10-4_운하물류분양수납4"/>
      <sheetName val="10-2_운하물류투자4"/>
      <sheetName val="※_2010예산총괄표4"/>
      <sheetName val="주공_갑지5"/>
      <sheetName val="내역서_제출4"/>
      <sheetName val="1_동력공사3"/>
      <sheetName val="DATA_입력란5"/>
      <sheetName val="경율산정_XLS4"/>
      <sheetName val="조도계산서_(도서)4"/>
      <sheetName val="2_고용보험료산출근거4"/>
      <sheetName val="8_설치품셈4"/>
      <sheetName val="아파트_4"/>
      <sheetName val="품셈_3"/>
      <sheetName val="1_설계조건3"/>
      <sheetName val="BTL시설예산_기준표4"/>
      <sheetName val="5_학교신설예산_집행(01~08)4"/>
      <sheetName val="점검결과(08년_100교_지원)4"/>
      <sheetName val="5_직원투입현황3"/>
      <sheetName val="EQUIP_LIST3"/>
      <sheetName val="6-1__관개량조서3"/>
      <sheetName val="실행내역서_3"/>
      <sheetName val="전체내역_(2)3"/>
      <sheetName val="예정공정표_3"/>
      <sheetName val="Raw_Data3"/>
      <sheetName val="내역-_CCTV4"/>
      <sheetName val="2_대외공문3"/>
      <sheetName val="7_기-검-보_1003"/>
      <sheetName val="기본항목_입력3"/>
      <sheetName val="8_PILE__(돌출)3"/>
      <sheetName val="1__조명내역서(조명설치)3"/>
      <sheetName val="2__조명내역서(조명자재)3"/>
      <sheetName val="참고)BTL시설예산_기준표3"/>
      <sheetName val="표지_(3)3"/>
      <sheetName val="원가계산서_(2)3"/>
      <sheetName val="산출_근거13"/>
      <sheetName val="공사원가계산서_3"/>
      <sheetName val="총괄_내역서3"/>
      <sheetName val="2_토목공사3"/>
      <sheetName val="GT_1050x6503"/>
      <sheetName val="개별직종노임단가(2005_1)3"/>
      <sheetName val="당월_인력3"/>
      <sheetName val="2_원가및인원현황집계3"/>
      <sheetName val="96_123"/>
      <sheetName val="각사별공사비분개_3"/>
      <sheetName val="사__업__비__수__지__예__산__서3"/>
      <sheetName val="4_고용보험3"/>
      <sheetName val="3_고용보험료산출근거3"/>
      <sheetName val="단가일람_(2)3"/>
      <sheetName val="PIPERACK_집계표3"/>
      <sheetName val="EQUIPEMENT_집계표3"/>
      <sheetName val="BUILDING_&amp;SHELTER_집계표3"/>
      <sheetName val="OTHERS_집계표3"/>
      <sheetName val="CONTROL_BD3"/>
      <sheetName val="LIFTING_DEVICE3"/>
      <sheetName val="0_0ControlSheet3"/>
      <sheetName val="토목내역서_(도급단가)3"/>
      <sheetName val="소상_&quot;1&quot;3"/>
      <sheetName val="6_1_일위대가3"/>
      <sheetName val="효성CB_1P기초3"/>
      <sheetName val="De_bai3"/>
      <sheetName val="노임단가(2010_상)3"/>
      <sheetName val="설산1_나3"/>
      <sheetName val="220_(2)3"/>
      <sheetName val="Man_Hole3"/>
      <sheetName val="표지_3"/>
      <sheetName val="지번별_묘묙소요내역3"/>
      <sheetName val="총괄_설계내역서3"/>
      <sheetName val="공통가설내역서__(당사)3"/>
      <sheetName val="예산서_3"/>
      <sheetName val="원가계산서_2"/>
      <sheetName val="현장관리비_산출내역2"/>
      <sheetName val="고객사_관리_코드2"/>
      <sheetName val="Isolasi_Luar_Dalam3"/>
      <sheetName val="Isolasi_Luar3"/>
      <sheetName val="breakdown_Price-Chuong3"/>
      <sheetName val="cable,_lighting,_switch3"/>
      <sheetName val="DonGia_VatTuLK3"/>
      <sheetName val="Bang_chiet_tinh_TBA3"/>
      <sheetName val="화순_대리-다지리실행내역3"/>
      <sheetName val="FRP PIPING 일위대가"/>
      <sheetName val="사_x0000__x0000__x0000_"/>
      <sheetName val="제목"/>
      <sheetName val="2016상반기노임단가"/>
    </sheetNames>
    <sheetDataSet>
      <sheetData sheetId="0">
        <row r="21">
          <cell r="B21" t="str">
            <v>1.토공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효성CB 1P기초"/>
      <sheetName val="철주철거8.8"/>
      <sheetName val="철주8.8M신설"/>
      <sheetName val="철주신11.3M용"/>
      <sheetName val="철주철11.3M용"/>
      <sheetName val="빔신5M하부용"/>
      <sheetName val="빔철거5M하부용"/>
      <sheetName val="빔신5M상부용"/>
      <sheetName val="빔철5M상부용"/>
      <sheetName val="DS가대철거"/>
      <sheetName val="주변압기"/>
      <sheetName val="단로기용기초"/>
      <sheetName val="O,PT,LA기초"/>
      <sheetName val="지지주용기초"/>
      <sheetName val="지지주신"/>
      <sheetName val="빔7M신"/>
      <sheetName val="OT용가대신"/>
      <sheetName val="모선신설"/>
      <sheetName val="모선철거"/>
      <sheetName val="LA용가대신"/>
      <sheetName val="PT가대신"/>
      <sheetName val="DS가대신"/>
      <sheetName val="철주기초"/>
      <sheetName val="닛신4P기초"/>
      <sheetName val="분전함신설"/>
      <sheetName val="접지1종"/>
      <sheetName val="기계경비(시간당)"/>
      <sheetName val="램머"/>
      <sheetName val="전선 및 전선관"/>
      <sheetName val="조명율표"/>
      <sheetName val="조명시설"/>
      <sheetName val="원가계산서 "/>
      <sheetName val="내역서"/>
      <sheetName val="공리일"/>
      <sheetName val="설비"/>
      <sheetName val="입력"/>
      <sheetName val="단가"/>
      <sheetName val="설계산출기초"/>
      <sheetName val="도급예산내역서봉투"/>
      <sheetName val="공사원가계산서"/>
      <sheetName val="설계산출표지"/>
      <sheetName val="도급예산내역서총괄표"/>
      <sheetName val="을부담운반비"/>
      <sheetName val="운반비산출"/>
      <sheetName val="일위대가"/>
      <sheetName val="월래"/>
      <sheetName val="요율"/>
      <sheetName val="자재대"/>
      <sheetName val="산출금액내역"/>
      <sheetName val="빗물받이(910-510-410)"/>
      <sheetName val="일위대가목록"/>
      <sheetName val="노임"/>
      <sheetName val="Sheet1"/>
      <sheetName val="#REF"/>
      <sheetName val="준검 내역서"/>
      <sheetName val="공사개요"/>
      <sheetName val="순공사비"/>
      <sheetName val="동원인원"/>
      <sheetName val="경산"/>
      <sheetName val="말뚝물량"/>
      <sheetName val="공사현황"/>
      <sheetName val="평가데이터"/>
      <sheetName val="증산변경"/>
      <sheetName val="일반부표"/>
      <sheetName val="단가 (2)"/>
      <sheetName val="일위단위"/>
      <sheetName val="기초자료입력"/>
      <sheetName val="준공정산"/>
      <sheetName val="사통"/>
      <sheetName val="내역단위"/>
      <sheetName val="코드명"/>
      <sheetName val="구조물단위표"/>
      <sheetName val="관포설품"/>
      <sheetName val="토적단위"/>
      <sheetName val="동원단위"/>
      <sheetName val="인수공규격"/>
      <sheetName val="구조물절단규격"/>
      <sheetName val="거리별운반단가"/>
      <sheetName val="청천내"/>
      <sheetName val="노임단가"/>
      <sheetName val="현장소운반"/>
      <sheetName val="관구보호몰탈"/>
      <sheetName val="2. 공원조도"/>
      <sheetName val="자재단가"/>
      <sheetName val="data spec"/>
      <sheetName val="견적단가"/>
      <sheetName val="데이타"/>
      <sheetName val="설계명세서"/>
      <sheetName val="노무비"/>
      <sheetName val="공종목록표"/>
      <sheetName val="Sheet5"/>
      <sheetName val="wall"/>
      <sheetName val="조경"/>
      <sheetName val="총괄메뉴"/>
      <sheetName val="기계경비_시간당_"/>
      <sheetName val="DATE"/>
      <sheetName val="직재"/>
      <sheetName val="총투입계"/>
      <sheetName val="용수량(생활용수)"/>
      <sheetName val="30집계표"/>
      <sheetName val="본공사"/>
      <sheetName val="수량산출"/>
      <sheetName val="부대"/>
      <sheetName val="일위CODE"/>
      <sheetName val="중기사용료산출근거"/>
      <sheetName val="단가산출"/>
      <sheetName val="기안"/>
      <sheetName val="본서하반기"/>
      <sheetName val="하반기(지구대)"/>
      <sheetName val="Sheet6"/>
      <sheetName val="내역_FILE"/>
      <sheetName val="단가표"/>
      <sheetName val="단가조사-2"/>
      <sheetName val="토목"/>
      <sheetName val="Baby일위대가"/>
      <sheetName val="철거산출근거"/>
      <sheetName val="Y-WORK"/>
      <sheetName val="총괄"/>
      <sheetName val="갑지(추정)"/>
      <sheetName val="총괄변경내역서"/>
      <sheetName val="식재인부"/>
      <sheetName val="설계서"/>
      <sheetName val="점검총괄"/>
      <sheetName val="공사노임"/>
      <sheetName val="갑지"/>
      <sheetName val="설계"/>
      <sheetName val="시중노임"/>
      <sheetName val="1차공사-일위대가"/>
      <sheetName val="원가계산"/>
      <sheetName val="Sheet1 (2)"/>
      <sheetName val="공사설계"/>
      <sheetName val="명세서"/>
      <sheetName val="이름정의"/>
      <sheetName val="4.2유효폭의 계산"/>
      <sheetName val="계약내역"/>
      <sheetName val="1차 내역서"/>
      <sheetName val="내역"/>
      <sheetName val="설계내역서"/>
      <sheetName val="계양가시설"/>
      <sheetName val="SANBAISU"/>
      <sheetName val="database"/>
      <sheetName val="부하계산"/>
      <sheetName val="기초자료"/>
      <sheetName val="라.공사비"/>
      <sheetName val="다.도서인쇄비"/>
      <sheetName val="공종구간"/>
      <sheetName val="내역서01"/>
      <sheetName val="계수시트"/>
      <sheetName val="원가계산서"/>
      <sheetName val="입찰견적보고서"/>
      <sheetName val="현장경비"/>
      <sheetName val="총괄표"/>
      <sheetName val="토목공사"/>
      <sheetName val="일위목록"/>
      <sheetName val="코드표"/>
      <sheetName val="산출내역(K2)"/>
      <sheetName val="설계예산서"/>
      <sheetName val="자료입력"/>
      <sheetName val="예산명세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구천"/>
      <sheetName val="청천내"/>
      <sheetName val="평가데이터"/>
      <sheetName val="요율"/>
      <sheetName val="98NS-N"/>
    </sheetNames>
    <sheetDataSet>
      <sheetData sheetId="0"/>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XXXXXX"/>
      <sheetName val="VXXX"/>
      <sheetName val="진짜내역"/>
      <sheetName val="단가"/>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사당"/>
      <sheetName val="일위대가목록"/>
      <sheetName val="한강운반비"/>
      <sheetName val="1차 내역서"/>
      <sheetName val="공통(20-91)"/>
      <sheetName val="차액보증"/>
      <sheetName val="물가"/>
      <sheetName val="원가 (2)"/>
      <sheetName val="직재"/>
      <sheetName val="6PILE  (돌출)"/>
      <sheetName val="일위대가(4층원격)"/>
      <sheetName val="을"/>
      <sheetName val="백암비스타내역"/>
      <sheetName val="#REF"/>
      <sheetName val="철거산출근거"/>
      <sheetName val="입찰안"/>
      <sheetName val="견적서"/>
      <sheetName val="J直材4"/>
      <sheetName val="부대공"/>
      <sheetName val="포장공"/>
      <sheetName val="토공"/>
      <sheetName val="토목공사일반"/>
      <sheetName val="기초내역서"/>
      <sheetName val="수량산출"/>
      <sheetName val="대가목록표"/>
      <sheetName val="98지급계획"/>
      <sheetName val="현장"/>
      <sheetName val="2공구산출내역"/>
      <sheetName val="내역서2안"/>
      <sheetName val="품셈TABLE"/>
      <sheetName val="추가대화"/>
      <sheetName val="공통가설"/>
      <sheetName val="소방사항"/>
      <sheetName val="교통대책내역"/>
      <sheetName val="JUCK"/>
      <sheetName val="금액내역서"/>
      <sheetName val="DATE"/>
      <sheetName val="단가조사"/>
      <sheetName val="산출근거"/>
      <sheetName val="설계서(표지)"/>
      <sheetName val="원가계산서"/>
      <sheetName val="공사현황"/>
      <sheetName val="자재단가리스트"/>
      <sheetName val="패널"/>
      <sheetName val="계양가시설"/>
      <sheetName val="공사개요"/>
      <sheetName val="아파트 내역"/>
      <sheetName val="실행내역"/>
      <sheetName val="노무"/>
      <sheetName val="평가데이터"/>
      <sheetName val="N賃率-職"/>
      <sheetName val="도급FORM"/>
      <sheetName val="초기화면"/>
      <sheetName val="관급자재"/>
      <sheetName val="파일의이용"/>
      <sheetName val="인건-측정"/>
      <sheetName val="골조시행"/>
      <sheetName val="첨부1"/>
      <sheetName val="부재리스트"/>
      <sheetName val="BID"/>
      <sheetName val="CT "/>
      <sheetName val="TANK견적대지"/>
      <sheetName val="대상공사(조달청)"/>
      <sheetName val="자료(통합)"/>
      <sheetName val="일위"/>
      <sheetName val="내역서(설비+소방)"/>
      <sheetName val="전체"/>
      <sheetName val="별표"/>
      <sheetName val="KIM"/>
      <sheetName val="2006년일위대가"/>
      <sheetName val="20관리비율"/>
      <sheetName val="공사예산하조서(O.K)"/>
      <sheetName val="노무비"/>
      <sheetName val="기계경비(시간당)"/>
      <sheetName val="램머"/>
      <sheetName val="설계명세서 (장비)"/>
      <sheetName val="기본일위"/>
      <sheetName val="건축원가"/>
      <sheetName val="설계내역서"/>
      <sheetName val="2공구하도급내역서"/>
      <sheetName val="인테리어내역"/>
      <sheetName val="토목"/>
      <sheetName val="갑지(추정)"/>
      <sheetName val="현장경비"/>
      <sheetName val="내역서총집계표"/>
      <sheetName val="NEGO"/>
      <sheetName val="BCK3672"/>
      <sheetName val="중기조종사 단위단가"/>
      <sheetName val="요율"/>
      <sheetName val="2000.11월설계내역"/>
      <sheetName val="시설장비부하계산서"/>
      <sheetName val="감가상각"/>
      <sheetName val="원가계산서 "/>
      <sheetName val="자  재"/>
      <sheetName val="건축외주"/>
      <sheetName val="데이타"/>
      <sheetName val="설계명세서"/>
      <sheetName val="자료입력"/>
      <sheetName val="청천내"/>
      <sheetName val="구천"/>
      <sheetName val="연결관암거"/>
      <sheetName val="Sheet4"/>
      <sheetName val="토사(PE)"/>
      <sheetName val="기둥(원형)"/>
      <sheetName val="기초공"/>
      <sheetName val="1.설계기준"/>
      <sheetName val="LP-S"/>
      <sheetName val="저"/>
      <sheetName val="예산명세서"/>
      <sheetName val="104동"/>
      <sheetName val="Sheet5"/>
      <sheetName val="사급자재(1단계)"/>
      <sheetName val="날개벽"/>
      <sheetName val="홍보비디오"/>
      <sheetName val="Book4"/>
      <sheetName val=" HIT-&gt;HMC 견적(3900)"/>
      <sheetName val="I一般比"/>
      <sheetName val="설직재-1"/>
      <sheetName val="2F 회의실견적(5_14 일대)"/>
      <sheetName val="工완성공사율"/>
      <sheetName val="Total"/>
      <sheetName val="ELECTRIC"/>
      <sheetName val="실행"/>
      <sheetName val="단가기준"/>
      <sheetName val="간접"/>
      <sheetName val="개요"/>
      <sheetName val="명세서"/>
      <sheetName val="직접경비"/>
      <sheetName val="직접인건비"/>
      <sheetName val="내역서적용수량"/>
      <sheetName val="99노임기준"/>
      <sheetName val="건축공사 분괴표원본데이터(공통+건축)"/>
      <sheetName val="70%"/>
      <sheetName val="일위대가표"/>
      <sheetName val="제품별단가"/>
      <sheetName val="제품별절단길이-0628"/>
      <sheetName val="동수"/>
      <sheetName val="계수시트"/>
      <sheetName val="A LINE"/>
      <sheetName val="전선 및 전선관"/>
      <sheetName val="사업부배부A"/>
      <sheetName val="건축내역(진해석동)"/>
      <sheetName val="누계12"/>
      <sheetName val="16-1"/>
      <sheetName val="자판실행"/>
      <sheetName val="평내중"/>
      <sheetName val="총괄내역"/>
      <sheetName val="단가및재료비"/>
      <sheetName val="변수값"/>
      <sheetName val="중기상차"/>
      <sheetName val="AS복구"/>
      <sheetName val="중기터파기"/>
      <sheetName val="준검 내역서"/>
      <sheetName val="연습"/>
      <sheetName val="주소"/>
      <sheetName val="원가_(2)"/>
      <sheetName val="1차_내역서"/>
      <sheetName val="6PILE__(돌출)"/>
      <sheetName val="외삼초"/>
      <sheetName val="서울대규장각(가시설흙막이)"/>
      <sheetName val="일위목록-기"/>
      <sheetName val="증감대비"/>
      <sheetName val="내역서1999.8최종"/>
      <sheetName val="단가 (2)"/>
      <sheetName val="2003 일위대가"/>
      <sheetName val="설계명세서(a"/>
      <sheetName val="증감내역서"/>
      <sheetName val="직접수량"/>
      <sheetName val="전체도급"/>
      <sheetName val="6호기"/>
      <sheetName val="총괄내역서"/>
      <sheetName val="도급견적가"/>
      <sheetName val="pier(각형)"/>
      <sheetName val="총괄표"/>
      <sheetName val="실행철강하도"/>
      <sheetName val="말뚝물량"/>
      <sheetName val="COST"/>
      <sheetName val="단가 "/>
      <sheetName val="수목표준대가"/>
      <sheetName val="수목데이타 "/>
      <sheetName val="급수 (LPM)"/>
      <sheetName val="국별인원"/>
      <sheetName val="현금"/>
      <sheetName val="CP-E2 (품셈표)"/>
      <sheetName val="A-4"/>
      <sheetName val="공통가설공사"/>
      <sheetName val="MIJIBI"/>
      <sheetName val="갑지"/>
      <sheetName val="프랜트면허"/>
      <sheetName val="재공품기초자료"/>
      <sheetName val="제직재"/>
      <sheetName val="구조대가"/>
      <sheetName val="포설대가1"/>
      <sheetName val="부대대가"/>
      <sheetName val="중강당 내역"/>
      <sheetName val="공통비(전체)"/>
      <sheetName val="공사내역"/>
      <sheetName val="일용직내역"/>
      <sheetName val="이름정의"/>
      <sheetName val="DATA"/>
      <sheetName val="공구"/>
      <sheetName val="설계"/>
      <sheetName val="합천내역"/>
      <sheetName val="정부노임단가"/>
      <sheetName val="전차선로 물량표"/>
      <sheetName val="工관리비율"/>
      <sheetName val="입력"/>
      <sheetName val="재료비"/>
      <sheetName val="공통(Ȳ"/>
      <sheetName val="FB25JN"/>
      <sheetName val="인사자료총집계"/>
      <sheetName val="주식"/>
      <sheetName val="공사기본내용입력"/>
      <sheetName val="실행내역서"/>
      <sheetName val="전기혼잡제경비(45)"/>
      <sheetName val="도급예산내역서봉투"/>
      <sheetName val="공사원가계산서"/>
      <sheetName val="설계산출기초"/>
      <sheetName val="설계산출표지"/>
      <sheetName val="도급예산내역서총괄표"/>
      <sheetName val="을부담운반비"/>
      <sheetName val="운반비산출"/>
      <sheetName val="연부97-1"/>
      <sheetName val="갑지1"/>
      <sheetName val="기존단가 (2)"/>
      <sheetName val="전력"/>
      <sheetName val="수목데이타"/>
      <sheetName val="6.일위목록"/>
      <sheetName val="시설물기초"/>
      <sheetName val="부대내역"/>
      <sheetName val="자재표"/>
      <sheetName val="노임이"/>
      <sheetName val="유림골조"/>
      <sheetName val="비교1"/>
      <sheetName val="TRU"/>
      <sheetName val="단"/>
      <sheetName val="토적표"/>
      <sheetName val="원가계산"/>
      <sheetName val="원가계산 (2)"/>
      <sheetName val="내   역"/>
      <sheetName val="PAC"/>
      <sheetName val="기본자료"/>
      <sheetName val="납부서"/>
      <sheetName val="외주비"/>
      <sheetName val="소각장스케줄"/>
      <sheetName val="구리토평1전기"/>
      <sheetName val="덕전리"/>
      <sheetName val="fursys"/>
      <sheetName val="동원인원"/>
      <sheetName val="유기공정"/>
      <sheetName val="1차설계변경내역"/>
      <sheetName val="단중표"/>
      <sheetName val="Tool"/>
      <sheetName val="신규DEP"/>
      <sheetName val="가로등내역서"/>
      <sheetName val="전기변내역"/>
      <sheetName val="SW개발대상목록(기능점수)"/>
      <sheetName val="지하"/>
      <sheetName val="1000 DB구축 부표"/>
      <sheetName val="설계서"/>
      <sheetName val="경영"/>
      <sheetName val="98년"/>
      <sheetName val="실적"/>
      <sheetName val="일위_파일"/>
      <sheetName val="토공사(흙막이)"/>
      <sheetName val="제-노임"/>
      <sheetName val="기초자료입력"/>
      <sheetName val="1안"/>
      <sheetName val="중기조종사_단위단가"/>
      <sheetName val="아파트_내역"/>
      <sheetName val="99총공사내역서"/>
      <sheetName val="식재일위대가"/>
      <sheetName val="기초일위대가"/>
      <sheetName val="단가대비표"/>
      <sheetName val="기초단가"/>
      <sheetName val="CODE(2)"/>
      <sheetName val="소방"/>
      <sheetName val="원가+내역"/>
      <sheetName val="소비자가"/>
      <sheetName val="식재인부"/>
      <sheetName val="INPUT"/>
      <sheetName val="2)관접합"/>
      <sheetName val="중기사용료산출근거"/>
      <sheetName val="단가산출2"/>
      <sheetName val="단가 및 재료비"/>
      <sheetName val="일반공사"/>
      <sheetName val="실행대비"/>
      <sheetName val="3.공통공사대비"/>
      <sheetName val="입찰"/>
      <sheetName val="현경"/>
      <sheetName val="설계변경총괄표(계산식)"/>
      <sheetName val="대비표(토공1안)"/>
      <sheetName val="Sheet6"/>
      <sheetName val="시중노임단가"/>
      <sheetName val="총물량"/>
      <sheetName val="용수간선"/>
      <sheetName val="표지"/>
      <sheetName val="설명서 "/>
      <sheetName val="해평견적"/>
      <sheetName val="견적"/>
      <sheetName val="건축내역"/>
      <sheetName val="SUMMARY"/>
      <sheetName val="PAINT"/>
      <sheetName val="03전반노무비"/>
      <sheetName val="도봉2지구"/>
      <sheetName val="FOB발"/>
      <sheetName val="전기"/>
      <sheetName val="1회 기성내역서"/>
      <sheetName val="범례표"/>
      <sheetName val="감리원배치기준"/>
      <sheetName val="책임감리공제요율"/>
      <sheetName val="산식3"/>
      <sheetName val="등급별 배치기준"/>
      <sheetName val="단가산출서 (2)"/>
      <sheetName val="공통(Ȳ_x0000__xd800_䧶_x0000__x0000_"/>
      <sheetName val="건축설계 대가요율"/>
      <sheetName val="경율산정"/>
      <sheetName val="98NS-N"/>
      <sheetName val="공수"/>
      <sheetName val="산근"/>
      <sheetName val="터파기및재료"/>
      <sheetName val="호표"/>
      <sheetName val="도로정위치부표"/>
      <sheetName val="도로조사부표"/>
      <sheetName val="대표자"/>
      <sheetName val="유지관리비등"/>
      <sheetName val="Sens&amp;Anal"/>
      <sheetName val="IS&lt;양식27&gt;"/>
      <sheetName val="총투자비산정"/>
      <sheetName val="기초입력 DATA"/>
      <sheetName val="현장관리비"/>
      <sheetName val="부대공Ⅱ"/>
      <sheetName val="시화점실행"/>
      <sheetName val="Sheet1 (2)"/>
      <sheetName val="출자한도"/>
      <sheetName val="업무"/>
      <sheetName val="부하계산서"/>
      <sheetName val="관접합및부설"/>
      <sheetName val="운반비"/>
      <sheetName val="설계예산서"/>
      <sheetName val="일위(설)"/>
      <sheetName val="5사남"/>
      <sheetName val="RE9604"/>
      <sheetName val="현장관리"/>
      <sheetName val="대비2"/>
      <sheetName val="분양가"/>
      <sheetName val="2.대외공문"/>
      <sheetName val="TEL"/>
      <sheetName val="부대대비"/>
      <sheetName val="냉연집계"/>
      <sheetName val="10월"/>
      <sheetName val="업체별기성내역"/>
      <sheetName val="단가산출"/>
      <sheetName val="목록"/>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약품공급2"/>
      <sheetName val="스텐문틀설치"/>
      <sheetName val="샌딩 에폭시 도장"/>
      <sheetName val="물가자료"/>
      <sheetName val="세금자료"/>
      <sheetName val="60명당사(총괄)"/>
      <sheetName val="손익분석"/>
      <sheetName val="자재대"/>
      <sheetName val="구간별현황"/>
      <sheetName val="기성청구서"/>
      <sheetName val="001"/>
      <sheetName val="견적내역"/>
      <sheetName val="ABUT수량-A1"/>
      <sheetName val="AIR SHOWER(3인용)"/>
      <sheetName val="Y-WORK"/>
      <sheetName val="PSCbeam설계"/>
      <sheetName val="외주"/>
      <sheetName val="조건표"/>
      <sheetName val="용역비내역-진짜"/>
      <sheetName val="2003상반기노임기준"/>
      <sheetName val="1"/>
      <sheetName val="2"/>
      <sheetName val="3"/>
      <sheetName val="4"/>
      <sheetName val="5"/>
      <sheetName val="6"/>
      <sheetName val="운동장 (2)"/>
      <sheetName val="설계내역"/>
      <sheetName val="단청공사"/>
      <sheetName val="원가서"/>
      <sheetName val="PI"/>
      <sheetName val="1456"/>
      <sheetName val="산출내역서집계표"/>
      <sheetName val="간지"/>
      <sheetName val="2000년1차"/>
      <sheetName val="Base"/>
      <sheetName val="Baby일위대가"/>
      <sheetName val="유림콘도"/>
      <sheetName val="유수전환공사"/>
      <sheetName val="기본단가표"/>
      <sheetName val="참조"/>
      <sheetName val="일위대가표(유단가)"/>
      <sheetName val="산출내역서"/>
      <sheetName val="우수받이"/>
      <sheetName val="열린교실"/>
      <sheetName val="집수정단위수량 "/>
      <sheetName val="값"/>
      <sheetName val="자료"/>
      <sheetName val="단가(자재)"/>
      <sheetName val="단가(노임)"/>
      <sheetName val="기초목록"/>
      <sheetName val="Macro1"/>
      <sheetName val="3BL공동구 수량"/>
      <sheetName val="견적대비"/>
      <sheetName val="덤프트럭계수"/>
      <sheetName val="음성방향"/>
      <sheetName val="공사명입력"/>
      <sheetName val="근로자자료입력"/>
      <sheetName val="참고자료"/>
      <sheetName val="구의동공내역서"/>
      <sheetName val="코드표"/>
      <sheetName val="data table"/>
      <sheetName val="공량산출서"/>
      <sheetName val="한일양산"/>
      <sheetName val="CTEMCOST"/>
      <sheetName val="SCHEDULE"/>
      <sheetName val="빙축열"/>
      <sheetName val="일위대가(출입)"/>
      <sheetName val="분전함신설"/>
      <sheetName val="접지1종"/>
      <sheetName val="실행견적"/>
      <sheetName val="1.1서버도입"/>
      <sheetName val="DATA1"/>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명세"/>
      <sheetName val="정산서 "/>
      <sheetName val="설비(제출)"/>
      <sheetName val="토목공사"/>
      <sheetName val="간접비계산"/>
      <sheetName val="단가비교표"/>
      <sheetName val="빗물받이(910-510-410)"/>
      <sheetName val="입력데이타"/>
      <sheetName val="대가단최종"/>
      <sheetName val="기초목"/>
      <sheetName val="예산총괄"/>
      <sheetName val="직접경비산출근거"/>
      <sheetName val="VXXXXX"/>
      <sheetName val="적용대가"/>
      <sheetName val="지수내역"/>
      <sheetName val="노(97.1,97.9,98.1)"/>
      <sheetName val="조경적용"/>
      <sheetName val="조경내역"/>
      <sheetName val="기계적용"/>
      <sheetName val="기계내역"/>
      <sheetName val="계장적용 "/>
      <sheetName val="계장내역"/>
      <sheetName val="일위목록"/>
      <sheetName val="산출기준자료"/>
      <sheetName val="7단가"/>
      <sheetName val="EQ-R1"/>
      <sheetName val="공조기"/>
      <sheetName val="02하반기노임"/>
      <sheetName val="200"/>
      <sheetName val="BOX전기내역"/>
      <sheetName val="6-1. 관개량조서"/>
      <sheetName val="공통(Ȳ?_xd800_䧶??"/>
      <sheetName val="b_balju"/>
      <sheetName val="총차분(토목)"/>
      <sheetName val="부안일위"/>
      <sheetName val="노무비단가"/>
      <sheetName val="을지"/>
      <sheetName val="실행보고서갑지"/>
      <sheetName val="설계명세서(종합)"/>
      <sheetName val="소요자재"/>
      <sheetName val="노무산출서"/>
      <sheetName val="돈암사업"/>
      <sheetName val="기본사항"/>
      <sheetName val="자재단가"/>
      <sheetName val="wall"/>
      <sheetName val="데리네이타현황"/>
      <sheetName val="자동차폐수처리장"/>
      <sheetName val="시중노임(공사)"/>
      <sheetName val="배관BM(일반)"/>
      <sheetName val="APT"/>
      <sheetName val="시멘트"/>
      <sheetName val="단가조사(기계)"/>
      <sheetName val="지질조사분석"/>
      <sheetName val="단가산출목록표"/>
      <sheetName val="공통(Ȳ_x0000_�䧶_x0000__x0000_"/>
      <sheetName val="공통(Ȳ?�䧶??"/>
      <sheetName val="BOX전기_x0010__x0000_"/>
      <sheetName val="기타 정보통신공사"/>
      <sheetName val="BOX전기_x0010_?"/>
      <sheetName val="5-2.수량산출(A4)"/>
      <sheetName val="6-1.노임단가"/>
      <sheetName val="6-1.단가비교표"/>
      <sheetName val="Mc1"/>
      <sheetName val="CHECK LIST"/>
      <sheetName val="인원계획-미화"/>
      <sheetName val="기본자료입력"/>
      <sheetName val="수금예정"/>
      <sheetName val="database"/>
      <sheetName val="특수선일위대가"/>
      <sheetName val="JUCKEYK"/>
      <sheetName val="1TYPE"/>
      <sheetName val="회계코드"/>
      <sheetName val="총무부"/>
      <sheetName val="정산"/>
      <sheetName val="청구분"/>
      <sheetName val="경리부"/>
      <sheetName val="토목내역서 (도급단가)"/>
      <sheetName val="참고"/>
      <sheetName val="A 견적"/>
      <sheetName val="A갑지"/>
      <sheetName val="물가대비표"/>
      <sheetName val="전등설비"/>
      <sheetName val="ABUT수량-A_x0000_"/>
      <sheetName val="L_RPTB02_01"/>
      <sheetName val="공비대비"/>
      <sheetName val="본체"/>
      <sheetName val="일위대가목차"/>
      <sheetName val="공사내역서"/>
      <sheetName val="말뚝지지력산정"/>
      <sheetName val="심사물량"/>
      <sheetName val="setup"/>
      <sheetName val="가격"/>
      <sheetName val="대치판정"/>
      <sheetName val="사통"/>
      <sheetName val="6PILE__(돌출)1"/>
      <sheetName val="1차_내역서1"/>
      <sheetName val="원가_(2)1"/>
      <sheetName val="아파트_내역1"/>
      <sheetName val="단가_(2)1"/>
      <sheetName val="자__재1"/>
      <sheetName val="중기조종사_단위단가1"/>
      <sheetName val="2000_11월설계내역1"/>
      <sheetName val="CT_1"/>
      <sheetName val="공사예산하조서(O_K)1"/>
      <sheetName val="설계명세서_(장비)1"/>
      <sheetName val="_HIT-&gt;HMC_견적(3900)1"/>
      <sheetName val="2F_회의실견적(5_14_일대)1"/>
      <sheetName val="변수"/>
      <sheetName val="Total 단위경유량집계"/>
      <sheetName val="교대(A1-A2)"/>
      <sheetName val="구분"/>
      <sheetName val="1-최종안"/>
      <sheetName val="사업분석-분양가결정"/>
      <sheetName val="조경"/>
      <sheetName val="POOM_MOTO"/>
      <sheetName val="POOM_MOTO2"/>
      <sheetName val="관급자재대"/>
      <sheetName val="산출금액내역"/>
      <sheetName val="용수량(생활용수)"/>
      <sheetName val="수주추정"/>
      <sheetName val="잡비근거"/>
      <sheetName val="공사비"/>
      <sheetName val="고가수조"/>
      <sheetName val="내역서 "/>
      <sheetName val="골재산출"/>
      <sheetName val="국공유지"/>
      <sheetName val="교각계산"/>
      <sheetName val="-레미콘집계"/>
      <sheetName val="-몰탈콘크리트"/>
      <sheetName val="자갈,시멘트,모래산출"/>
      <sheetName val="-철근집계"/>
      <sheetName val="포장재료(1)"/>
      <sheetName val="-흄관집계"/>
      <sheetName val="연구동"/>
      <sheetName val="노임단가 (2)"/>
      <sheetName val="시설일위"/>
      <sheetName val="기초일위"/>
      <sheetName val="조명일위"/>
      <sheetName val="식재"/>
      <sheetName val="시설물"/>
      <sheetName val="식재출력용"/>
      <sheetName val="유지관리"/>
      <sheetName val="단위모델"/>
      <sheetName val="기초해지2"/>
      <sheetName val="결재판_삭제하지말아주세요_"/>
      <sheetName val="전기일위대가"/>
      <sheetName val="토목검측서"/>
      <sheetName val="실행예산"/>
      <sheetName val="danga"/>
      <sheetName val="ilch"/>
      <sheetName val="국영"/>
      <sheetName val="개산공사비"/>
      <sheetName val="진주방향"/>
      <sheetName val="08-공사비총괄표"/>
      <sheetName val="01-적용기준"/>
      <sheetName val="17-횡단측량야장"/>
      <sheetName val="시설물일위"/>
      <sheetName val="시트"/>
      <sheetName val="조명시설"/>
      <sheetName val="수공기"/>
      <sheetName val="경율산정.XLS"/>
      <sheetName val="고지전심사청구서"/>
      <sheetName val="공사요율산출표"/>
      <sheetName val="투입비"/>
      <sheetName val="퍼스트"/>
      <sheetName val="자재일람"/>
      <sheetName val="백룡교차로"/>
      <sheetName val="산정교차로"/>
      <sheetName val="신영교차로"/>
      <sheetName val="인건비"/>
      <sheetName val="단위단가"/>
      <sheetName val="G2설비도급"/>
      <sheetName val="산출내역(K2)"/>
      <sheetName val="견적내역서"/>
      <sheetName val="일위단위"/>
      <sheetName val="0312실기성"/>
      <sheetName val="내역서1"/>
      <sheetName val="단가일람"/>
      <sheetName val="현장경상비"/>
      <sheetName val="하수급견적대비"/>
      <sheetName val="빙장비사양"/>
      <sheetName val="비탈면보호공수량산출"/>
      <sheetName val="일위대가 "/>
      <sheetName val="Customer Databas"/>
      <sheetName val="작성"/>
      <sheetName val="06 일위대가목록"/>
      <sheetName val="건설기계"/>
      <sheetName val="사급자재"/>
      <sheetName val="수량집"/>
      <sheetName val="별표집계"/>
      <sheetName val="b_balju_cho"/>
      <sheetName val="견적단가"/>
      <sheetName val="1.설계조건"/>
      <sheetName val="11"/>
      <sheetName val="VII-2현장경비"/>
      <sheetName val="전국현황"/>
      <sheetName val="단가산출1"/>
      <sheetName val="도급내역서"/>
      <sheetName val="건축"/>
      <sheetName val="건축집"/>
      <sheetName val="건축내역서"/>
      <sheetName val="설비내역서"/>
      <sheetName val="전기내역서"/>
      <sheetName val="협력업체"/>
      <sheetName val="토건"/>
      <sheetName val="청산공사"/>
      <sheetName val="내역서(삼호)"/>
      <sheetName val="원가계산서_1"/>
      <sheetName val="단가_1"/>
      <sheetName val="수목데이타_1"/>
      <sheetName val="1_설계기준1"/>
      <sheetName val="급수_(LPM)1"/>
      <sheetName val="중강당_내역"/>
      <sheetName val="CP-E2_(품셈표)"/>
      <sheetName val="2003_일위대가"/>
      <sheetName val="A_LINE"/>
      <sheetName val="준검_내역서"/>
      <sheetName val="전차선로_물량표"/>
      <sheetName val="내역서1999_8최종"/>
      <sheetName val="건축공사_분괴표원본데이터(공통+건축)"/>
      <sheetName val="기존단가_(2)"/>
      <sheetName val="전선_및_전선관"/>
      <sheetName val="6_일위목록"/>
      <sheetName val="원가계산_(2)"/>
      <sheetName val="내___역"/>
      <sheetName val="1000_DB구축_부표"/>
      <sheetName val="품셈"/>
      <sheetName val="중기집계"/>
      <sheetName val="상세"/>
      <sheetName val="램프"/>
      <sheetName val="공종목록표"/>
      <sheetName val="공사예산하조서"/>
      <sheetName val="하중조건(평상시)"/>
      <sheetName val="기계경비"/>
      <sheetName val="모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refreshError="1"/>
      <sheetData sheetId="850" refreshError="1"/>
      <sheetData sheetId="851" refreshError="1"/>
      <sheetData sheetId="852" refreshError="1"/>
      <sheetData sheetId="853" refreshError="1"/>
      <sheetData sheetId="854" refreshError="1"/>
      <sheetData sheetId="855"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계산서"/>
      <sheetName val="가로등조도계산"/>
      <sheetName val="조도계산서"/>
      <sheetName val="전압강하"/>
      <sheetName val="등가거리"/>
      <sheetName val="TR계산서"/>
      <sheetName val="동력부하"/>
      <sheetName val="발전기계산서"/>
      <sheetName val="허용전류치"/>
      <sheetName val="A4산출서(1)"/>
      <sheetName val="A4산출서(2)"/>
      <sheetName val="표지"/>
      <sheetName val="기계경비(시간당)"/>
      <sheetName val="램머"/>
      <sheetName val="효성CB 1P기초"/>
      <sheetName val="설계내역서"/>
      <sheetName val="#REF"/>
      <sheetName val="전선 및 전선관"/>
      <sheetName val="물량산출"/>
      <sheetName val="산출금액내역"/>
      <sheetName val="토사(PE)"/>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자재물량"/>
      <sheetName val="1호인버트수량"/>
      <sheetName val="노임"/>
      <sheetName val="CTEMCOST"/>
      <sheetName val="기계경비(시간당)"/>
      <sheetName val="램머"/>
      <sheetName val="자재단가"/>
      <sheetName val="공량산출서"/>
      <sheetName val="관로토공"/>
      <sheetName val="조도계산서 (도서)"/>
      <sheetName val="내역서01"/>
      <sheetName val="관급_File"/>
      <sheetName val="Total"/>
      <sheetName val="관급총괄"/>
      <sheetName val="총괄집계표"/>
      <sheetName val="DATE"/>
      <sheetName val="교사기준면적(초등)"/>
      <sheetName val="부하계산서"/>
      <sheetName val="견적의뢰"/>
      <sheetName val="설계명세서"/>
      <sheetName val="일위목록"/>
      <sheetName val="Customer Databas"/>
      <sheetName val="2000년1차"/>
      <sheetName val="2000전체분"/>
      <sheetName val="관로부문"/>
      <sheetName val="임대견적서"/>
      <sheetName val="토목공사일반"/>
      <sheetName val="당사"/>
      <sheetName val="22신설수량"/>
      <sheetName val="투찰금액"/>
      <sheetName val="효성CB 1P기초"/>
      <sheetName val="옥외외등집계표"/>
      <sheetName val="내역"/>
      <sheetName val="계수시트"/>
      <sheetName val="#REF"/>
      <sheetName val="성곽내역서"/>
      <sheetName val="내역서"/>
      <sheetName val="토사(PE)"/>
      <sheetName val="전선 및 전선관"/>
      <sheetName val="노임단가"/>
      <sheetName val="단가비교표"/>
      <sheetName val="data"/>
      <sheetName val="설명"/>
      <sheetName val="공사개요"/>
      <sheetName val="일위대가"/>
      <sheetName val="노무비"/>
      <sheetName val="도급내역"/>
      <sheetName val="전력구구조물산근"/>
      <sheetName val="조명율표"/>
      <sheetName val="평가데이터"/>
      <sheetName val="단가"/>
      <sheetName val="내역서관로"/>
      <sheetName val="내역서설비"/>
      <sheetName val="내역서케이블"/>
      <sheetName val="6.관급자재조서"/>
      <sheetName val="공사비산출서"/>
      <sheetName val="재료"/>
      <sheetName val="작성"/>
      <sheetName val="내역(토목)"/>
      <sheetName val="Y-WORK"/>
      <sheetName val="단가산출"/>
      <sheetName val="Baby일위대가"/>
      <sheetName val="기둥(원형)"/>
      <sheetName val="일위대가 "/>
      <sheetName val="조명시설"/>
      <sheetName val="파일의이용"/>
      <sheetName val="공사원가계산서"/>
      <sheetName val="공종"/>
      <sheetName val="관급자재"/>
      <sheetName val="변경관급자재"/>
      <sheetName val="기계경비_시간당_"/>
      <sheetName val="토공"/>
      <sheetName val="부하(성남)"/>
      <sheetName val="원가+내역"/>
      <sheetName val="공통가설"/>
      <sheetName val="허용전류"/>
      <sheetName val="MCC"/>
      <sheetName val="프랜트면허"/>
      <sheetName val="오수토공"/>
      <sheetName val="원가계산서"/>
      <sheetName val="수량산출"/>
      <sheetName val="홍보비디오"/>
      <sheetName val="내역서2안"/>
      <sheetName val="직노"/>
      <sheetName val="본사공가현황"/>
      <sheetName val="단"/>
      <sheetName val="일산실행내역"/>
      <sheetName val="시행예산"/>
      <sheetName val="공종구간"/>
      <sheetName val="공종목록표"/>
      <sheetName val="기본자료입력"/>
      <sheetName val="데이타"/>
      <sheetName val="21301동"/>
      <sheetName val="구천"/>
      <sheetName val="빌딩 안내"/>
      <sheetName val="요율"/>
      <sheetName val="자재대"/>
      <sheetName val="경상"/>
      <sheetName val="가설"/>
      <sheetName val="단위수량"/>
      <sheetName val="한전일위"/>
      <sheetName val="총괄내역서"/>
      <sheetName val="01"/>
      <sheetName val="도급기성"/>
      <sheetName val="wall"/>
      <sheetName val="예산조서"/>
      <sheetName val="물품구매"/>
      <sheetName val="총괄표"/>
      <sheetName val="자재"/>
      <sheetName val="XL4Poppy"/>
      <sheetName val="단가설계"/>
      <sheetName val="투찰가"/>
      <sheetName val="투찰내역"/>
      <sheetName val="공정집계"/>
      <sheetName val="전기"/>
      <sheetName val="1-최종안"/>
      <sheetName val="사업분석-분양가결정"/>
      <sheetName val="부대공"/>
      <sheetName val="포장공"/>
      <sheetName val="판매시설"/>
      <sheetName val="주민복지관"/>
      <sheetName val="지하주차장"/>
      <sheetName val="청천내"/>
      <sheetName val="실행간접비용"/>
      <sheetName val="단가 및 재료비"/>
      <sheetName val="중기사용료산출근거"/>
      <sheetName val="단위단가"/>
      <sheetName val="도급"/>
      <sheetName val="010101"/>
      <sheetName val="예비"/>
      <sheetName val="토사_PE_"/>
      <sheetName val="수량집계"/>
      <sheetName val="기계경비"/>
      <sheetName val="경산"/>
      <sheetName val="증감대비"/>
      <sheetName val="여과지동"/>
      <sheetName val="기초자료"/>
      <sheetName val="예산내역서"/>
      <sheetName val="정부노임단가"/>
      <sheetName val="2.고용보험료산출근거"/>
      <sheetName val="한일양산"/>
      <sheetName val="관급자재내역서"/>
      <sheetName val="설계예산내역서"/>
      <sheetName val="일 위 대 가 표"/>
      <sheetName val="도로구조공사비"/>
      <sheetName val="도로토공공사비"/>
      <sheetName val="여수토공사비"/>
      <sheetName val="기초입력 DATA"/>
      <sheetName val="참조"/>
      <sheetName val="인건비"/>
      <sheetName val="2009년설계(안)"/>
      <sheetName val="설계예산서"/>
      <sheetName val="9.운반비산출"/>
      <sheetName val="관급단가"/>
      <sheetName val="가로등내역서"/>
      <sheetName val="(C)원내역"/>
      <sheetName val="시설물"/>
      <sheetName val="식재출력용"/>
      <sheetName val="유지관리"/>
      <sheetName val="은평작업지시대장"/>
      <sheetName val="수안보-MBR1"/>
      <sheetName val="재노경"/>
      <sheetName val="출력X"/>
      <sheetName val="실행기초"/>
      <sheetName val="우수관로집계"/>
      <sheetName val="제경비"/>
      <sheetName val="원가계산"/>
      <sheetName val="목차"/>
      <sheetName val="수주추정"/>
      <sheetName val="표지"/>
      <sheetName val="대가표(품셈)"/>
      <sheetName val="하조서"/>
      <sheetName val="갑지"/>
      <sheetName val="순공사비"/>
      <sheetName val="Sheet1"/>
      <sheetName val="인제내역"/>
      <sheetName val="실행견적"/>
      <sheetName val="적현로"/>
      <sheetName val="소비자가"/>
      <sheetName val="차도조도계산"/>
      <sheetName val="노무비 근거"/>
      <sheetName val="J"/>
      <sheetName val="Sheet4"/>
      <sheetName val="자료"/>
      <sheetName val="입사일"/>
      <sheetName val="노무비산출(아파트 전체)-경보"/>
      <sheetName val="99년신청"/>
      <sheetName val="97 사업추정(WEKI)"/>
      <sheetName val="총투입계"/>
      <sheetName val="기초자료입력"/>
      <sheetName val="일위대가목차"/>
      <sheetName val="도급예산내역서총괄표"/>
      <sheetName val="을"/>
      <sheetName val="유림골조"/>
      <sheetName val="설비"/>
      <sheetName val="49"/>
      <sheetName val="갑지1"/>
      <sheetName val="값"/>
      <sheetName val="준검 내역서"/>
      <sheetName val="관접합및부설"/>
      <sheetName val="기초단가"/>
      <sheetName val="익산-"/>
      <sheetName val="Sheet5"/>
      <sheetName val="2-5. 예산조서"/>
      <sheetName val="주요자재단가"/>
      <sheetName val="철거산출근거"/>
      <sheetName val="30신설일위대가"/>
      <sheetName val="일(4)"/>
      <sheetName val="사업수지"/>
      <sheetName val="Sheet3"/>
      <sheetName val="설계산출표지"/>
      <sheetName val="건축"/>
      <sheetName val="구조물철거타공정이월"/>
      <sheetName val="설계내역서"/>
      <sheetName val="산출금액내역"/>
      <sheetName val="분전함신설"/>
      <sheetName val="접지1종"/>
      <sheetName val="시설물일위"/>
      <sheetName val="물량산출서"/>
      <sheetName val="품셈TABLE"/>
      <sheetName val="굴착현장"/>
      <sheetName val="연장(직관)"/>
      <sheetName val="9GNG운반"/>
      <sheetName val="동원인원"/>
      <sheetName val="database"/>
      <sheetName val="설비원가"/>
      <sheetName val="출자한도"/>
      <sheetName val="물가자료"/>
      <sheetName val="1"/>
      <sheetName val="집계표"/>
      <sheetName val="조경"/>
      <sheetName val="G.R300경비"/>
      <sheetName val="공정표"/>
      <sheetName val="c_balju"/>
      <sheetName val=" 견적서"/>
      <sheetName val="손익분석"/>
      <sheetName val="70%"/>
      <sheetName val="양식"/>
      <sheetName val="일위대가(가설)"/>
      <sheetName val="서대문대장"/>
      <sheetName val="간선계산"/>
      <sheetName val="설계내역(2000)"/>
      <sheetName val="현장관리비"/>
      <sheetName val="설비(제출)"/>
      <sheetName val="터널조도"/>
      <sheetName val="계산서(곡선부)"/>
      <sheetName val="포장재료집계표"/>
      <sheetName val="배관표"/>
      <sheetName val="단가대비표"/>
      <sheetName val="부대집계"/>
      <sheetName val="소방"/>
      <sheetName val="전기공사일위대가"/>
      <sheetName val="Macro(차단기)"/>
      <sheetName val="원가 계산"/>
      <sheetName val="샤워실위생"/>
      <sheetName val="Macro1"/>
      <sheetName val="재정비직인"/>
      <sheetName val="재정비내역"/>
      <sheetName val="지적고시내역"/>
      <sheetName val="계림(함평)"/>
      <sheetName val="계림(장성)"/>
      <sheetName val="기자재비"/>
      <sheetName val="대전-교대(A1-A2)"/>
      <sheetName val="단면치수"/>
      <sheetName val="전통건설"/>
      <sheetName val="기계공사물량집계"/>
      <sheetName val="산근"/>
      <sheetName val="국내총괄"/>
      <sheetName val="가시설단위수량"/>
      <sheetName val="SORCE1"/>
      <sheetName val="견적단가"/>
      <sheetName val="남양시작동010313100%"/>
      <sheetName val="도급내역5+800"/>
      <sheetName val="도급금액"/>
      <sheetName val="설계예시"/>
      <sheetName val="공사명입력"/>
      <sheetName val="근로자자료입력"/>
      <sheetName val="참고자료"/>
      <sheetName val="공리일"/>
      <sheetName val="공정코드"/>
      <sheetName val="코드표"/>
      <sheetName val="자재코드"/>
      <sheetName val="구조물공집계"/>
      <sheetName val="상호참고자료"/>
      <sheetName val="1.토공집계"/>
      <sheetName val="말뚝물량"/>
      <sheetName val="공종단가"/>
      <sheetName val="실행철강하도"/>
      <sheetName val="Hauptdaten"/>
      <sheetName val="4차공사"/>
      <sheetName val="기성내역서표지"/>
      <sheetName val="변경내역서간지"/>
      <sheetName val="배수공"/>
      <sheetName val="도급예산내역서봉투"/>
      <sheetName val="설계산출기초"/>
      <sheetName val="을부담운반비"/>
      <sheetName val="운반비산출"/>
      <sheetName val="터파기및재료"/>
      <sheetName val="입적6-10"/>
      <sheetName val="SCHEDULE"/>
      <sheetName val="토공사"/>
      <sheetName val="제경비율"/>
      <sheetName val="VII-2현장경비"/>
      <sheetName val="Ⅴ-2.공종별내역"/>
      <sheetName val="초기화면"/>
      <sheetName val="별표 "/>
      <sheetName val="토공사(흙막이)"/>
      <sheetName val="1차 내역서"/>
      <sheetName val="공사원가"/>
      <sheetName val="개요"/>
      <sheetName val="건축내역"/>
      <sheetName val="설계내역2"/>
      <sheetName val="기본단가표"/>
      <sheetName val="견적대비"/>
      <sheetName val="협력업체"/>
      <sheetName val="hvac(제어동)"/>
      <sheetName val="단가표"/>
      <sheetName val="설치자재"/>
      <sheetName val="물집"/>
      <sheetName val="건축내역서"/>
      <sheetName val="설비내역서"/>
      <sheetName val="전기내역서"/>
      <sheetName val="일위대가표"/>
      <sheetName val="냉난방(부대공사)"/>
      <sheetName val="SG"/>
      <sheetName val="ABUT수량-A1"/>
      <sheetName val="유림총괄"/>
      <sheetName val="시운전연료"/>
      <sheetName val="건축일"/>
      <sheetName val="1월"/>
      <sheetName val="1.변압기용량"/>
      <sheetName val="투자비"/>
      <sheetName val="조성원가DATA"/>
      <sheetName val="사업비"/>
      <sheetName val="공통비(전체)"/>
      <sheetName val="간접"/>
      <sheetName val="지급자재내역서"/>
      <sheetName val="코스모공장 (어음)"/>
      <sheetName val="산출"/>
      <sheetName val="기본단가"/>
      <sheetName val="인건비단가"/>
      <sheetName val="총괄"/>
      <sheetName val="Inst."/>
      <sheetName val="공통비총괄표"/>
      <sheetName val="Sheet2"/>
      <sheetName val="5지구단위"/>
      <sheetName val="교차로(1) "/>
      <sheetName val="기계공사"/>
      <sheetName val="GI-LIST"/>
      <sheetName val="일위(열차무선)"/>
      <sheetName val="대구-교대(A1)"/>
      <sheetName val="OPGW기별"/>
      <sheetName val="N賃率-職"/>
      <sheetName val="을지"/>
      <sheetName val="DATA1"/>
      <sheetName val="용역비내역-진짜"/>
      <sheetName val="노임(1차)"/>
      <sheetName val="골조시행"/>
      <sheetName val="실행대비"/>
      <sheetName val="연결임시"/>
      <sheetName val="2-1. 경관조명 내역총괄표"/>
      <sheetName val="Sheet9"/>
      <sheetName val="Sheet14"/>
      <sheetName val="Sheet13"/>
      <sheetName val="Sheet10"/>
      <sheetName val="전기자료"/>
      <sheetName val="약품공급2"/>
      <sheetName val="기본자료"/>
      <sheetName val="인건-측정"/>
      <sheetName val="공사비_NDE"/>
      <sheetName val="변경내역서"/>
      <sheetName val="방식총괄"/>
      <sheetName val="몰탈콘크리트"/>
      <sheetName val="철근집계"/>
      <sheetName val="시중노임"/>
      <sheetName val="품셈표"/>
      <sheetName val="우수관로터파기고"/>
      <sheetName val="ITEM"/>
      <sheetName val="WORK"/>
      <sheetName val="03전반노무비"/>
      <sheetName val=""/>
      <sheetName val="라멘본체수량"/>
      <sheetName val="대비"/>
      <sheetName val="2003 일위대가"/>
      <sheetName val="설변내역서"/>
      <sheetName val="노임단가적용"/>
      <sheetName val="일위총괄"/>
      <sheetName val="내역서1999.8최종"/>
      <sheetName val="1회갑지"/>
      <sheetName val="2회내역"/>
      <sheetName val="관경별내역서"/>
      <sheetName val="우배수"/>
      <sheetName val="계산식"/>
      <sheetName val="2공구산출내역"/>
      <sheetName val="I一般比"/>
      <sheetName val="직재"/>
      <sheetName val="재집"/>
      <sheetName val="전기일위대가"/>
      <sheetName val="주소"/>
      <sheetName val="현장경비"/>
      <sheetName val="가로등"/>
      <sheetName val="예산서"/>
      <sheetName val="공토공단위당"/>
      <sheetName val="Option"/>
      <sheetName val="[자재물량.XLS][자재물량.XLS][자재물량.XLS]\"/>
      <sheetName val="[자재물량.XLS][자재물량.XLS][자재물량.XLS]["/>
      <sheetName val="[자재물량.XLS][자재물량.XLS]\\유기한1\c\MA"/>
      <sheetName val="[자재물량.XLS]\\유기한1\c\MAYBE\자재물량.X"/>
      <sheetName val="말뚝지지력산정"/>
      <sheetName val="건축2"/>
      <sheetName val="신영교차로"/>
      <sheetName val="S0"/>
      <sheetName val="금액내역서"/>
      <sheetName val="단면 (2)"/>
      <sheetName val="용소리교"/>
      <sheetName val="변수값"/>
      <sheetName val="도봉2지구"/>
      <sheetName val="공사기본내용입력"/>
      <sheetName val="물가대비표"/>
      <sheetName val="단가 (2)"/>
      <sheetName val="백룡교차로"/>
      <sheetName val="산정교차로"/>
      <sheetName val="DS0 단위"/>
      <sheetName val="DS1 단위"/>
      <sheetName val="실적원가"/>
      <sheetName val="대가 (보완)"/>
      <sheetName val="본선및홈복구"/>
      <sheetName val="3BL공동구 수량"/>
      <sheetName val="입력DATA"/>
      <sheetName val="바닥판"/>
      <sheetName val="NEYOK"/>
      <sheetName val="연결관연장산출"/>
      <sheetName val="CB"/>
      <sheetName val="계장 품셈표"/>
      <sheetName val="조건표"/>
      <sheetName val="4 노임단가"/>
      <sheetName val="환경기계공정표 (3)"/>
      <sheetName val="이형관"/>
      <sheetName val="BSD (2)"/>
      <sheetName val="1.1.1.7 소방설비공사"/>
      <sheetName val="1.1.1.5 전등설비"/>
      <sheetName val="자재물량.XLS"/>
      <sheetName val="%EC%9E%90%EC%9E%AC%EB%AC%BC%EB%"/>
      <sheetName val="일위목차"/>
      <sheetName val="내력서"/>
      <sheetName val="설계설명서"/>
      <sheetName val="변경증감(물량)대비표"/>
      <sheetName val="INPUT"/>
      <sheetName val="산출내역"/>
      <sheetName val="자료입력"/>
      <sheetName val="산출1-수변전"/>
      <sheetName val="총내역서"/>
      <sheetName val="슬래브"/>
      <sheetName val="중사"/>
      <sheetName val="노단"/>
      <sheetName val="단산"/>
      <sheetName val="명세"/>
      <sheetName val="일대"/>
      <sheetName val="주현(해보)"/>
      <sheetName val="주현(영광)"/>
      <sheetName val="화해(함평)"/>
      <sheetName val="화해(장성)"/>
      <sheetName val="계약내역서"/>
      <sheetName val="cal"/>
      <sheetName val="전선 및 전선관-자유로"/>
      <sheetName val="관로터파기-자유로"/>
      <sheetName val="잡비계산"/>
      <sheetName val="중기"/>
      <sheetName val="투입내역"/>
      <sheetName val="범례표"/>
      <sheetName val="[자재물량.XLS]_____1_c_MAYBE______3"/>
      <sheetName val="[자재물량.XLS]_____1_c_MAYBE______2"/>
      <sheetName val="제품별"/>
      <sheetName val="토질조사"/>
      <sheetName val="금액"/>
      <sheetName val="총사업비명세"/>
      <sheetName val="총투자비산정"/>
      <sheetName val="설계예산서 (2)"/>
      <sheetName val="공사착공계"/>
      <sheetName val="설계서"/>
      <sheetName val="총 원가계산"/>
      <sheetName val="APT"/>
      <sheetName val="구리토평1전기"/>
      <sheetName val="배수관집계"/>
      <sheetName val="입찰안"/>
      <sheetName val="일위대가목록"/>
      <sheetName val="도색및표지판 단위수량"/>
      <sheetName val="견적서"/>
      <sheetName val="세금자료"/>
      <sheetName val="부대공Ⅱ"/>
      <sheetName val="기기리스트"/>
      <sheetName val="TEL"/>
      <sheetName val="갑지(추정)"/>
      <sheetName val="견적서을"/>
      <sheetName val="빙장비사양"/>
      <sheetName val="장비사양"/>
      <sheetName val="PIPE"/>
      <sheetName val="특별교실"/>
      <sheetName val="월래"/>
      <sheetName val="환율change"/>
      <sheetName val="지중자재단가"/>
      <sheetName val="단가 "/>
      <sheetName val="일반공사"/>
      <sheetName val="주차구획선수량"/>
      <sheetName val="환산"/>
      <sheetName val="공사내역"/>
      <sheetName val="용산3(영광)"/>
      <sheetName val="참고사항"/>
      <sheetName val="관경별-퇴적깊이별 준설량(㎥당m)산정표"/>
      <sheetName val="표지 (2)"/>
      <sheetName val="Gia vat tu"/>
      <sheetName val="초"/>
      <sheetName val="내역서(사업소)"/>
      <sheetName val="단가산출2"/>
      <sheetName val="단가산출1"/>
      <sheetName val="C.배수관공"/>
      <sheetName val="현황CODE"/>
      <sheetName val="손익현황"/>
      <sheetName val="기성"/>
      <sheetName val="수량산출(음암)"/>
      <sheetName val="AP1"/>
      <sheetName val="ELECTRIC"/>
      <sheetName val="도장면"/>
      <sheetName val="도장면적"/>
      <sheetName val="마포토정"/>
      <sheetName val="총괄변경내역서"/>
      <sheetName val="제1회기성청구.20110620.xlsx"/>
      <sheetName val="토건"/>
      <sheetName val="Sheet2 (2)"/>
      <sheetName val="기술부 VENDOR LIST"/>
      <sheetName val="관급 자재수량집계표"/>
      <sheetName val="견적가"/>
      <sheetName val="부대내역"/>
      <sheetName val="99총공사내역서"/>
      <sheetName val="건축공사"/>
      <sheetName val="견적조건"/>
      <sheetName val="중기손료"/>
      <sheetName val="2003상반기노임기준"/>
      <sheetName val="설치공사비"/>
      <sheetName val="세부내역"/>
      <sheetName val="WELDING"/>
      <sheetName val="장비비기준"/>
      <sheetName val="시중노임단가"/>
      <sheetName val="계정"/>
      <sheetName val="BID"/>
      <sheetName val="서울대규장각(가시설흙막이)"/>
      <sheetName val="현장소운반"/>
      <sheetName val="관구보호몰탈"/>
      <sheetName val="관급"/>
      <sheetName val="업종코드"/>
      <sheetName val="TOTAL_BOQ"/>
      <sheetName val="자단"/>
      <sheetName val="자판실행"/>
      <sheetName val="기초목록"/>
      <sheetName val="기안"/>
      <sheetName val="대공종"/>
      <sheetName val="신기제1터널"/>
      <sheetName val="경비대가"/>
      <sheetName val="건설산출"/>
      <sheetName val="분수문계산"/>
      <sheetName val="토목순공사비1차분"/>
      <sheetName val="보성조서"/>
      <sheetName val="직접경비"/>
      <sheetName val="직접인건비"/>
      <sheetName val="가감수량"/>
      <sheetName val="기계설비품셈"/>
      <sheetName val="사통"/>
      <sheetName val="투입(관수_건축)"/>
      <sheetName val="투입(APT500)"/>
      <sheetName val="투입(분당)"/>
      <sheetName val="작성지침서2)"/>
      <sheetName val="투입스케쥴양식"/>
      <sheetName val="투입(APT1200)"/>
      <sheetName val="투입(평촌)"/>
      <sheetName val="투입(APT1000)"/>
      <sheetName val="DATA(BAC)"/>
      <sheetName val="대상공사(조달청)"/>
      <sheetName val="자료(통합)"/>
      <sheetName val="데리네이타현황"/>
      <sheetName val="건설실행"/>
      <sheetName val="1단계"/>
      <sheetName val="관급현황"/>
      <sheetName val="대목"/>
      <sheetName val="전계가"/>
      <sheetName val="설계조건"/>
      <sheetName val="노무비단가"/>
      <sheetName val="Mc1"/>
      <sheetName val="기초코드"/>
      <sheetName val="교통대책내역"/>
      <sheetName val="새공통(96임금인상기준)"/>
      <sheetName val="원가계산서 "/>
      <sheetName val="(당평)자재"/>
      <sheetName val="당초명세(평)"/>
      <sheetName val="목록"/>
      <sheetName val="CATV"/>
      <sheetName val="공량산출근거서"/>
      <sheetName val="POWER"/>
      <sheetName val="건축토목내역"/>
      <sheetName val="수량집계표"/>
      <sheetName val="공종별수량집계"/>
      <sheetName val="계양가시설"/>
      <sheetName val="토량산출서"/>
      <sheetName val="205동"/>
      <sheetName val="교육종류"/>
      <sheetName val="편입용지조서"/>
      <sheetName val="EP0618"/>
      <sheetName val="R15"/>
      <sheetName val="산출내역서집계표"/>
      <sheetName val="개략도"/>
      <sheetName val="케이블LIST(접속)"/>
      <sheetName val="케이블LIST"/>
      <sheetName val="4배"/>
      <sheetName val="3배"/>
      <sheetName val="6배"/>
      <sheetName val="5배"/>
      <sheetName val="1배"/>
      <sheetName val="중기일위대가"/>
      <sheetName val="[자재물량.XLS]_____1_c_MAYBE______4"/>
      <sheetName val="[자재물량.XLS]_____1_c_MAYBE______5"/>
      <sheetName val="[자재물량.XLS]_____1_c_MAYBE______7"/>
      <sheetName val="[자재물량.XLS]_____1_c_MAYBE______6"/>
      <sheetName val="[자재물량.XLS]_____1_c_MAYBE______8"/>
      <sheetName val="[자재물량.XLS]_____1_c_MAYBE______9"/>
      <sheetName val="오억미만"/>
      <sheetName val="현장"/>
      <sheetName val="계획금액"/>
      <sheetName val="교대(A1-A2)"/>
      <sheetName val="금강견적"/>
      <sheetName val="단가산출서"/>
      <sheetName val="호프"/>
      <sheetName val="통로box전기"/>
      <sheetName val="STEEL BOX 단면설계(SEC.8)"/>
      <sheetName val="DHEQSUPT"/>
      <sheetName val="식재인부"/>
      <sheetName val="적요"/>
      <sheetName val="명세서"/>
      <sheetName val="Factor"/>
      <sheetName val="구조물"/>
      <sheetName val="대창(함평)"/>
      <sheetName val="대창(장성)"/>
      <sheetName val="대창(함평)-창열"/>
      <sheetName val="뚝토공"/>
      <sheetName val="감액총괄표"/>
      <sheetName val="익산"/>
      <sheetName val="2차총원가"/>
      <sheetName val="6PILE  (돌출)"/>
      <sheetName val="중요"/>
      <sheetName val="인건비기준"/>
      <sheetName val="Sheet1 (2)"/>
      <sheetName val="[자재물량.XLS]_____1_c_MAYBE_____10"/>
      <sheetName val="[자재물량.XLS]_____1_c_MAYBE_____11"/>
      <sheetName val="5.정산서"/>
      <sheetName val="[자재물량.XLS]_____1_c_MAYBE_____16"/>
      <sheetName val="[자재물량.XLS]_____1_c_MAYBE_____12"/>
      <sheetName val="[자재물량.XLS]_____1_c_MAYBE_____13"/>
      <sheetName val="[자재물량.XLS]_____1_c_MAYBE_____14"/>
      <sheetName val="[자재물량.XLS]_____1_c_MAYBE_____15"/>
      <sheetName val="SLAB&quot;1&quot;"/>
      <sheetName val="청 구"/>
      <sheetName val="식재일위대가"/>
      <sheetName val="전신환매도율"/>
      <sheetName val="내역을"/>
      <sheetName val="원가"/>
      <sheetName val="빗물받이(910-510-410)"/>
      <sheetName val="표층포설및다짐"/>
      <sheetName val="시설물기초"/>
      <sheetName val="예정공정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refreshError="1"/>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로집계표"/>
      <sheetName val="관로수량 집계표"/>
      <sheetName val="압송집계"/>
      <sheetName val="변실배관"/>
      <sheetName val="압송관로"/>
      <sheetName val="압송(자연)"/>
      <sheetName val="압송관로집계"/>
      <sheetName val="압송관로맨홀"/>
      <sheetName val="교사기준면적(초등)"/>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감리비"/>
      <sheetName val="내역서"/>
      <sheetName val="단가산출서"/>
      <sheetName val="인쇄단가"/>
      <sheetName val="감리원수"/>
      <sheetName val="계수시트"/>
      <sheetName val="Y-WORK"/>
    </sheetNames>
    <sheetDataSet>
      <sheetData sheetId="0"/>
      <sheetData sheetId="1"/>
      <sheetData sheetId="2"/>
      <sheetData sheetId="3"/>
      <sheetData sheetId="4"/>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ROE"/>
      <sheetName val="Cover"/>
      <sheetName val="Index"/>
      <sheetName val="요약&amp;결과"/>
      <sheetName val="사용료"/>
      <sheetName val="총투자비산정"/>
      <sheetName val="총사업비명세"/>
      <sheetName val="개업비"/>
      <sheetName val="정부지원금산정"/>
      <sheetName val="예비비"/>
      <sheetName val="총민간투자비산정"/>
      <sheetName val="사용료수입"/>
      <sheetName val="부산물판매수입"/>
      <sheetName val="운영비총괄"/>
      <sheetName val="인건비"/>
      <sheetName val="제경비"/>
      <sheetName val="유지관리비"/>
      <sheetName val="유형자산"/>
      <sheetName val="IS"/>
      <sheetName val="BS"/>
      <sheetName val="CF"/>
      <sheetName val="FS명세"/>
      <sheetName val="운영기간중자금운영계획"/>
      <sheetName val="오수토공"/>
      <sheetName val="동대문폐기물FM031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기자재"/>
      <sheetName val="기계설치"/>
      <sheetName val="배관공사"/>
      <sheetName val="시운전"/>
      <sheetName val="기계단가"/>
      <sheetName val="배관단가"/>
      <sheetName val="일위"/>
      <sheetName val="복사"/>
    </sheetNames>
    <definedNames>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refreshError="1"/>
      <sheetData sheetId="1"/>
      <sheetData sheetId="2"/>
      <sheetData sheetId="3"/>
      <sheetData sheetId="4"/>
      <sheetData sheetId="5"/>
      <sheetData sheetId="6"/>
      <sheetData sheetId="7"/>
      <sheetData sheetId="8"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총사업비명세"/>
      <sheetName val="총투자비산정"/>
      <sheetName val="G.R300경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총지"/>
      <sheetName val="내지"/>
      <sheetName val="총괄"/>
      <sheetName val="입찰안"/>
      <sheetName val="적격"/>
      <sheetName val="평가"/>
      <sheetName val="적정"/>
      <sheetName val="표지"/>
      <sheetName val="관리"/>
      <sheetName val="하도"/>
      <sheetName val="별지"/>
      <sheetName val="토공"/>
      <sheetName val="의뢰"/>
      <sheetName val="견적"/>
      <sheetName val="AS"/>
      <sheetName val="조사"/>
      <sheetName val="합의서"/>
      <sheetName val="원가"/>
      <sheetName val="구조물공"/>
      <sheetName val="부대공"/>
      <sheetName val="배수공"/>
      <sheetName val="포장공"/>
      <sheetName val="남평내역"/>
      <sheetName val="#REF"/>
      <sheetName val="경산"/>
      <sheetName val="G.R300경비"/>
      <sheetName val="GI-LIST"/>
      <sheetName val="연결임시"/>
      <sheetName val="설 계"/>
      <sheetName val="내역서"/>
      <sheetName val="S0"/>
      <sheetName val="직접경비"/>
      <sheetName val="직접인건비"/>
      <sheetName val="산출근거"/>
      <sheetName val="2@ BOX"/>
      <sheetName val="2호맨홀공제수량"/>
      <sheetName val="금액내역서"/>
      <sheetName val="Sheet5"/>
      <sheetName val="9902"/>
      <sheetName val="집계표"/>
      <sheetName val="BID"/>
      <sheetName val="설계명세서"/>
      <sheetName val="구역화물"/>
      <sheetName val="단위목록"/>
      <sheetName val="자재단가"/>
      <sheetName val="기계경비목록"/>
      <sheetName val="노임단가"/>
      <sheetName val="조달청적격심사"/>
      <sheetName val="국내조달(통합-1)"/>
      <sheetName val="기초공"/>
      <sheetName val="기둥(원형)"/>
      <sheetName val="천안F"/>
      <sheetName val="Y-WORK"/>
      <sheetName val="APT"/>
      <sheetName val="부대내역"/>
      <sheetName val="단가일람"/>
      <sheetName val="내역서(교량)전체"/>
      <sheetName val="구간별관경"/>
      <sheetName val="데이타"/>
      <sheetName val="식재인부"/>
      <sheetName val="단가"/>
      <sheetName val="공종"/>
      <sheetName val="석축설면"/>
      <sheetName val="법면단"/>
      <sheetName val="법면설면"/>
      <sheetName val="석축단"/>
      <sheetName val="법면수집"/>
      <sheetName val="투찰금액"/>
      <sheetName val="TOTAL_BOQ"/>
      <sheetName val="입출재고현황 (2)"/>
      <sheetName val="평가데이터"/>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집행현황"/>
      <sheetName val="일반수량집계"/>
      <sheetName val="견적의뢰"/>
      <sheetName val="계수시트"/>
      <sheetName val="단가산출서(기계)"/>
      <sheetName val="요율"/>
      <sheetName val="자재대"/>
      <sheetName val="토사(PE)"/>
      <sheetName val="실행예산"/>
      <sheetName val="AS포장복구 "/>
      <sheetName val="기계경비(시간당)"/>
      <sheetName val="램머"/>
      <sheetName val="경상직원"/>
      <sheetName val="토공(우물통,기타) "/>
      <sheetName val="자재"/>
      <sheetName val="노임"/>
      <sheetName val="중기"/>
      <sheetName val="삼보지질"/>
      <sheetName val="결과조달"/>
      <sheetName val="스텐레스난간"/>
      <sheetName val="파형관800"/>
      <sheetName val="잡석유용"/>
      <sheetName val="1. 설계조건 2.단면가정 3. 하중계산"/>
      <sheetName val="설계예산서"/>
      <sheetName val="날개벽수량표"/>
      <sheetName val="(당평)자재"/>
      <sheetName val="당초명세(평)"/>
      <sheetName val="구천"/>
      <sheetName val="청천내"/>
      <sheetName val="인건비 "/>
      <sheetName val="4.2.1 마루높이 검토"/>
      <sheetName val="DATA 입력란"/>
      <sheetName val="3.3"/>
      <sheetName val="갑지"/>
      <sheetName val="인건-측정"/>
      <sheetName val="구조물"/>
      <sheetName val="관로토공"/>
      <sheetName val="우수관"/>
      <sheetName val="도급내역"/>
      <sheetName val="도급내역5+800"/>
      <sheetName val="도급금액"/>
      <sheetName val="재노경"/>
      <sheetName val="Macro3"/>
      <sheetName val="교량하부공"/>
      <sheetName val="Sheet4"/>
      <sheetName val="1호인버트수량"/>
      <sheetName val="DATE"/>
      <sheetName val="Sheet2 (2)"/>
      <sheetName val="측구공"/>
      <sheetName val="계지"/>
      <sheetName val="전체내역"/>
      <sheetName val="건축내역"/>
      <sheetName val="6호기"/>
      <sheetName val="교육종류"/>
      <sheetName val="파일의이용"/>
      <sheetName val="설계내역서"/>
      <sheetName val="구간산출"/>
      <sheetName val="wall"/>
      <sheetName val="FACTOR"/>
      <sheetName val="개요"/>
      <sheetName val="현장관리"/>
      <sheetName val="2007"/>
      <sheetName val="현장관리비"/>
      <sheetName val="장비비"/>
      <sheetName val="상반기손익차2총괄"/>
      <sheetName val="b_balju"/>
      <sheetName val="자재단가표"/>
      <sheetName val="산출"/>
      <sheetName val="현장경상비"/>
      <sheetName val="2000년1차"/>
      <sheetName val="노무비단가"/>
      <sheetName val="정보매체A동"/>
      <sheetName val="SIL98"/>
      <sheetName val="내역- CCTV"/>
      <sheetName val="중기집계"/>
      <sheetName val="구간별"/>
      <sheetName val="구룡간선토공총"/>
      <sheetName val="교사기준면적(초등)"/>
      <sheetName val="안전보건교육"/>
      <sheetName val="나.설계조건"/>
      <sheetName val="해평견적"/>
      <sheetName val="일위대가"/>
      <sheetName val="갱문및옹벽집계"/>
      <sheetName val="토목"/>
      <sheetName val="anchor"/>
      <sheetName val="복공및주형(수직)"/>
      <sheetName val="준검 내역서"/>
      <sheetName val="공사비집계표(서해안고속도로)"/>
      <sheetName val="3.하중산정4.지지력"/>
      <sheetName val="70%"/>
      <sheetName val="지급자재"/>
      <sheetName val="2000,9월 일위"/>
      <sheetName val="전력구구조물산근"/>
      <sheetName val="공사비총괄표"/>
      <sheetName val="단가 (2)"/>
      <sheetName val="1호구조물"/>
      <sheetName val="슬래브"/>
      <sheetName val="3)교육종류"/>
      <sheetName val="상촌터널실행"/>
      <sheetName val="총괄내역서"/>
      <sheetName val="차액보증"/>
      <sheetName val="공정표"/>
      <sheetName val="해외(원화)"/>
      <sheetName val="일위"/>
      <sheetName val="2.대외공문"/>
      <sheetName val="동해title"/>
      <sheetName val="5.전사투자계획종함안"/>
      <sheetName val="기별(종합)"/>
      <sheetName val="기계설비-물가변동"/>
      <sheetName val="실행내역서 "/>
      <sheetName val="급수"/>
      <sheetName val="21301동"/>
      <sheetName val="실행간접비용"/>
      <sheetName val="설비"/>
      <sheetName val="현장경비"/>
      <sheetName val="1"/>
      <sheetName val="용소리교"/>
      <sheetName val="산출(열차무선)"/>
      <sheetName val="산출(역무통신)"/>
      <sheetName val="협력업체"/>
      <sheetName val="작성"/>
      <sheetName val="규격"/>
      <sheetName val="공문"/>
      <sheetName val="터파기및재료"/>
      <sheetName val="PAINT"/>
      <sheetName val="공사개요"/>
      <sheetName val="조회서"/>
      <sheetName val="실적전망(보정미착합산)"/>
      <sheetName val="유림골조"/>
      <sheetName val="비교1"/>
      <sheetName val="JUCKEYK"/>
      <sheetName val="안정성검토"/>
      <sheetName val="하중계산"/>
      <sheetName val="설계기준"/>
      <sheetName val="2002자금수지계획(진행+신규)"/>
      <sheetName val="전통건설"/>
      <sheetName val="총괄표"/>
      <sheetName val="원가계산서"/>
      <sheetName val="A1"/>
      <sheetName val="교대교좌면"/>
      <sheetName val="CGS용BD1"/>
      <sheetName val="총괄집계 "/>
      <sheetName val="설계변경 내역서"/>
      <sheetName val="Customer Databas"/>
      <sheetName val="진천방향"/>
      <sheetName val="간접"/>
      <sheetName val="정공공사"/>
      <sheetName val="입력데이타"/>
      <sheetName val="지수980731이후"/>
      <sheetName val="지질조사"/>
      <sheetName val="1,2공구원가계산서"/>
      <sheetName val="2공구산출내역"/>
      <sheetName val="1공구산출내역서"/>
      <sheetName val="효성CB 1P기초"/>
      <sheetName val="아스팔트 포장총괄집계표"/>
      <sheetName val="배수내역"/>
      <sheetName val="이름표"/>
      <sheetName val="도급"/>
      <sheetName val="C1.공사개요"/>
      <sheetName val="실행(1)"/>
      <sheetName val="A1.스케쥴"/>
      <sheetName val="Sheet1"/>
      <sheetName val="CTEMCOST"/>
      <sheetName val="연습"/>
      <sheetName val="마감사양"/>
      <sheetName val="품셈TABLE"/>
      <sheetName val="시험비"/>
      <sheetName val="일위대가목록"/>
      <sheetName val="목차"/>
      <sheetName val="분개내역서 (2000년도 )"/>
      <sheetName val="토공산근"/>
      <sheetName val="기초코드"/>
      <sheetName val="데리네이타현황"/>
      <sheetName val="노무"/>
      <sheetName val="산근1"/>
      <sheetName val="설계"/>
      <sheetName val="일위대가(가설)"/>
      <sheetName val="DATA"/>
      <sheetName val="단가표"/>
      <sheetName val="기초자료"/>
      <sheetName val="측량대가표"/>
      <sheetName val="산출금액내역"/>
      <sheetName val="건축공사"/>
      <sheetName val="2000년 공정표"/>
      <sheetName val="생산량"/>
      <sheetName val="월원가"/>
      <sheetName val="년간전체"/>
      <sheetName val="직불"/>
      <sheetName val="계산서"/>
      <sheetName val="9GNG운반"/>
      <sheetName val="database"/>
      <sheetName val="차집관로"/>
      <sheetName val="하수처리장"/>
      <sheetName val="내역(중앙)"/>
      <sheetName val="내역(창신)"/>
      <sheetName val="4.토공(2)S-00001"/>
      <sheetName val="5.배수공(2)S-00040"/>
      <sheetName val="6.구조물공(2)S-00100"/>
      <sheetName val="각형맨홀"/>
      <sheetName val="조경"/>
      <sheetName val="개산공사비"/>
      <sheetName val="토목공사"/>
      <sheetName val="모래기초 (2)"/>
      <sheetName val="D.B"/>
      <sheetName val="조명시설"/>
      <sheetName val="인구"/>
      <sheetName val="환경평가"/>
      <sheetName val="3연box"/>
      <sheetName val="단 box"/>
      <sheetName val="도수로현황"/>
      <sheetName val="관급자재"/>
      <sheetName val="일위대가 1"/>
      <sheetName val="산거 1(인력투입)"/>
      <sheetName val="일위대가 2"/>
      <sheetName val="일위대가 3"/>
      <sheetName val="TB"/>
      <sheetName val="설계내역(2000)"/>
      <sheetName val="98수문일위"/>
      <sheetName val="수량산출"/>
      <sheetName val="서울대규장각(가시설흙막이)"/>
      <sheetName val="2000전체분"/>
      <sheetName val="카펫타일"/>
      <sheetName val="코드표"/>
      <sheetName val="자재코드"/>
      <sheetName val="견"/>
      <sheetName val="교통대책내역"/>
      <sheetName val="견적서"/>
      <sheetName val="구간단위수량"/>
      <sheetName val="단위수량표"/>
      <sheetName val="A1-DATA"/>
      <sheetName val="단면"/>
      <sheetName val="1.물가시세표"/>
      <sheetName val="5.노임단가"/>
      <sheetName val="4.중기단가산출"/>
      <sheetName val="6.단가목록"/>
      <sheetName val="8.배수공"/>
      <sheetName val="Ext. Stone-P"/>
      <sheetName val="(실사조정)총괄"/>
      <sheetName val="인상효1"/>
      <sheetName val="시험연구비상각"/>
      <sheetName val="물량표"/>
      <sheetName val="기별종합"/>
      <sheetName val="총투입계"/>
      <sheetName val="표건"/>
      <sheetName val="토목내역서"/>
      <sheetName val="간접경상비"/>
      <sheetName val="정부노임단가"/>
      <sheetName val="ELECTRIC"/>
      <sheetName val="SLAB"/>
      <sheetName val="총무부"/>
      <sheetName val="정산"/>
      <sheetName val="청구분"/>
      <sheetName val="경리부"/>
      <sheetName val="거푸집물량"/>
      <sheetName val="토공사(흙막이)"/>
      <sheetName val="한일양산"/>
      <sheetName val="Data&amp;Results"/>
      <sheetName val="내역서01"/>
      <sheetName val="Index"/>
      <sheetName val="총사업비명세"/>
      <sheetName val="총투자비산정"/>
      <sheetName val="변경내역"/>
      <sheetName val="Sheet6"/>
      <sheetName val="에너지요금"/>
      <sheetName val="부대tu"/>
      <sheetName val="교량명"/>
      <sheetName val="c_balju"/>
      <sheetName val="상가분양"/>
      <sheetName val="공사비산출내역"/>
      <sheetName val="공정품명단가"/>
      <sheetName val="3절_CheckList_구분"/>
      <sheetName val="인부노임"/>
      <sheetName val="구룡간선입력"/>
      <sheetName val="관현간선입력"/>
      <sheetName val="배수공수량집계조서"/>
      <sheetName val="공토공단위당"/>
      <sheetName val="단가1"/>
      <sheetName val="완성차 미수금"/>
      <sheetName val="검측서"/>
      <sheetName val="절단표"/>
      <sheetName val="명세서"/>
      <sheetName val="변경증감(물량)대비표"/>
      <sheetName val="Sheet2"/>
      <sheetName val="정산설계"/>
      <sheetName val="설계변경내역서"/>
      <sheetName val="광산내역"/>
      <sheetName val="자동제어"/>
      <sheetName val="빌딩 안내"/>
      <sheetName val="1-1"/>
      <sheetName val="급여관련자료"/>
      <sheetName val="자료입력"/>
      <sheetName val="진주방향"/>
      <sheetName val="97년 SEACO예산"/>
      <sheetName val="골조시행"/>
      <sheetName val="일위대가(당초)"/>
      <sheetName val="원가계산 (2)"/>
      <sheetName val="구조물공집계"/>
      <sheetName val="오억미만"/>
      <sheetName val="토공사"/>
      <sheetName val="용수량(생활용수)"/>
      <sheetName val="공종목록표"/>
      <sheetName val="기본자료입력"/>
      <sheetName val="예총"/>
      <sheetName val="학생내역"/>
      <sheetName val="관보호공단위수량"/>
      <sheetName val="모래기초"/>
      <sheetName val="실행철강하도"/>
      <sheetName val="AS포장복구_"/>
      <sheetName val="하도급기성_(2)"/>
      <sheetName val="하도급단가산출_(2)"/>
      <sheetName val="설_계"/>
      <sheetName val="G_R300경비"/>
      <sheetName val="3_3"/>
      <sheetName val="Sheet2_(2)"/>
      <sheetName val="입출재고현황_(2)"/>
      <sheetName val="소화전(산출서)"/>
      <sheetName val="수량산출서(냉온수배관)"/>
      <sheetName val="수량산출서(증기배관)"/>
      <sheetName val="SP(산출서)"/>
      <sheetName val="수량산출서(추가공사)"/>
      <sheetName val="수량산출서(급수급탕배관)"/>
      <sheetName val="수량산출서(오배수배관)"/>
      <sheetName val="수량산출서(위생공조철거)"/>
      <sheetName val="수량산출서(소화철거)"/>
      <sheetName val="수량산출서(우수배관-)"/>
      <sheetName val="계양가시설"/>
      <sheetName val="sw1"/>
      <sheetName val="NOMUBI"/>
      <sheetName val="보차도경계석"/>
      <sheetName val="하조서"/>
      <sheetName val="범례표"/>
      <sheetName val="단위수량"/>
      <sheetName val="가시설수량"/>
      <sheetName val="식재"/>
      <sheetName val="HVAC"/>
      <sheetName val="시설물"/>
      <sheetName val="식재출력용"/>
      <sheetName val="유지관리"/>
      <sheetName val="일위목록"/>
      <sheetName val="별표 "/>
      <sheetName val="입력"/>
      <sheetName val="구간공종"/>
      <sheetName val="시중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sheetName val="DATA"/>
      <sheetName val="운영비용(총괄)"/>
      <sheetName val="Q_TPC"/>
      <sheetName val="Q_TIC"/>
      <sheetName val="Y_TPC"/>
      <sheetName val="Y_TIC"/>
      <sheetName val="Q_Funding"/>
      <sheetName val="Y_Funding"/>
      <sheetName val="VFM분석"/>
      <sheetName val="집계표"/>
      <sheetName val="집계표 (2)"/>
      <sheetName val="PSC"/>
      <sheetName val="PSC 총괄표"/>
      <sheetName val="PFI"/>
      <sheetName val="PFI총괄표"/>
      <sheetName val="실행대안"/>
      <sheetName val="Raw Data"/>
      <sheetName val="BS"/>
      <sheetName val="IS"/>
      <sheetName val="CF"/>
      <sheetName val="BS부속"/>
      <sheetName val="Real_CF"/>
      <sheetName val="개업비(총괄)"/>
      <sheetName val="인건비(개업)"/>
      <sheetName val="제경비(개업)"/>
      <sheetName val="집기비품(개업)"/>
      <sheetName val="인건비"/>
      <sheetName val="제경비"/>
      <sheetName val="유지보수비"/>
      <sheetName val="ETC수수료"/>
      <sheetName val="보험"/>
      <sheetName val="집기비품"/>
      <sheetName val="che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Sheet1"/>
      <sheetName val="이토변실(A3-LINE)"/>
      <sheetName val="터파기및재료"/>
      <sheetName val="단위수량"/>
      <sheetName val="가시설수량"/>
      <sheetName val="구조물"/>
      <sheetName val="토사(PE)"/>
      <sheetName val="내역"/>
      <sheetName val="집계표"/>
      <sheetName val="이름정의"/>
      <sheetName val="초기화면"/>
      <sheetName val="직접인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안전시설(수집)"/>
      <sheetName val="안전시설"/>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신당동집계표"/>
      <sheetName val="기계경비(시간당)"/>
      <sheetName val="램머"/>
      <sheetName val="설계명세서"/>
      <sheetName val="내역"/>
      <sheetName val="부대tu"/>
      <sheetName val="남평내역"/>
      <sheetName val="일위대가 1"/>
      <sheetName val="설계내역서"/>
      <sheetName val="산거 1(인력투입)"/>
      <sheetName val="일위대가 2"/>
      <sheetName val="일위대가 3"/>
      <sheetName val="배수공"/>
      <sheetName val="측구공"/>
      <sheetName val="산출근거"/>
      <sheetName val="1호인버트수량"/>
      <sheetName val="교량하부공"/>
      <sheetName val="토사(PE)"/>
      <sheetName val="조건표"/>
      <sheetName val="코드표"/>
      <sheetName val="자재코드"/>
      <sheetName val="내역서01"/>
      <sheetName val="설비"/>
      <sheetName val="요율"/>
      <sheetName val="자재대"/>
      <sheetName val="토공"/>
      <sheetName val="WORK"/>
      <sheetName val="터파기및재료"/>
      <sheetName val="수로BOX"/>
      <sheetName val="경산"/>
      <sheetName val="Sheet1"/>
      <sheetName val="토공(우물통,기타) "/>
      <sheetName val="고양관재"/>
      <sheetName val="인건비 "/>
      <sheetName val="구간별"/>
      <sheetName val="지구단위계획내역서"/>
      <sheetName val="데이터"/>
      <sheetName val="초기화면"/>
      <sheetName val="토목"/>
      <sheetName val="이름정의"/>
      <sheetName val="2호맨홀공제수량"/>
      <sheetName val="단위수량"/>
      <sheetName val="가시설수량"/>
      <sheetName val="데이타"/>
      <sheetName val="고유코드_설계"/>
      <sheetName val="청천내"/>
      <sheetName val="관로토공"/>
      <sheetName val="1-1합"/>
      <sheetName val="1-1오"/>
      <sheetName val="1-1우"/>
      <sheetName val="ygd1-2"/>
      <sheetName val="ygr1-3"/>
      <sheetName val="ygr1-2"/>
      <sheetName val="ygr1-4"/>
      <sheetName val="G.R300경비"/>
      <sheetName val="이토변실(A3-LINE)"/>
      <sheetName val="기계가격"/>
      <sheetName val="내역서(교량)전체"/>
      <sheetName val="배수관집계"/>
      <sheetName val="석축설면"/>
      <sheetName val="#REF"/>
      <sheetName val="설계조건"/>
      <sheetName val="안정계산"/>
      <sheetName val="단면검토"/>
      <sheetName val="일위대가표"/>
      <sheetName val="구분표"/>
      <sheetName val="기본일위"/>
      <sheetName val="맨홀수량산출"/>
      <sheetName val="구조물공"/>
      <sheetName val="부대공"/>
      <sheetName val="포장공"/>
      <sheetName val="공토공단위당"/>
      <sheetName val="정부노임단가"/>
      <sheetName val="직접경비"/>
      <sheetName val="직접인건비"/>
      <sheetName val="Sheet5"/>
      <sheetName val="가시설단위수량"/>
      <sheetName val="SORCE1"/>
      <sheetName val="조명시설"/>
      <sheetName val="구조물"/>
      <sheetName val="철거산출근거"/>
      <sheetName val="연결임시"/>
      <sheetName val="A1"/>
      <sheetName val="계산서(곡선부)"/>
      <sheetName val="포장재료집계표"/>
      <sheetName val="용소리교"/>
      <sheetName val="평가내역"/>
      <sheetName val="Sensitivity"/>
      <sheetName val="공종"/>
      <sheetName val="도수로현황"/>
      <sheetName val="범례표"/>
      <sheetName val="횡배수관설치현황"/>
      <sheetName val="토적기초자료"/>
      <sheetName val="토사(PE "/>
      <sheetName val="토사(PE_x0009_"/>
      <sheetName val="Control"/>
      <sheetName val="해외(원화)"/>
      <sheetName val="DATA 입력란"/>
      <sheetName val="1. 설계조건 2.단면가정 3. 하중계산"/>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자재집계표"/>
      <sheetName val="주요자재집계표"/>
      <sheetName val="총괄토공집계"/>
      <sheetName val="시점부토공"/>
      <sheetName val="종점부토공"/>
      <sheetName val="교각토공"/>
      <sheetName val="총괄집계 "/>
      <sheetName val="총괄철근집계(1)"/>
      <sheetName val="총괄철근집계(2)"/>
      <sheetName val="본체집계"/>
      <sheetName val="본체철근집계"/>
      <sheetName val="날개벽철근집계 "/>
      <sheetName val="본체그림"/>
      <sheetName val="본체수량"/>
      <sheetName val="접속슬래브집계"/>
      <sheetName val="접속(시점)"/>
      <sheetName val="접속(종점)"/>
      <sheetName val="1.토공집계"/>
      <sheetName val="2.관대집계표"/>
      <sheetName val="접합"/>
      <sheetName val="3.구조물공"/>
      <sheetName val="7.폐기물집계"/>
      <sheetName val="VXXXXX"/>
      <sheetName val="방음벽수량"/>
      <sheetName val="방음벽기초수량"/>
      <sheetName val="방음벽설치현황"/>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우수받이"/>
      <sheetName val="Sheet1 (2)"/>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식재"/>
      <sheetName val="시설물"/>
      <sheetName val="식재출력용"/>
      <sheetName val="유지관리"/>
      <sheetName val="단가"/>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수량산출"/>
      <sheetName val="bearing"/>
      <sheetName val="연동내역"/>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관경고용테이프수집"/>
      <sheetName val="관경고용산근"/>
      <sheetName val="맨홀수량산출(A-LINE)"/>
      <sheetName val="투입집계표"/>
      <sheetName val="이형관재료표(A-L)"/>
      <sheetName val="기본단가표"/>
      <sheetName val="집계표"/>
      <sheetName val="공사개요"/>
      <sheetName val="1_토총"/>
      <sheetName val="2_관로집"/>
      <sheetName val="3_구조물집계"/>
      <sheetName val="4_포장공"/>
      <sheetName val="5_부대공"/>
      <sheetName val="6_주요자재대"/>
      <sheetName val="7_폐기물"/>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summary"/>
      <sheetName val="chart"/>
      <sheetName val="chart update"/>
      <sheetName val="남평1"/>
      <sheetName val="남평2"/>
      <sheetName val="남평3"/>
      <sheetName val="회동1"/>
      <sheetName val="회동2"/>
      <sheetName val="회동3"/>
      <sheetName val="회동4"/>
      <sheetName val="법면단"/>
      <sheetName val="교각별철근수량집계표"/>
      <sheetName val="파이프류"/>
      <sheetName val="일위대가(교통성검토)"/>
      <sheetName val="일위총괄"/>
      <sheetName val="내역서"/>
      <sheetName val="노임단가"/>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분석투자 내역(광명)"/>
      <sheetName val="옹벽기초자료"/>
      <sheetName val="현황산출서"/>
      <sheetName val="01.10월"/>
      <sheetName val="경율산정.XLS"/>
      <sheetName val="날개벽수량표"/>
      <sheetName val="3연box"/>
      <sheetName val="단 box"/>
      <sheetName val="평균터파기고(1-2,ASP)"/>
      <sheetName val="교각1"/>
      <sheetName val="인구"/>
      <sheetName val="환경평가"/>
      <sheetName val="상반기손익차2총괄"/>
      <sheetName val="총괄표"/>
      <sheetName val="공사비_NDE"/>
      <sheetName val="기자재대비표"/>
      <sheetName val="합계"/>
      <sheetName val="일위목록"/>
      <sheetName val="방음벽기초"/>
      <sheetName val="구천"/>
      <sheetName val="국산화"/>
      <sheetName val="부대내역"/>
      <sheetName val="내#일산설치"/>
      <sheetName val="H PILE수량"/>
      <sheetName val="전력구구조물산근"/>
      <sheetName val="토목검측서"/>
      <sheetName val="도대하도변경최종정산조경"/>
      <sheetName val="우배수"/>
      <sheetName val="SG"/>
      <sheetName val="도급"/>
      <sheetName val="21301동"/>
      <sheetName val="1호맨홀자연토공"/>
      <sheetName val="wall"/>
      <sheetName val="금액내역서"/>
      <sheetName val="실행철강하도"/>
      <sheetName val="9902"/>
      <sheetName val="계수시트"/>
      <sheetName val="마산방향"/>
      <sheetName val="진주방향"/>
      <sheetName val="TOTAL_BOQ"/>
      <sheetName val="식재인부"/>
      <sheetName val="구역화물"/>
      <sheetName val="기초공"/>
      <sheetName val="기둥(원형)"/>
      <sheetName val="시행예산"/>
      <sheetName val="지구단위계획수립(공사수행)"/>
      <sheetName val="주공 갑지"/>
      <sheetName val="슬래브"/>
      <sheetName val="파일의이용"/>
      <sheetName val="일위대가(가설)"/>
      <sheetName val="APT"/>
      <sheetName val="Sheet2"/>
      <sheetName val="토목공사일반"/>
      <sheetName val="을지"/>
      <sheetName val="안정성검토"/>
      <sheetName val="하중계산"/>
      <sheetName val="설계기준"/>
      <sheetName val="2.단면가정"/>
      <sheetName val="교각별수량"/>
      <sheetName val="4.2.1 마루높이 검토"/>
      <sheetName val="총괄내역서"/>
      <sheetName val="변수값"/>
      <sheetName val="중기상차"/>
      <sheetName val="AS복구"/>
      <sheetName val="중기터파기"/>
      <sheetName val="장비집계"/>
      <sheetName val="가도공"/>
      <sheetName val="우수"/>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공사설명서"/>
      <sheetName val="레미콘"/>
      <sheetName val="pe이중벽관"/>
      <sheetName val="pe이중벽관 (우수)"/>
      <sheetName val="D100관"/>
      <sheetName val="D16"/>
      <sheetName val="D20"/>
      <sheetName val="D25"/>
      <sheetName val="D50"/>
      <sheetName val="D75,D100"/>
      <sheetName val="SLAB"/>
      <sheetName val="토공 total"/>
      <sheetName val="집수정(600-700)"/>
      <sheetName val="관급자재대"/>
      <sheetName val="1-4-2.관(약)"/>
      <sheetName val="관접합및부설"/>
      <sheetName val="내역서(전기)"/>
      <sheetName val="input"/>
      <sheetName val="guard(mac)"/>
      <sheetName val="부시수량"/>
      <sheetName val="설명"/>
      <sheetName val="자압1"/>
      <sheetName val="Total"/>
      <sheetName val="수압시험수집"/>
      <sheetName val="수압시험산근"/>
      <sheetName val="을"/>
      <sheetName val="단가일람"/>
      <sheetName val="조경일람"/>
      <sheetName val="해평견적"/>
      <sheetName val="일위대가목차"/>
      <sheetName val="원가계산"/>
      <sheetName val="견적대비표"/>
      <sheetName val="BID"/>
      <sheetName val="총괄내역서(설계)"/>
      <sheetName val="고압수량(철거)"/>
      <sheetName val="데리네이타현황"/>
      <sheetName val="원가"/>
      <sheetName val="구조물철거타공정이월"/>
      <sheetName val="금액"/>
      <sheetName val="차수별내역서"/>
      <sheetName val="입찰"/>
      <sheetName val="현경"/>
      <sheetName val="수지표"/>
      <sheetName val="셀명"/>
      <sheetName val="공사"/>
      <sheetName val="수안보-MBR1"/>
      <sheetName val="증감내역서"/>
      <sheetName val="계산식"/>
      <sheetName val="자료"/>
      <sheetName val="건축내역"/>
      <sheetName val="P-산#1-1(WOWA1)"/>
      <sheetName val="잡비계산"/>
      <sheetName val="BD"/>
      <sheetName val="개산공사비"/>
      <sheetName val="차액보증"/>
      <sheetName val="음봉방향"/>
      <sheetName val="4차공사"/>
      <sheetName val="천방교접속"/>
      <sheetName val="대포2교접속"/>
      <sheetName val="총_구조물공"/>
      <sheetName val="-치수표(곡선부)"/>
      <sheetName val="말뚝지지력산정"/>
      <sheetName val="참고사항"/>
      <sheetName val="근로자자료입력"/>
      <sheetName val="8.석축단위(H=1.5M)"/>
      <sheetName val="1월요청,실사(운용통보기준)"/>
      <sheetName val="삭제및변경불가"/>
      <sheetName val="골재집계"/>
      <sheetName val="8.PILE  (돌출)"/>
      <sheetName val="상부집계표"/>
      <sheetName val="날개벽(시점좌측)"/>
      <sheetName val="수자재단위당"/>
      <sheetName val="5.정산서"/>
      <sheetName val="5.배수관로"/>
      <sheetName val="주요자재"/>
      <sheetName val="폐기물처리"/>
      <sheetName val="DATA"/>
      <sheetName val="기기리스트"/>
      <sheetName val="3.2 3차처리시설"/>
      <sheetName val="자재집계"/>
      <sheetName val="설비동집계표-전체"/>
      <sheetName val="설비동집계"/>
      <sheetName val="설비동산근"/>
      <sheetName val="불인산저장조집계"/>
      <sheetName val="설비동-불인산저장조"/>
      <sheetName val="왕십리방향"/>
      <sheetName val="횡배수관재료-"/>
      <sheetName val="계산서(직선부)"/>
      <sheetName val="콘크리트측구연장"/>
      <sheetName val="-몰탈콘크리트"/>
      <sheetName val="-배수구조물공토공"/>
      <sheetName val="예산명세서"/>
      <sheetName val="자료입력"/>
      <sheetName val="원형맨홀수량"/>
      <sheetName val="연결관산출조서"/>
      <sheetName val="ⴭⴭⴭⴭ"/>
      <sheetName val="비탈면보호공수량산출"/>
      <sheetName val="법면설면"/>
      <sheetName val="석축단"/>
      <sheetName val="법면수집"/>
      <sheetName val="설계내역"/>
      <sheetName val="기초입력 DATA"/>
      <sheetName val="전차선로 물량표"/>
      <sheetName val="한강운반비"/>
      <sheetName val="자재"/>
      <sheetName val="공통(20-91)"/>
      <sheetName val="지급자재"/>
      <sheetName val="실행대비"/>
      <sheetName val="JUCK"/>
      <sheetName val="-레미콘집계"/>
      <sheetName val="자갈,시멘트,모래산출"/>
      <sheetName val="-철근집계"/>
      <sheetName val="포장재료(1)"/>
      <sheetName val="-흄관집계"/>
      <sheetName val="nys"/>
      <sheetName val="우각부보강"/>
      <sheetName val="단가조사"/>
      <sheetName val="자압"/>
      <sheetName val="단면가정"/>
      <sheetName val="EP0618"/>
      <sheetName val="토적(3차분)"/>
      <sheetName val="토량운반계산"/>
      <sheetName val="T13(P68~72,78)"/>
      <sheetName val="용역비내역-진짜"/>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2003상반기노임기준"/>
      <sheetName val="CODE"/>
      <sheetName val="슬래브(유곡)"/>
      <sheetName val="가점"/>
      <sheetName val="index"/>
      <sheetName val="etc"/>
      <sheetName val="4차원가계산서"/>
      <sheetName val="L형 옹벽"/>
      <sheetName val="설 계"/>
      <sheetName val="값"/>
      <sheetName val="집수정단위수량600 "/>
      <sheetName val="S.중기사용료"/>
      <sheetName val="입력란"/>
      <sheetName val="소비자가"/>
      <sheetName val="COPING"/>
      <sheetName val="99노임단가"/>
      <sheetName val="실행예산"/>
      <sheetName val="증감대비표(전체변경)"/>
      <sheetName val="원가계산서(공동+분담)"/>
      <sheetName val="원가계산서(공동)"/>
      <sheetName val="원가계산서(분담-지열)"/>
      <sheetName val="공종별증감대비표"/>
      <sheetName val="건축"/>
      <sheetName val="조경"/>
      <sheetName val="기계"/>
      <sheetName val="지열"/>
      <sheetName val="총괄 내역서"/>
      <sheetName val="공사요율"/>
      <sheetName val="상호참고자료"/>
      <sheetName val="공사기본내용입력"/>
      <sheetName val="발주처자료입력"/>
      <sheetName val="회사기본자료"/>
      <sheetName val="ABUT수량-A1"/>
      <sheetName val="공구"/>
      <sheetName val="중기손료"/>
      <sheetName val="노임"/>
      <sheetName val="지구단위계획"/>
      <sheetName val="에너지요금"/>
      <sheetName val="고재중량"/>
      <sheetName val="2@ BOX"/>
      <sheetName val="수량BOQ"/>
      <sheetName val="SULKEA"/>
      <sheetName val="3련 BOX"/>
      <sheetName val="준검 내역서"/>
      <sheetName val="공사비집계표(서해안고속도로)"/>
      <sheetName val="3.하중산정4.지지력"/>
      <sheetName val="70%"/>
      <sheetName val="해외"/>
      <sheetName val="평가데이터"/>
      <sheetName val="2000년1차"/>
      <sheetName val="신당동산출근거"/>
      <sheetName val="산근"/>
      <sheetName val="공사비"/>
      <sheetName val="DATA1"/>
      <sheetName val="상부공"/>
      <sheetName val="실행내역"/>
      <sheetName val="자재단가"/>
      <sheetName val="경비단가"/>
      <sheetName val="3.공통공사대비"/>
      <sheetName val="중기사용료산출근거"/>
      <sheetName val="단가 및 재료비"/>
      <sheetName val="총괄"/>
      <sheetName val="설계예산서"/>
      <sheetName val="예산내역서"/>
      <sheetName val="역T형옹벽(3.0)"/>
      <sheetName val="A1-DATA"/>
      <sheetName val="단면"/>
      <sheetName val="편입용지조서"/>
      <sheetName val="수로단위수량"/>
      <sheetName val="중기솔뇨"/>
      <sheetName val="MOTOR"/>
      <sheetName val="2. 공원조도"/>
      <sheetName val="투입내역"/>
      <sheetName val="토목공사"/>
      <sheetName val="수목표준대가"/>
      <sheetName val="COVER"/>
      <sheetName val="지수"/>
      <sheetName val="관경별내역서"/>
      <sheetName val="SPEC"/>
      <sheetName val="하수급견적대비"/>
      <sheetName val="기준액"/>
      <sheetName val="현장관리비"/>
      <sheetName val="원형1호맨홀토공수량"/>
      <sheetName val="b_balju"/>
      <sheetName val="갑지"/>
      <sheetName val="분뇨"/>
      <sheetName val="기초자료"/>
      <sheetName val="조경식재굴취"/>
      <sheetName val="조경유지관리"/>
      <sheetName val="인력터파기품"/>
      <sheetName val="컨테이너"/>
      <sheetName val="가로등 조도계산"/>
      <sheetName val="CTEMCOST"/>
      <sheetName val="하자보증자료"/>
      <sheetName val="기술자관련자료"/>
      <sheetName val="토공연장"/>
      <sheetName val="FOB발"/>
      <sheetName val="설계예시"/>
      <sheetName val="일위산출"/>
      <sheetName val="건축내역서"/>
      <sheetName val="설비내역서"/>
      <sheetName val="전기내역서"/>
      <sheetName val="중기조종사 단위단가"/>
      <sheetName val="아파트 내역"/>
      <sheetName val="원가계산서"/>
      <sheetName val="적용단위길이"/>
      <sheetName val="교대(A1)"/>
      <sheetName val="공통가설"/>
      <sheetName val="계림(함평)"/>
      <sheetName val="노무비단가"/>
      <sheetName val="수량집계"/>
      <sheetName val="안전보건교육"/>
      <sheetName val="내역1"/>
      <sheetName val="토공산근"/>
      <sheetName val="D"/>
      <sheetName val="개비온집계"/>
      <sheetName val="개비온 단위"/>
      <sheetName val="SAMPLE!"/>
      <sheetName val="이티입력"/>
      <sheetName val="N賃率-職"/>
      <sheetName val="1.설계조건"/>
      <sheetName val="bm(CIcable)"/>
      <sheetName val="5.소재"/>
      <sheetName val="노무단가"/>
      <sheetName val="노무비"/>
      <sheetName val="노견단위수량"/>
      <sheetName val="동해title"/>
      <sheetName val="교대"/>
      <sheetName val="대치판정"/>
      <sheetName val="기둥"/>
      <sheetName val="저판(버림100)"/>
      <sheetName val="용량(1-2)"/>
      <sheetName val="견적서-을지"/>
      <sheetName val="산근1,2"/>
      <sheetName val="약품공급2"/>
      <sheetName val="경상비"/>
      <sheetName val="2000,9월 일위"/>
      <sheetName val="공통단가"/>
      <sheetName val="재료비"/>
      <sheetName val="운반비"/>
      <sheetName val="단가표"/>
      <sheetName val="보차도경계석"/>
      <sheetName val="인건비"/>
      <sheetName val="단면A-A(TR)"/>
      <sheetName val="POOM_MOTO"/>
      <sheetName val="가정연䊰"/>
      <sheetName val="RangeObject"/>
      <sheetName val="기계경비"/>
      <sheetName val="기초단가"/>
      <sheetName val="가로등내"/>
      <sheetName val="덕전리"/>
      <sheetName val="단면 (2)"/>
      <sheetName val="일위대가(계측기설치)"/>
      <sheetName val="산출"/>
      <sheetName val="INTRO."/>
      <sheetName val="노임단가(2009.상)"/>
      <sheetName val="10.1 중기기초단가"/>
      <sheetName val="대로근거"/>
      <sheetName val="중로근거"/>
      <sheetName val="★도급내역(2공구)"/>
      <sheetName val="5.모델링"/>
      <sheetName val="일위대가 "/>
      <sheetName val="계림(장성)"/>
      <sheetName val="unitpric"/>
      <sheetName val="단가산출내역(노임부분수정)"/>
      <sheetName val="배수장토목공사비"/>
      <sheetName val="noyim"/>
      <sheetName val="구체"/>
      <sheetName val="좌측날개벽"/>
      <sheetName val="우측날개벽"/>
      <sheetName val="type-F"/>
      <sheetName val="신우"/>
      <sheetName val="깨기"/>
      <sheetName val="세금자료"/>
      <sheetName val="장비단가(010427)"/>
      <sheetName val="9811"/>
      <sheetName val="BEND LOSS"/>
      <sheetName val="BQMP"/>
      <sheetName val="4지구단위"/>
      <sheetName val="조달청적격심사"/>
      <sheetName val="매입세율"/>
      <sheetName val="2"/>
      <sheetName val="관경결정"/>
      <sheetName val="6PILE  (돌출)"/>
      <sheetName val="단가조사서"/>
      <sheetName val="물가대비표"/>
      <sheetName val="전기일위대가"/>
      <sheetName val="암거공"/>
      <sheetName val="원가계산 (2)"/>
      <sheetName val="깨기 총괄"/>
      <sheetName val="총괄집계_"/>
      <sheetName val="날개벽철근집계_"/>
      <sheetName val="PVC접합개소_산출서"/>
      <sheetName val="1_토공집계"/>
      <sheetName val="2_관대집계표"/>
      <sheetName val="3_구조물공"/>
      <sheetName val="7_폐기물집계"/>
      <sheetName val="노무"/>
      <sheetName val="설계"/>
      <sheetName val="일위대가(건축)"/>
      <sheetName val="BOX"/>
      <sheetName val="입찰안"/>
      <sheetName val="토공유용계획"/>
      <sheetName val="유입관로집계"/>
      <sheetName val="단가산출서(기계)"/>
      <sheetName val="도로경계블럭연장조서"/>
      <sheetName val="원가계산서구조조정"/>
      <sheetName val="도로포장면적산출(1)"/>
      <sheetName val="경비집계"/>
      <sheetName val="General Data"/>
      <sheetName val="구간공종"/>
      <sheetName val="9GNG운반"/>
      <sheetName val="1-1평균터파기고(1)"/>
      <sheetName val="실행(표지,갑,을)"/>
      <sheetName val="실행"/>
      <sheetName val="실행(ALT1)"/>
      <sheetName val="6호기"/>
      <sheetName val="소방일위 "/>
      <sheetName val="R&amp;D"/>
      <sheetName val="아스팔트 포장총괄집계표"/>
      <sheetName val="1호구조물"/>
      <sheetName val="공종단가"/>
      <sheetName val="수량"/>
      <sheetName val="R15"/>
      <sheetName val="진천방향"/>
      <sheetName val="BOQ(전체)"/>
      <sheetName val="국민연금표"/>
      <sheetName val="구조물공집계"/>
      <sheetName val="변경원가서갑"/>
      <sheetName val="배수내역"/>
      <sheetName val="군남내역서"/>
      <sheetName val="우수공"/>
      <sheetName val="SLAB&quot;1&quot;"/>
      <sheetName val="J直材4"/>
      <sheetName val="유입관로토적"/>
      <sheetName val="처리장집계"/>
      <sheetName val="처리장토적"/>
      <sheetName val="진입도로토적"/>
      <sheetName val="역T형교대(말뚝기초)"/>
      <sheetName val="7월11일"/>
      <sheetName val="CON'C"/>
      <sheetName val="강교(Sub)"/>
      <sheetName val="기초자료입력"/>
      <sheetName val="97노임단가"/>
      <sheetName val="Sheet17"/>
      <sheetName val="감시비교(자동제어비교)"/>
      <sheetName val="참조-(2)"/>
      <sheetName val="Macro2"/>
      <sheetName val="Macro1"/>
      <sheetName val="조명율표"/>
      <sheetName val="인부노임"/>
      <sheetName val="L_RPTB02_01"/>
      <sheetName val="ilch"/>
      <sheetName val="자재단가_사급"/>
      <sheetName val="중기적산목록"/>
      <sheetName val="예산서"/>
      <sheetName val="서∼군(2)"/>
      <sheetName val="단가및재료비"/>
      <sheetName val="맨홀수량집계"/>
      <sheetName val="단위수량산출"/>
      <sheetName val="단위수량(출력X)"/>
      <sheetName val="자재목록"/>
      <sheetName val="입력"/>
      <sheetName val="지장물C"/>
      <sheetName val="tggwan(mac)"/>
      <sheetName val="A LINE"/>
      <sheetName val="7단가"/>
      <sheetName val="마산방향철근집계"/>
      <sheetName val="제품"/>
      <sheetName val="CAL"/>
      <sheetName val="토공정보"/>
      <sheetName val="공비대비"/>
      <sheetName val="등록자료"/>
      <sheetName val="상수도토공집계표"/>
      <sheetName val="전기"/>
      <sheetName val="구의33고"/>
      <sheetName val="용집"/>
      <sheetName val="JUCKEYK"/>
      <sheetName val="기계상세"/>
      <sheetName val="남양주부대"/>
      <sheetName val="INFO"/>
      <sheetName val="뚝토공"/>
      <sheetName val="CABLE SIZE-3"/>
      <sheetName val="연결관암거"/>
      <sheetName val="(전기)설계예산서"/>
      <sheetName val="SE-611"/>
      <sheetName val="조작대(1연)"/>
      <sheetName val="이토변실"/>
      <sheetName val="물가자료"/>
      <sheetName val="Macro(차단기)"/>
      <sheetName val="Data&amp;Result"/>
      <sheetName val="S0"/>
      <sheetName val="3지구단위"/>
      <sheetName val="HVAC"/>
      <sheetName val="내역서(기계)"/>
      <sheetName val="DAN"/>
      <sheetName val="TYPE-1"/>
      <sheetName val="gvl"/>
      <sheetName val="당초계약"/>
      <sheetName val="TYPE-A"/>
      <sheetName val="날개벽"/>
      <sheetName val="투찰가"/>
      <sheetName val="목포방향"/>
      <sheetName val="static.cal"/>
      <sheetName val="광양 3기 유입수"/>
      <sheetName val="내역서변경성원"/>
      <sheetName val="맨홀수량"/>
      <sheetName val="MSG 수량"/>
      <sheetName val="산출내역서집계표"/>
      <sheetName val="입력자료(노무비)"/>
      <sheetName val="흄관기초"/>
      <sheetName val="3BL공동구 수량"/>
      <sheetName val="전선 및 전선관"/>
      <sheetName val="H-PILE수량집계"/>
      <sheetName val="위치조서"/>
      <sheetName val="1호맨홀토공"/>
      <sheetName val="Cost bd-&quot;A&quot;"/>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적표"/>
      <sheetName val="배수공수집"/>
      <sheetName val="중기사용료"/>
      <sheetName val="내역서갑지"/>
      <sheetName val="내역서을지"/>
      <sheetName val="단가산출"/>
      <sheetName val="공사비증감"/>
      <sheetName val="산출내역서"/>
      <sheetName val="입찰견적보고서"/>
      <sheetName val="용수량(생활용수)"/>
      <sheetName val="시점부교대"/>
      <sheetName val="3.바닥판설계"/>
      <sheetName val="(A)내역서"/>
      <sheetName val="수량산출서"/>
      <sheetName val="기본자료"/>
      <sheetName val="교각(P1)수량"/>
      <sheetName val="물가시세"/>
      <sheetName val="목차"/>
      <sheetName val="합계금액"/>
      <sheetName val="1공구"/>
      <sheetName val="전기공사"/>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공사비예산서(토목분)"/>
      <sheetName val="설계서을"/>
      <sheetName val="STEEL BOX 단면설계(SEC.8)"/>
      <sheetName val="woo(mac)"/>
      <sheetName val="접합 및 부설 "/>
      <sheetName val="조건"/>
      <sheetName val="내역갑지"/>
      <sheetName val="오수관연장산출"/>
      <sheetName val="가감수량"/>
      <sheetName val="표  지"/>
      <sheetName val="2000전체분"/>
      <sheetName val="품셈TABLE"/>
      <sheetName val="용산1(해보)"/>
      <sheetName val="토공수량산출"/>
      <sheetName val="토적계산서"/>
      <sheetName val="쌍송교"/>
      <sheetName val="하부철근수량"/>
      <sheetName val="기자재단가조사서"/>
      <sheetName val="신규노무비"/>
      <sheetName val="교각계산"/>
      <sheetName val="물푸기집계"/>
      <sheetName val="관로구간산출(H)"/>
      <sheetName val="물푸기산근"/>
      <sheetName val="단가(자재)"/>
      <sheetName val="단가(노임)"/>
      <sheetName val="기초목록"/>
      <sheetName val="3"/>
      <sheetName val="효성CB 1P기초"/>
      <sheetName val="삼보지질"/>
      <sheetName val="1_토총1"/>
      <sheetName val="2_관로집1"/>
      <sheetName val="3_구조물집계1"/>
      <sheetName val="4_포장공1"/>
      <sheetName val="5_부대공1"/>
      <sheetName val="6_주요자재대1"/>
      <sheetName val="7_폐기물1"/>
      <sheetName val="토공(우물통,기타)_"/>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관구보호몰탈"/>
      <sheetName val="관보호공단위수량"/>
      <sheetName val="소일위대가코드표"/>
      <sheetName val="수목데이타 "/>
      <sheetName val="빌딩 안내"/>
      <sheetName val="금전출납"/>
      <sheetName val="직영명부"/>
      <sheetName val="I.설계조건"/>
      <sheetName val="단가설계"/>
      <sheetName val="구룡간선입력"/>
      <sheetName val="7.PILE  (돌출)"/>
      <sheetName val="전등설비"/>
      <sheetName val="토공집계"/>
      <sheetName val="[고양관재.XLSŝ보차도경계석집계표(종)"/>
      <sheetName val="Y-WORK"/>
      <sheetName val="1-1"/>
      <sheetName val="통관-유입(벌어짐)유출(도수)"/>
      <sheetName val="총계"/>
      <sheetName val="배수지집꓄표"/>
      <sheetName val="밀도포장수량집계표"/>
      <sheetName val="타기관"/>
      <sheetName val="역T형"/>
      <sheetName val="교대시점"/>
      <sheetName val="백호우계수"/>
      <sheetName val="견적"/>
      <sheetName val="부하계산서"/>
      <sheetName val="철콘"/>
      <sheetName val="인건-측정"/>
      <sheetName val="2.가정단면"/>
      <sheetName val="노단"/>
      <sheetName val="단산"/>
      <sheetName val="명세"/>
      <sheetName val="일대"/>
      <sheetName val="단중표-ST"/>
      <sheetName val="design criteria"/>
      <sheetName val="U-PLATE"/>
      <sheetName val="VENDOR LIST"/>
      <sheetName val="공통비"/>
      <sheetName val="명단"/>
      <sheetName val="기계공사"/>
      <sheetName val="청주-교대(A1)"/>
      <sheetName val="산1~6"/>
      <sheetName val="직노"/>
      <sheetName val="시중노임(공사)"/>
      <sheetName val="증감대비"/>
      <sheetName val="CAT_5"/>
      <sheetName val="EQT-ESTN"/>
      <sheetName val="공문"/>
      <sheetName val="D-623D"/>
      <sheetName val="C3"/>
      <sheetName val="steel data sheet"/>
      <sheetName val="중기일위대가"/>
      <sheetName val="전기실(고압)"/>
      <sheetName val="손익분석"/>
      <sheetName val="견적서을지"/>
      <sheetName val="내역서적용수량"/>
      <sheetName val="겉표지"/>
      <sheetName val="이형관"/>
      <sheetName val="VII-2현장경비"/>
      <sheetName val="건축공사실행"/>
      <sheetName val="계정"/>
      <sheetName val="장비경비"/>
      <sheetName val="5지구단위"/>
      <sheetName val="투찰금액"/>
      <sheetName val="단위중량"/>
      <sheetName val="검측서"/>
      <sheetName val="입력자료"/>
      <sheetName val="4.중기단가산출"/>
      <sheetName val="1.물가시세표"/>
      <sheetName val="오수토공"/>
      <sheetName val="본체"/>
      <sheetName val="문학간접"/>
      <sheetName val="간접"/>
      <sheetName val="합천내역"/>
      <sheetName val="1_토총2"/>
      <sheetName val="2_관로집2"/>
      <sheetName val="3_구조물집계2"/>
      <sheetName val="4_포장공2"/>
      <sheetName val="5_부대공2"/>
      <sheetName val="6_주요자재대2"/>
      <sheetName val="7_폐기물2"/>
      <sheetName val="SANBAISU"/>
      <sheetName val="본선토공수량산출근거"/>
      <sheetName val="수목단가"/>
      <sheetName val="시설수량표"/>
      <sheetName val="시설일위"/>
      <sheetName val="식재수량표"/>
      <sheetName val="식재일위"/>
      <sheetName val="교사기준면적(초등)"/>
      <sheetName val="98년도 투자현황"/>
      <sheetName val="출력안함xxx컨테이너이동집계"/>
      <sheetName val="출력안함xxx교통안전시설집계표"/>
      <sheetName val="2공구산출내역"/>
      <sheetName val="토공계산서(부체도로)"/>
      <sheetName val="배수공1"/>
      <sheetName val="2.토목공사"/>
      <sheetName val="2.고용보험료산출근거"/>
      <sheetName val="돌담교 상부수량"/>
      <sheetName val="경비"/>
      <sheetName val="인천성심병원"/>
      <sheetName val="시설물단가"/>
      <sheetName val="흥양2교토공집계표"/>
      <sheetName val="접속도로1"/>
      <sheetName val="단가비교표"/>
      <sheetName val="노무비 근거"/>
      <sheetName val="ㄱ"/>
      <sheetName val="대비"/>
      <sheetName val="대정2공구"/>
      <sheetName val="부하(성남)"/>
      <sheetName val="구동"/>
      <sheetName val="재료집계"/>
      <sheetName val="6공구(당초)"/>
      <sheetName val="플랜트 설치"/>
      <sheetName val="교량전기"/>
      <sheetName val="설계가"/>
      <sheetName val="잡철물"/>
      <sheetName val="당초"/>
      <sheetName val="MFAB"/>
      <sheetName val="MFRT"/>
      <sheetName val="MPKG"/>
      <sheetName val="MPRD"/>
      <sheetName val="역T형단위수량"/>
      <sheetName val="다이꾸"/>
      <sheetName val="기존도수로깨기"/>
      <sheetName val="일반수량"/>
      <sheetName val="투자비"/>
      <sheetName val="조성원가DATA"/>
      <sheetName val="사업비"/>
      <sheetName val="영동(D)"/>
      <sheetName val="용수량_생활용수_"/>
      <sheetName val="간접비계산"/>
      <sheetName val="기자재비"/>
      <sheetName val="INPUT(덕도방향-시점)"/>
      <sheetName val="Sheet3"/>
      <sheetName val="45,46"/>
      <sheetName val="현장관리비집계표"/>
      <sheetName val="명세서"/>
      <sheetName val="정부노임"/>
      <sheetName val="1호맨홀수량산출"/>
      <sheetName val="조명일위"/>
      <sheetName val="피벗테이블데이터분석"/>
      <sheetName val="암거"/>
      <sheetName val="연습"/>
      <sheetName val="구간산출"/>
      <sheetName val="순공사비"/>
      <sheetName val="입력데이터"/>
      <sheetName val="매설지선굴착"/>
      <sheetName val="단가결정"/>
      <sheetName val="적현로"/>
      <sheetName val="토적표(2차기성)"/>
      <sheetName val="LP-S"/>
      <sheetName val="공사비 증감 내역서"/>
      <sheetName val="지수적용공사비내역서"/>
      <sheetName val="1.우편집중내역서"/>
      <sheetName val="경  비 "/>
      <sheetName val="외천교"/>
      <sheetName val="danga"/>
      <sheetName val="TB-내역서"/>
      <sheetName val="내역(한신APT)"/>
      <sheetName val="진접"/>
      <sheetName val="카렌스센터계량기설치공사"/>
      <sheetName val="스케즐"/>
      <sheetName val="인사자료총집계"/>
      <sheetName val="화재 탐지 설비"/>
      <sheetName val="공정계획(내부계획25%,내부w.f)"/>
      <sheetName val="S-F4301"/>
      <sheetName val="설계내역2"/>
      <sheetName val="교사기준면적(초)"/>
      <sheetName val="가정사항"/>
      <sheetName val="내역서1999.8최종"/>
      <sheetName val="S"/>
      <sheetName val="포장수량집계"/>
      <sheetName val="골막이(야매)"/>
      <sheetName val="대창(함평)"/>
      <sheetName val="대창(장성)"/>
      <sheetName val="관급자재"/>
      <sheetName val="변경관급자재"/>
      <sheetName val="부분별수량산출(조합기초)"/>
      <sheetName val="단가목록"/>
      <sheetName val="건축명"/>
      <sheetName val="기계명"/>
      <sheetName val="전기명"/>
      <sheetName val="온도 데이터"/>
      <sheetName val="설계비"/>
      <sheetName val="25.보증금(임차보증금외)"/>
      <sheetName val="매입"/>
      <sheetName val="제잡비계산"/>
      <sheetName val="수량산출서 (2)"/>
      <sheetName val="대림경상68억"/>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단위목록"/>
      <sheetName val="시험비"/>
      <sheetName val="일위대가목록"/>
      <sheetName val="측량요율"/>
      <sheetName val="노임이"/>
      <sheetName val="0.단가"/>
      <sheetName val="정산서"/>
      <sheetName val="보호"/>
      <sheetName val="제원입력"/>
      <sheetName val="설계변경내역서"/>
      <sheetName val="000000"/>
      <sheetName val="일위합"/>
      <sheetName val="일위"/>
      <sheetName val="운반공"/>
      <sheetName val="중기사"/>
      <sheetName val="기계경"/>
      <sheetName val="노임단"/>
      <sheetName val="장비단"/>
      <sheetName val="자재단"/>
      <sheetName val="기계합"/>
      <sheetName val="상 부"/>
      <sheetName val="특수기호강도거푸집"/>
      <sheetName val="종배수관면벽신"/>
      <sheetName val="종배수관(신)"/>
      <sheetName val="직재"/>
      <sheetName val="INDEX  LIST"/>
      <sheetName val="실행간접비용"/>
      <sheetName val="모래기초 (2)"/>
      <sheetName val="사유서"/>
      <sheetName val="별표 "/>
      <sheetName val="사진내용 입력"/>
      <sheetName val="토공A"/>
      <sheetName val="집계"/>
      <sheetName val="투찰"/>
      <sheetName val="교대(A1-A2)"/>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중기대수1"/>
      <sheetName val="시험수량1"/>
      <sheetName val="내역서적용수량 (지방도893)"/>
      <sheetName val="전기내역1"/>
      <sheetName val="갑(전기)"/>
      <sheetName val="CB"/>
      <sheetName val="상부수량(1)"/>
      <sheetName val="총괄서"/>
      <sheetName val="원가입력"/>
      <sheetName val="제출내역 (2)"/>
      <sheetName val="식재가격"/>
      <sheetName val="식재총괄"/>
      <sheetName val="1련박스"/>
      <sheetName val="대가수량"/>
      <sheetName val="단중표"/>
      <sheetName val="40단가산출서"/>
      <sheetName val="40집계"/>
      <sheetName val="건축일위"/>
      <sheetName val="그라우팅일위"/>
      <sheetName val="COST"/>
      <sheetName val="목록"/>
      <sheetName val="자재수량"/>
      <sheetName val="단"/>
      <sheetName val="Help"/>
      <sheetName val="분개내역서 (2000년도 )"/>
      <sheetName val="일위대가표목록"/>
      <sheetName val="기계경비목록1"/>
      <sheetName val="노무비지급명세"/>
      <sheetName val="기준표"/>
      <sheetName val="수주추정"/>
      <sheetName val="anchor"/>
      <sheetName val="복공및주형(수직)"/>
      <sheetName val="보온자재단가표"/>
      <sheetName val="기성내역서"/>
      <sheetName val="기준"/>
      <sheetName val="ASCEandUBC"/>
      <sheetName val="NOV"/>
      <sheetName val="부재력정리"/>
      <sheetName val="WIND"/>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out_prog"/>
      <sheetName val="선적schedule (2)"/>
      <sheetName val="calculation"/>
      <sheetName val="wagerate"/>
      <sheetName val="TTL"/>
      <sheetName val="Base_Data"/>
      <sheetName val="BQ"/>
      <sheetName val="BM"/>
      <sheetName val="OCT.FDN"/>
      <sheetName val="hori. vessel"/>
      <sheetName val="cable"/>
      <sheetName val="D-3503"/>
      <sheetName val="2.설계제원"/>
      <sheetName val="공사비 내역 (가)"/>
      <sheetName val="중기"/>
      <sheetName val="A2"/>
      <sheetName val="설계산출기초"/>
      <sheetName val="도급예산내역서봉투"/>
      <sheetName val="공사원가계산서"/>
      <sheetName val="설계산출표지"/>
      <sheetName val="도급예산내역서총괄표"/>
      <sheetName val="을부담운반비"/>
      <sheetName val="운반비산출"/>
      <sheetName val="갱문및옹벽집계"/>
      <sheetName val="대전(세창동)"/>
      <sheetName val="경상직원"/>
      <sheetName val="변수"/>
      <sheetName val="경비2내역"/>
      <sheetName val="AS포장복구 "/>
      <sheetName val="수량산근"/>
      <sheetName val="견적단가"/>
      <sheetName val="표준건축비"/>
      <sheetName val="BQ(실행)"/>
      <sheetName val="산출1"/>
      <sheetName val="특수선일위대가"/>
      <sheetName val="공문(신)"/>
      <sheetName val="영업소산출근거"/>
      <sheetName val="1호맨홀가감수량"/>
      <sheetName val="가시설(TYPE-A)"/>
      <sheetName val="원가서"/>
      <sheetName val="경상"/>
      <sheetName val="15 문제점"/>
      <sheetName val="말고개터널조명전압강하"/>
      <sheetName val="물가"/>
      <sheetName val="5부대시설물공간지"/>
      <sheetName val="1집계표"/>
      <sheetName val="2우수배제공"/>
      <sheetName val="관로토공집계"/>
      <sheetName val="우수관터파기산출"/>
      <sheetName val="우수관로조서"/>
      <sheetName val="원형맨홀재료집계"/>
      <sheetName val="원형맨홀산출근거"/>
      <sheetName val="원형맨홀평균높이및유출입"/>
      <sheetName val="L형측구재료집계 "/>
      <sheetName val="L형측구산출근거"/>
      <sheetName val="L형측구조서"/>
      <sheetName val="연결관토공"/>
      <sheetName val="우수받이조서"/>
      <sheetName val="집수정재료집계"/>
      <sheetName val="집수정산출근거"/>
      <sheetName val="콘크리트측구산출근거"/>
      <sheetName val="집수정조서"/>
      <sheetName val="3포장공"/>
      <sheetName val="내역서적용"/>
      <sheetName val="주요자재집계"/>
      <sheetName val="총괄수량"/>
      <sheetName val="그림"/>
      <sheetName val="4구조물깨기및헐기"/>
      <sheetName val="옹벽"/>
      <sheetName val="보도헐기"/>
      <sheetName val="여과기"/>
      <sheetName val="자동여과기중량"/>
      <sheetName val="관리사무소"/>
      <sheetName val="Cost vs. Invoice (2)"/>
      <sheetName val="시설물일위"/>
      <sheetName val="1~9 하중계산"/>
      <sheetName val="콤보DATA"/>
      <sheetName val="crude.SLAB RE-bar"/>
      <sheetName val="CRUDE RE-bar"/>
      <sheetName val="물돌리기수량집계"/>
      <sheetName val="물돌리기연장산출"/>
      <sheetName val="물돌리기"/>
      <sheetName val="도근좌표"/>
      <sheetName val="Site Expenses"/>
      <sheetName val="SRC-B3U2"/>
      <sheetName val="공사명입력"/>
      <sheetName val="1,2공구원가계산서"/>
      <sheetName val="1공구산출내역서"/>
      <sheetName val="MYUN(MAC)"/>
      <sheetName val="실행내砯"/>
      <sheetName val="실행내꠯"/>
      <sheetName val="기계상쐄"/>
      <sheetName val="유입부"/>
      <sheetName val="기본"/>
      <sheetName val="하중조건(평상시)"/>
      <sheetName val="바닥판"/>
      <sheetName val="계장 품셈표"/>
      <sheetName val="고상실행"/>
      <sheetName val="실행내က"/>
      <sheetName val="실행내֮"/>
      <sheetName val="기계상쨏"/>
      <sheetName val="실행내쨄"/>
      <sheetName val="물가대က_x0000_"/>
      <sheetName val="실행내ԍ"/>
      <sheetName val="실행내ԁ"/>
      <sheetName val="실행내ԃ"/>
      <sheetName val="실행내Ⴎ"/>
      <sheetName val="실행내ᬁ"/>
      <sheetName val="기계상ԁ"/>
      <sheetName val="실행내ԉ"/>
      <sheetName val="실행내頀"/>
      <sheetName val="실행내栯"/>
      <sheetName val="실행내⠯"/>
      <sheetName val="기계상 "/>
      <sheetName val="기계상砯"/>
      <sheetName val="실행내耯"/>
      <sheetName val="기계상ԃ"/>
      <sheetName val="기계상ԇ"/>
      <sheetName val="실행내Ԋ"/>
      <sheetName val="기계상က"/>
      <sheetName val="물가대Ԉ浭"/>
      <sheetName val="물가대ԍ浭"/>
      <sheetName val="EACT10"/>
      <sheetName val="96노임기준"/>
      <sheetName val="99총공사내역서"/>
      <sheetName val="RPF_일반수량(35m)"/>
      <sheetName val="지질조사"/>
      <sheetName val="M-MG1"/>
      <sheetName val="pvc vent"/>
      <sheetName val="물가대逯"/>
      <sheetName val="물가대ԅ鵭"/>
      <sheetName val="물가대Ԇ鵭"/>
      <sheetName val="물가대怀䨴"/>
      <sheetName val="물가대ԇ띭"/>
      <sheetName val="물가대Ԅ띭"/>
      <sheetName val="물가대怀㘴"/>
      <sheetName val="물가대Ԃ腭"/>
      <sheetName val="물가대Ԃ띭"/>
      <sheetName val="물가대ԋ띭"/>
      <sheetName val="실행내ԅ"/>
      <sheetName val="물가대Ԃ뉭"/>
      <sheetName val="실행내ᬂ"/>
      <sheetName val="장비비"/>
      <sheetName val="시설물단가표"/>
      <sheetName val="노무비단가표"/>
      <sheetName val="부표총괄"/>
      <sheetName val="산정표"/>
      <sheetName val="c_balju"/>
      <sheetName val="소방"/>
      <sheetName val="인부임"/>
      <sheetName val="대신2차총괄"/>
      <sheetName val="A4"/>
      <sheetName val="횡배수관"/>
      <sheetName val="달력"/>
      <sheetName val="2차기성내역서"/>
      <sheetName val="pier(각형)"/>
      <sheetName val="전체철근집계"/>
      <sheetName val="단위단가"/>
      <sheetName val="산근터빈"/>
      <sheetName val="토공_total"/>
      <sheetName val="음료실행"/>
      <sheetName val="원가data"/>
      <sheetName val="CON기초"/>
      <sheetName val="판"/>
      <sheetName val="설계서(본관)"/>
      <sheetName val="간선계산"/>
      <sheetName val="원가계산서(변경)"/>
      <sheetName val="소상 &quot;1&quot;"/>
      <sheetName val="재료비단가"/>
      <sheetName val="간지 (세)"/>
      <sheetName val="A-4"/>
      <sheetName val="비계공사"/>
      <sheetName val="actual"/>
      <sheetName val="ITEM"/>
      <sheetName val="공사비산출내역"/>
      <sheetName val="토목원가계산"/>
      <sheetName val="동일대내"/>
      <sheetName val="시가지우회도로공내역서"/>
      <sheetName val="연수동"/>
      <sheetName val="Graph (LGEN)"/>
      <sheetName val="CONCRETE"/>
      <sheetName val="내역(원안-대안)"/>
      <sheetName val="PumpSpec"/>
      <sheetName val="X17-TOTAL"/>
      <sheetName val="7-2"/>
      <sheetName val="송장"/>
      <sheetName val="철근정산"/>
      <sheetName val="1.설계기준"/>
      <sheetName val="설명서 "/>
      <sheetName val="기계경비적용기준"/>
      <sheetName val="토목(대안)"/>
      <sheetName val="기초코드"/>
      <sheetName val="b_balju_cho"/>
      <sheetName val="안정검토(온1)"/>
      <sheetName val="주형"/>
      <sheetName val="이토밸브실수량집계(D600)"/>
      <sheetName val="내역서단가산출용"/>
      <sheetName val="차도조도계산"/>
      <sheetName val="빗물받이(910-510-410)"/>
      <sheetName val="입력단가"/>
      <sheetName val="공사비내역서"/>
      <sheetName val="변경내역"/>
      <sheetName val="6-1. 관개량조서"/>
      <sheetName val="수입"/>
      <sheetName val="산근목록"/>
      <sheetName val="99노임기준"/>
      <sheetName val="단가대비표"/>
      <sheetName val="4.고용보험"/>
      <sheetName val="3.고용보험료산출근거"/>
      <sheetName val="5.2.6~7공사요율"/>
      <sheetName val="토목주소"/>
      <sheetName val="프랜트면허"/>
      <sheetName val="산출근거1"/>
      <sheetName val="계약서"/>
      <sheetName val="࠶IĂ_x0000_嫗ऀࠀ"/>
      <sheetName val="철근총괄집계표"/>
      <sheetName val="버스운행안내"/>
      <sheetName val="예방접종계획"/>
      <sheetName val="근태계획서"/>
      <sheetName val="설계예산2"/>
      <sheetName val="8.설치품셈"/>
      <sheetName val="FB25JN"/>
      <sheetName val="보도경계블럭"/>
      <sheetName val="심사물량"/>
      <sheetName val="심사계산"/>
      <sheetName val="자판실행"/>
      <sheetName val="ITB COST"/>
      <sheetName val="일반공사"/>
      <sheetName val="공량산출서"/>
      <sheetName val="총괄설계내역서"/>
      <sheetName val="임금단가"/>
      <sheetName val="제경비"/>
      <sheetName val="총집계표"/>
      <sheetName val="배수공 주요자재 집계표"/>
      <sheetName val="단가산출2"/>
      <sheetName val="단위집계표"/>
      <sheetName val="평균높이산출근거"/>
      <sheetName val="횡배수관위치조서"/>
      <sheetName val="개별직종노임단가(2003.9)"/>
      <sheetName val="매매"/>
      <sheetName val="전신"/>
      <sheetName val="남양내역"/>
      <sheetName val="교량명"/>
      <sheetName val="표지세로"/>
      <sheetName val="신고분기설정참고"/>
      <sheetName val="거래처자료등록"/>
      <sheetName val="공종목록표"/>
      <sheetName val="기초계산(Pmax)"/>
      <sheetName val="세목전체"/>
      <sheetName val="VST재료산출"/>
      <sheetName val="직공비"/>
      <sheetName val="정렬"/>
      <sheetName val="개인별조서"/>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기계설비-물가변동"/>
      <sheetName val="수량총"/>
      <sheetName val="토공총"/>
      <sheetName val="단가기준"/>
      <sheetName val="도면명"/>
      <sheetName val="설비동거푸집"/>
      <sheetName val="설비동기타"/>
      <sheetName val="SPC노임(5월)"/>
      <sheetName val="GT 1050x650"/>
      <sheetName val="기술자자료입력"/>
      <sheetName val="2)관접합"/>
      <sheetName val="L형_옹벽"/>
      <sheetName val="5_정산서"/>
      <sheetName val="8_석축단위(H=1_5M)"/>
      <sheetName val="깨기_총괄"/>
      <sheetName val="기초입력_DATA"/>
      <sheetName val="설_계"/>
      <sheetName val="원가계산_(2)"/>
      <sheetName val="cable-data"/>
      <sheetName val="GRACE"/>
      <sheetName val="금속및금속창호"/>
      <sheetName val="신광초조도계선사업"/>
      <sheetName val="Baby일위대가"/>
      <sheetName val="1"/>
      <sheetName val="백암비스타내역"/>
      <sheetName val="토목내역서"/>
      <sheetName val="지주목시비량산출서"/>
      <sheetName val="내역(정지)"/>
      <sheetName val="5CHBDC"/>
      <sheetName val="유입량"/>
      <sheetName val="주요설비계산"/>
      <sheetName val="콘_재료분리(1)"/>
      <sheetName val="견적사양비교표"/>
      <sheetName val="CABdata"/>
      <sheetName val="제수변수량"/>
      <sheetName val="공기변수량"/>
      <sheetName val="일위대가(목록)"/>
      <sheetName val="산근(목록)"/>
      <sheetName val="이형관중량"/>
      <sheetName val="11.우각부 보강"/>
      <sheetName val="토 적 표"/>
      <sheetName val="내역서-2"/>
      <sheetName val="4.장비손료"/>
      <sheetName val="SILICATE"/>
      <sheetName val="TIE-IN"/>
      <sheetName val="대3류 "/>
      <sheetName val="하남내역"/>
      <sheetName val="용산3(영광)"/>
      <sheetName val="PARAMETER"/>
      <sheetName val="LEGEND"/>
      <sheetName val="원가계산서 (2)"/>
      <sheetName val="공종별집계표"/>
      <sheetName val="공종별내역서"/>
      <sheetName val="중기단가목록"/>
      <sheetName val="중기단가산출서"/>
      <sheetName val="Front"/>
      <sheetName val="장비사양"/>
      <sheetName val="3련_BOX"/>
      <sheetName val="1_토공집계1"/>
      <sheetName val="2_관대집계표1"/>
      <sheetName val="3_구조물공1"/>
      <sheetName val="7_폐기물집계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산업"/>
      <sheetName val="220 (2)"/>
      <sheetName val="개요"/>
      <sheetName val="화성태안9공구내역(실행)"/>
      <sheetName val="단가대비"/>
      <sheetName val="UNIT"/>
      <sheetName val="고가수조"/>
      <sheetName val="공내역"/>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노원열병합  건축공사기성내역서"/>
      <sheetName val="견적을지"/>
      <sheetName val="현황"/>
      <sheetName val="200"/>
      <sheetName val="취수탑"/>
      <sheetName val="9509"/>
      <sheetName val="상행-교대(A1-A2)"/>
      <sheetName val="건벝"/>
      <sheetName val="전 기"/>
      <sheetName val="공간정보통합시스템산출근거"/>
      <sheetName val="토공총괄표"/>
      <sheetName val="3차공사비요약"/>
      <sheetName val="과천MAIN"/>
      <sheetName val="000 단가"/>
      <sheetName val="PIPE"/>
      <sheetName val="장비"/>
      <sheetName val="4)유동표"/>
      <sheetName val="포장공제집계"/>
      <sheetName val="총괄표 "/>
      <sheetName val="터널조도"/>
      <sheetName val="전기산출"/>
      <sheetName val="1_설계조건"/>
      <sheetName val="5_소재"/>
      <sheetName val="Sheet3_(2)"/>
      <sheetName val="chart_update"/>
      <sheetName val="5_배수관로"/>
      <sheetName val="3_2_3차처리시설"/>
      <sheetName val="2005(공무2)"/>
      <sheetName val="노임단가명세표"/>
      <sheetName val="단가적용기준"/>
      <sheetName val="충주"/>
      <sheetName val="U-TYPE(1)"/>
      <sheetName val="LOPCALC"/>
      <sheetName val="단가 (2)"/>
      <sheetName val="일위대가-2"/>
      <sheetName val="일위대가-1"/>
      <sheetName val="역T형(H=6.0) (2)"/>
      <sheetName val="목교수량집계"/>
      <sheetName val="관로표지못수집"/>
      <sheetName val="관로표지못"/>
      <sheetName val="포장구간곡관부산근"/>
      <sheetName val="공사일위대가"/>
      <sheetName val="갑지(추정)"/>
      <sheetName val="IW-LIST"/>
      <sheetName val="2.대외공문"/>
      <sheetName val="전체내역"/>
      <sheetName val="총사업비명세"/>
      <sheetName val="총투자비산정"/>
      <sheetName val="환경기계공정표 (3)"/>
      <sheetName val="수로현황"/>
      <sheetName val="가설공사비"/>
      <sheetName val="도로구조공사비"/>
      <sheetName val="도로토공공사비"/>
      <sheetName val="여수토공사비"/>
      <sheetName val="수량집계(1)"/>
      <sheetName val="신규(방류시설)"/>
      <sheetName val="기계경비산출기준"/>
      <sheetName val="1.수인터널"/>
      <sheetName val="배수관산출"/>
      <sheetName val="노임단가 (2)"/>
      <sheetName val="실행내역 "/>
      <sheetName val="elecdtla"/>
      <sheetName val="트렌치집계"/>
      <sheetName val="대창(함평)-창열"/>
      <sheetName val="FOOTING단면력"/>
      <sheetName val="주현(해보)"/>
      <sheetName val="주현(영광)"/>
      <sheetName val="신호등일위대가"/>
      <sheetName val="큰다리교깨기"/>
      <sheetName val="준공평가"/>
      <sheetName val="전기단가조사서"/>
      <sheetName val="발신정보"/>
      <sheetName val="개거산출내역"/>
      <sheetName val="단가입력"/>
      <sheetName val="을지총괄"/>
      <sheetName val="중기목록"/>
      <sheetName val="98수문일위"/>
      <sheetName val="도장"/>
      <sheetName val="토공개요"/>
      <sheetName val="토공(1)"/>
      <sheetName val="매입세"/>
      <sheetName val="조정금액결과표 (차수별)"/>
      <sheetName val="관련자료입력"/>
      <sheetName val="기계경비시간당손료목록"/>
      <sheetName val="설계명세서-2"/>
      <sheetName val="여과지동"/>
      <sheetName val="96보완계획7.12"/>
      <sheetName val="관람석제출"/>
      <sheetName val="대총괄"/>
      <sheetName val="예정공정표"/>
      <sheetName val="지진시"/>
      <sheetName val="01"/>
      <sheetName val="차도부연장현황"/>
      <sheetName val="고시단가"/>
      <sheetName val="수문일1"/>
      <sheetName val="조도계산서 (도서)"/>
      <sheetName val="종배수단위_CON기초"/>
      <sheetName val="점자블럭산_x0002_"/>
      <sheetName val="소도3교"/>
      <sheetName val="장비일위대가2002하"/>
      <sheetName val="토량1-1"/>
      <sheetName val="옹벽1"/>
      <sheetName val="기종별 합계"/>
      <sheetName val="Sheet1_(2)1"/>
      <sheetName val="3련_BOX1"/>
      <sheetName val="옥외등신설"/>
      <sheetName val="저케CV22신설"/>
      <sheetName val="저케CV38신설"/>
      <sheetName val="저케CV8신설"/>
      <sheetName val="접지3종"/>
      <sheetName val="재료단가"/>
      <sheetName val="횡배수관토공수량"/>
      <sheetName val="설계예산"/>
      <sheetName val="계산중"/>
      <sheetName val="슬래브1"/>
      <sheetName val="3.바닥판  "/>
      <sheetName val="중기상찠"/>
      <sheetName val="기계경비일람"/>
      <sheetName val="일위대가단가표"/>
      <sheetName val="원가계산하도"/>
      <sheetName val="L-type"/>
      <sheetName val="설계변경원가계산총괄표"/>
      <sheetName val="업무량"/>
      <sheetName val="치수표"/>
      <sheetName val="상계견적"/>
      <sheetName val="품목"/>
      <sheetName val="옹벽(수량)"/>
      <sheetName val="복선-직선"/>
      <sheetName val="점수계산1-2"/>
      <sheetName val="일일작업보고"/>
      <sheetName val="계획금액"/>
      <sheetName val="공정표"/>
      <sheetName val="CT "/>
      <sheetName val="인원조직표"/>
      <sheetName val="에너지동"/>
      <sheetName val="1-최종안"/>
      <sheetName val="사업분석-분양가결정"/>
      <sheetName val="공종별산출내역서"/>
      <sheetName val="입력DATA"/>
      <sheetName val="가로등설치"/>
      <sheetName val="토목명"/>
      <sheetName val="암거 제원표-1단계"/>
      <sheetName val="장척총괄"/>
      <sheetName val="00상노임"/>
      <sheetName val="일위_파일"/>
      <sheetName val="초"/>
      <sheetName val="개별직종노임단가(2005.1)"/>
      <sheetName val="5.지반반력계수"/>
      <sheetName val="계화배수"/>
      <sheetName val="Sheet16 (2)"/>
      <sheetName val="설계서(7)"/>
      <sheetName val="이중벽PE관치수표"/>
      <sheetName val="계측제어설비"/>
      <sheetName val="계장_품셈표"/>
      <sheetName val="노임단가_(2)"/>
      <sheetName val="다곡2교"/>
      <sheetName val="공사요율산출표"/>
      <sheetName val="상세"/>
      <sheetName val="특별교실"/>
      <sheetName val="공사 총괄 내역서"/>
      <sheetName val="2000양배"/>
      <sheetName val="DATA2"/>
      <sheetName val="교육종류"/>
      <sheetName val="자재집게표 "/>
      <sheetName val="역사이펀평균높이"/>
      <sheetName val="통계연보"/>
      <sheetName val="통합"/>
      <sheetName val="공용시설내역"/>
      <sheetName val="도록겼계조서"/>
      <sheetName val="가격조사서"/>
      <sheetName val="단위량당중기"/>
      <sheetName val="수목데이타"/>
      <sheetName val="빙축열"/>
      <sheetName val="가시설"/>
      <sheetName val="J01"/>
      <sheetName val="본실행경비"/>
      <sheetName val="견적서"/>
      <sheetName val="냉천부속동"/>
      <sheetName val="conclusion"/>
      <sheetName val="comparables"/>
      <sheetName val="Deduction"/>
      <sheetName val="other"/>
      <sheetName val="pier-1"/>
      <sheetName val="노임,재료비"/>
      <sheetName val="가시설공개요"/>
      <sheetName val="하천제원"/>
      <sheetName val="대우단가(풍산)"/>
      <sheetName val="거래처등록"/>
      <sheetName val="참고자료"/>
      <sheetName val="공사명등록"/>
      <sheetName val="은행코드"/>
      <sheetName val="내역총괄"/>
      <sheetName val=" 상부공통집계(총괄)"/>
      <sheetName val="건설기계"/>
      <sheetName val="기초자재"/>
      <sheetName val="제경비율"/>
      <sheetName val="제수"/>
      <sheetName val="마장"/>
      <sheetName val="시멘트,모래,자갈 및 골재산출표1"/>
      <sheetName val="2선재"/>
      <sheetName val="작성방법"/>
      <sheetName val="환율"/>
      <sheetName val="기집"/>
      <sheetName val="001"/>
      <sheetName val="각종양식"/>
      <sheetName val="날개수량1.5"/>
      <sheetName val="SLA_x0002_"/>
      <sheetName val="신길1동"/>
      <sheetName val="사업총괄"/>
      <sheetName val="기본Data"/>
      <sheetName val="공정표첨부"/>
      <sheetName val="bi"/>
      <sheetName val="106C0300"/>
      <sheetName val="부경대총괄내역서"/>
      <sheetName val="L_RPTA05_목록"/>
      <sheetName val="금액결정"/>
      <sheetName val="부대공자재집계표"/>
      <sheetName val="단가산출목록표"/>
      <sheetName val="1호철근량"/>
      <sheetName val="06 일위대가목록"/>
      <sheetName val="토적계산"/>
      <sheetName val="종배수관면벽구"/>
      <sheetName val="광산내역"/>
      <sheetName val="2000노임기준"/>
      <sheetName val="식재일위대가"/>
      <sheetName val="노임자재단가"/>
      <sheetName val="일위대가모듈"/>
      <sheetName val="세부내역(직접인건비)"/>
      <sheetName val="세부내역(직접경비)"/>
      <sheetName val="제경비최종"/>
      <sheetName val="암거단위-1련"/>
      <sheetName val="노임단가자료"/>
      <sheetName val="참고"/>
      <sheetName val="부대공Ⅱ"/>
      <sheetName val="와동25-3(변경)"/>
      <sheetName val="개별지가"/>
      <sheetName val="결정단가"/>
      <sheetName val="고양리"/>
      <sheetName val="삼곡리"/>
      <sheetName val="영천리"/>
      <sheetName val="이름표"/>
      <sheetName val="조사자료"/>
      <sheetName val="수주현황2월"/>
      <sheetName val="영업총괄"/>
      <sheetName val="영업권1114"/>
      <sheetName val="토지사정조서"/>
      <sheetName val="안산기계장치"/>
      <sheetName val="최종계약서"/>
      <sheetName val="TABLE01"/>
      <sheetName val="건물"/>
      <sheetName val="산출집계"/>
      <sheetName val="1. 조명내역서(조명설치)"/>
      <sheetName val="2. 조명내역서(조명자재)"/>
      <sheetName val="일위대가집계표"/>
      <sheetName val="공무2과"/>
      <sheetName val="수량산출A"/>
      <sheetName val="Macro(전선)"/>
      <sheetName val="참조(2)"/>
      <sheetName val="참조"/>
      <sheetName val="2000.11월설계내역"/>
      <sheetName val="연장및면적(좌측)"/>
      <sheetName val="화산경계"/>
      <sheetName val="I一般比"/>
      <sheetName val="발주설계서(당초)"/>
      <sheetName val="공사원가계산"/>
      <sheetName val="밸브설치"/>
      <sheetName val="맨홀"/>
      <sheetName val="현장관리비 산출내역"/>
      <sheetName val="인부신상자료"/>
      <sheetName val="piping"/>
      <sheetName val="토嚠_x0014_"/>
      <sheetName val="단면치수"/>
      <sheetName val="암거단위"/>
      <sheetName val="횡 연장"/>
      <sheetName val="시멘트,모래집계"/>
      <sheetName val="노임단가(2008.상)"/>
      <sheetName val="연결관연장산출"/>
      <sheetName val="1차 내역서"/>
      <sheetName val="정보"/>
      <sheetName val="노임단가(2009_상)"/>
      <sheetName val="10_1_중기기초단가"/>
      <sheetName val="2000,9월_일위"/>
      <sheetName val="몰탈재료산출"/>
      <sheetName val="포설list원본"/>
      <sheetName val="중기내역"/>
      <sheetName val="일반전기"/>
      <sheetName val="강관파일내역"/>
      <sheetName val="조내역"/>
      <sheetName val="적용노임"/>
      <sheetName val="일반자재"/>
      <sheetName val="新철폐복2"/>
      <sheetName val="新철폐복3"/>
      <sheetName val="간접1"/>
      <sheetName val="CAB_OD"/>
      <sheetName val="호남2"/>
      <sheetName val="물량집계"/>
      <sheetName val="수량명세서"/>
      <sheetName val="80이상"/>
      <sheetName val="공사내역"/>
      <sheetName val="철거폐쇄현황"/>
      <sheetName val="회사기초자료"/>
      <sheetName val="공종단가목록"/>
      <sheetName val="건설기계가격"/>
      <sheetName val="COA-17"/>
      <sheetName val="C-18"/>
      <sheetName val="4.2유효폭의 계산"/>
      <sheetName val="시중노임단가"/>
      <sheetName val="4.말뚝설계"/>
      <sheetName val="L형옹벽단위수량(35)"/>
      <sheetName val="주빔의 설계"/>
      <sheetName val="기둥(하중)"/>
      <sheetName val="총공사비집계표"/>
      <sheetName val="참조-(1)"/>
      <sheetName val="2021용량계산"/>
      <sheetName val="INPUT-DATA"/>
      <sheetName val="일위대가집계"/>
      <sheetName val="국공유지및사유지"/>
      <sheetName val="도장수량(하1)"/>
      <sheetName val="표층포설및다짐"/>
      <sheetName val="약품설비"/>
      <sheetName val="임시정보시트"/>
      <sheetName val="산근1(인건비)"/>
      <sheetName val="수량-양식"/>
      <sheetName val="사다리"/>
      <sheetName val="물집"/>
      <sheetName val="입출재고현황 (2)"/>
      <sheetName val="A 견적"/>
      <sheetName val="토적기초자료(x)"/>
      <sheetName val="측량수수료"/>
      <sheetName val="관리대장(21-28)"/>
      <sheetName val="규준틀"/>
      <sheetName val="토사(PE_x005f_x0009_"/>
      <sheetName val="EP06๼ᪧ"/>
      <sheetName val="공종(철거)"/>
      <sheetName val="설계명세서6"/>
      <sheetName val="연금"/>
      <sheetName val="광-단가"/>
      <sheetName val="대-단가"/>
      <sheetName val="1.2.1 마루높이결정"/>
      <sheetName val="A-8 PD(도로중앙)"/>
      <sheetName val="나.설계조건"/>
      <sheetName val="직원수당"/>
      <sheetName val="간접비내역-1"/>
      <sheetName val="DESIGN_CRETERIA"/>
      <sheetName val="정산서  (2)"/>
      <sheetName val="인월수표"/>
      <sheetName val="PIPE내역(FCN)"/>
      <sheetName val="activity"/>
      <sheetName val="SEISMIC"/>
      <sheetName val="부재치수입력"/>
      <sheetName val="Turki"/>
      <sheetName val="1.2 Staff Schedule"/>
      <sheetName val="총원가.24"/>
      <sheetName val="BCPAB"/>
      <sheetName val="Lot1"/>
      <sheetName val="plan&amp;section of foundation"/>
      <sheetName val="변품8-37"/>
      <sheetName val="Major"/>
      <sheetName val="Q-7100-001"/>
      <sheetName val="보할공정"/>
      <sheetName val="Ubeam"/>
      <sheetName val="환율표"/>
      <sheetName val="ASCE Tables"/>
      <sheetName val="static_cal"/>
      <sheetName val="TYPE별집계"/>
      <sheetName val="표준차도부연장집계-ASP"/>
      <sheetName val="보도포장연장조서-표준차도부"/>
      <sheetName val="표준차도부연장조서-ASP"/>
      <sheetName val="11.자재단가"/>
      <sheetName val="기계내역"/>
      <sheetName val="TARGET"/>
      <sheetName val="FAB_I"/>
      <sheetName val="rate"/>
      <sheetName val="2차"/>
      <sheetName val="공_x0000__x0000_Ԁ"/>
      <sheetName val="2000,9월_x0000__x0000_〸"/>
      <sheetName val="유림골조"/>
      <sheetName val="수목일위"/>
      <sheetName val="2000년 공정표"/>
      <sheetName val="GI-LIST"/>
      <sheetName val="기본단가"/>
      <sheetName val="20관리비율"/>
      <sheetName val="토적표(1)"/>
      <sheetName val="도로토적"/>
      <sheetName val="1호토공"/>
      <sheetName val="잡철단가대비"/>
      <sheetName val="비용"/>
      <sheetName val="D-3109"/>
      <sheetName val="간접재료비산출표-27-30"/>
      <sheetName val="청하배수"/>
      <sheetName val="A"/>
      <sheetName val="A(Rev.3)"/>
      <sheetName val="96.12"/>
      <sheetName val="예산M11A"/>
      <sheetName val="Ⅴ-2.공종별내역"/>
      <sheetName val="U형측구"/>
      <sheetName val="형식 - 1-2-3"/>
      <sheetName val="시멘트 및 골재량산출"/>
      <sheetName val="기계경비집계"/>
      <sheetName val="배수통관(좌)"/>
      <sheetName val="모래기초"/>
      <sheetName val="본장"/>
      <sheetName val="공기"/>
      <sheetName val="6PILE__(돌출)"/>
      <sheetName val="역T형옹벽(3_0)"/>
      <sheetName val="토사(PE_"/>
      <sheetName val="토사(PE_1"/>
      <sheetName val="2__공원조도"/>
      <sheetName val="환경성_산출근거"/>
      <sheetName val="재해성_산출근거"/>
      <sheetName val="적성평가_산출근거"/>
      <sheetName val="H_PILE수량"/>
      <sheetName val="단가_및_재료비"/>
      <sheetName val="8_PILE__(돌출)"/>
      <sheetName val="아스팔트_포장총괄집계표"/>
      <sheetName val="준검_내역서"/>
      <sheetName val="3_하중산정4_지지력"/>
      <sheetName val="General_Data"/>
      <sheetName val="일위대가_"/>
      <sheetName val="bm(CI磓伶저俽ꀊ"/>
      <sheetName val="1.수량집계"/>
      <sheetName val="전체제잡비"/>
      <sheetName val="내촌육교방음벽수량집계표"/>
      <sheetName val="일집"/>
      <sheetName val="직영(직영)"/>
      <sheetName val="50"/>
      <sheetName val="IMPEADENCE MAP 취수장"/>
      <sheetName val="1단계총괄내역서"/>
      <sheetName val="기술부 VENDOR LIST"/>
      <sheetName val="맨홀_토공"/>
      <sheetName val="5. 단면설계"/>
      <sheetName val="예가표"/>
      <sheetName val="30신설일위대가"/>
      <sheetName val="30집계표"/>
      <sheetName val="TOTAL3"/>
      <sheetName val="화설내"/>
    </sheetNames>
    <sheetDataSet>
      <sheetData sheetId="0" refreshError="1">
        <row r="24">
          <cell r="B24" t="str">
            <v>수평곡관</v>
          </cell>
        </row>
        <row r="31">
          <cell r="I31">
            <v>0</v>
          </cell>
        </row>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row r="31">
          <cell r="I31">
            <v>0</v>
          </cell>
        </row>
      </sheetData>
      <sheetData sheetId="2" refreshError="1"/>
      <sheetData sheetId="3">
        <row r="31">
          <cell r="I31">
            <v>0</v>
          </cell>
        </row>
      </sheetData>
      <sheetData sheetId="4"/>
      <sheetData sheetId="5">
        <row r="31">
          <cell r="I31">
            <v>0</v>
          </cell>
        </row>
      </sheetData>
      <sheetData sheetId="6"/>
      <sheetData sheetId="7">
        <row r="31">
          <cell r="I31">
            <v>0</v>
          </cell>
        </row>
      </sheetData>
      <sheetData sheetId="8"/>
      <sheetData sheetId="9">
        <row r="31">
          <cell r="I31">
            <v>0</v>
          </cell>
        </row>
      </sheetData>
      <sheetData sheetId="10">
        <row r="31">
          <cell r="I31">
            <v>0</v>
          </cell>
        </row>
      </sheetData>
      <sheetData sheetId="11">
        <row r="31">
          <cell r="I31">
            <v>0</v>
          </cell>
        </row>
      </sheetData>
      <sheetData sheetId="12">
        <row r="31">
          <cell r="I31">
            <v>0</v>
          </cell>
        </row>
      </sheetData>
      <sheetData sheetId="13">
        <row r="31">
          <cell r="I31">
            <v>0</v>
          </cell>
        </row>
      </sheetData>
      <sheetData sheetId="14"/>
      <sheetData sheetId="15">
        <row r="31">
          <cell r="I31">
            <v>0</v>
          </cell>
        </row>
      </sheetData>
      <sheetData sheetId="16"/>
      <sheetData sheetId="17">
        <row r="31">
          <cell r="I31">
            <v>0</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27">
          <cell r="D27">
            <v>0</v>
          </cell>
        </row>
      </sheetData>
      <sheetData sheetId="154">
        <row r="27">
          <cell r="D27">
            <v>0</v>
          </cell>
        </row>
      </sheetData>
      <sheetData sheetId="155">
        <row r="27">
          <cell r="D27">
            <v>0</v>
          </cell>
        </row>
      </sheetData>
      <sheetData sheetId="156">
        <row r="27">
          <cell r="D27">
            <v>0</v>
          </cell>
        </row>
      </sheetData>
      <sheetData sheetId="157">
        <row r="27">
          <cell r="D27">
            <v>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sheetData sheetId="883"/>
      <sheetData sheetId="884" refreshError="1"/>
      <sheetData sheetId="885" refreshError="1"/>
      <sheetData sheetId="886" refreshError="1"/>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sheetData sheetId="1440"/>
      <sheetData sheetId="144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sheetData sheetId="1605"/>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sheetData sheetId="1615"/>
      <sheetData sheetId="1616"/>
      <sheetData sheetId="1617"/>
      <sheetData sheetId="1618"/>
      <sheetData sheetId="1619" refreshError="1"/>
      <sheetData sheetId="1620"/>
      <sheetData sheetId="1621" refreshError="1"/>
      <sheetData sheetId="1622"/>
      <sheetData sheetId="1623"/>
      <sheetData sheetId="1624"/>
      <sheetData sheetId="1625"/>
      <sheetData sheetId="1626" refreshError="1"/>
      <sheetData sheetId="1627" refreshError="1"/>
      <sheetData sheetId="1628" refreshError="1"/>
      <sheetData sheetId="1629"/>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sheetData sheetId="2078"/>
      <sheetData sheetId="2079"/>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sheetData sheetId="2109" refreshError="1"/>
      <sheetData sheetId="2110" refreshError="1"/>
      <sheetData sheetId="2111" refreshError="1"/>
      <sheetData sheetId="2112" refreshError="1"/>
      <sheetData sheetId="2113" refreshError="1"/>
      <sheetData sheetId="2114" refreshError="1"/>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refreshError="1"/>
      <sheetData sheetId="2132" refreshError="1"/>
      <sheetData sheetId="2133" refreshError="1"/>
      <sheetData sheetId="2134" refreshError="1"/>
      <sheetData sheetId="2135" refreshError="1"/>
      <sheetData sheetId="2136" refreshError="1"/>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GD-A"/>
      <sheetName val="GD-B"/>
      <sheetName val="GD-TTL"/>
      <sheetName val="SETTING"/>
      <sheetName val="DATE"/>
    </sheetNames>
    <sheetDataSet>
      <sheetData sheetId="0" refreshError="1"/>
      <sheetData sheetId="1"/>
      <sheetData sheetId="2"/>
      <sheetData sheetId="3"/>
      <sheetData sheetId="4"/>
      <sheetData sheetId="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중기조종사 단위단가"/>
      <sheetName val="산출근거(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구1"/>
      <sheetName val="화구11"/>
      <sheetName val="화구12"/>
      <sheetName val="#REF"/>
      <sheetName val="대외공문 "/>
      <sheetName val="개선대책 양식"/>
      <sheetName val="개선사례양식"/>
      <sheetName val="세부내역(직접인건비)"/>
      <sheetName val="세부내역(직접경비)"/>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 역 서"/>
      <sheetName val="data"/>
    </sheetNames>
    <sheetDataSet>
      <sheetData sheetId="0"/>
      <sheetData sheetId="1">
        <row r="2">
          <cell r="B2">
            <v>1000000</v>
          </cell>
        </row>
        <row r="3">
          <cell r="B3">
            <v>600000</v>
          </cell>
        </row>
        <row r="4">
          <cell r="B4">
            <v>10</v>
          </cell>
        </row>
        <row r="5">
          <cell r="B5">
            <v>250000</v>
          </cell>
        </row>
        <row r="6">
          <cell r="B6">
            <v>1500000</v>
          </cell>
        </row>
        <row r="7">
          <cell r="B7">
            <v>600000</v>
          </cell>
        </row>
      </sheetData>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C자료"/>
      <sheetName val="운영비집계표(PSC)"/>
      <sheetName val="운영비집계표 (PFI)"/>
      <sheetName val="보고서양식"/>
      <sheetName val="VFM분석"/>
      <sheetName val="집계표"/>
      <sheetName val="PSC"/>
      <sheetName val="집계표(2)"/>
      <sheetName val="PSC 총괄표"/>
      <sheetName val="PFI"/>
      <sheetName val="PFI총괄표"/>
      <sheetName val="실행대안"/>
      <sheetName val="Raw Data"/>
      <sheetName val="BASIC"/>
      <sheetName val="주요변수"/>
      <sheetName val="불변현금흐름표"/>
      <sheetName val="불변현금흐름표_세후"/>
      <sheetName val="투자비집계"/>
      <sheetName val="투자비세부내역"/>
      <sheetName val="Financing"/>
      <sheetName val="추정재무제표 및 ROE"/>
      <sheetName val="재무제표세부내역"/>
      <sheetName val="DSRA"/>
      <sheetName val="재무제표명세서"/>
      <sheetName val="인건비산출내역"/>
      <sheetName val="제경비산출내역"/>
      <sheetName val="보험료집계표"/>
      <sheetName val="운영경비집계표"/>
      <sheetName val="개업비 산출내역"/>
      <sheetName val="개업비_인건비 명세서"/>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BASIC"/>
      <sheetName val="집계표"/>
    </sheetNames>
    <sheetDataSet>
      <sheetData sheetId="0">
        <row r="3">
          <cell r="A3">
            <v>1</v>
          </cell>
        </row>
      </sheetData>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단가조사"/>
      <sheetName val="검수고1-1층"/>
    </sheetNames>
    <sheetDataSet>
      <sheetData sheetId="0">
        <row r="3">
          <cell r="A3">
            <v>1</v>
          </cell>
        </row>
      </sheetData>
      <sheetData sheetId="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관로집계"/>
      <sheetName val="대로근거"/>
      <sheetName val="대로토공"/>
      <sheetName val="중로근거"/>
      <sheetName val="중로토공"/>
      <sheetName val="소로근거"/>
      <sheetName val="소로토공"/>
      <sheetName val="비포장근거"/>
      <sheetName val="비포장토공"/>
      <sheetName val="연결관수량"/>
      <sheetName val="우수받이수량"/>
      <sheetName val="집수정수량"/>
      <sheetName val="1호집수정단위"/>
      <sheetName val="2호집수정단위"/>
      <sheetName val="3호집수정단위"/>
      <sheetName val="U형측구수량"/>
      <sheetName val="U형측구단위"/>
      <sheetName val="산마루측구수량"/>
      <sheetName val="산마루측구단위"/>
      <sheetName val="도수로수량"/>
      <sheetName val="도수로단위"/>
      <sheetName val="횡단배수구수량"/>
      <sheetName val="횡단배수구단위"/>
      <sheetName val="금액결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원공"/>
      <sheetName val="Sheet1 (2)"/>
      <sheetName val="제당"/>
      <sheetName val="여수"/>
      <sheetName val="취수"/>
      <sheetName val="이설도로"/>
      <sheetName val="총괄표 (2)"/>
      <sheetName val="부대공"/>
      <sheetName val="토목총괄"/>
      <sheetName val="건축총괄"/>
      <sheetName val="기계총괄"/>
      <sheetName val="총괄및간선"/>
      <sheetName val="Sheet1"/>
      <sheetName val="Sheet2"/>
      <sheetName val="Sheet3"/>
      <sheetName val="DATA"/>
      <sheetName val="대로근거"/>
      <sheetName val="중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속도로수량집계표"/>
      <sheetName val="미력포장"/>
      <sheetName val="접속도로1"/>
      <sheetName val="접속도로2"/>
      <sheetName val="-접속도로-"/>
      <sheetName val="-접속도로증감-"/>
      <sheetName val="금액결정"/>
      <sheetName val="9509"/>
      <sheetName val="data"/>
      <sheetName val="지구단위계획"/>
      <sheetName val="소일위대가코드표"/>
      <sheetName val="남한강 2단계 전체분"/>
      <sheetName val="대로근거"/>
      <sheetName val="중로근거"/>
      <sheetName val="INPUT(덕도방향-시점)"/>
      <sheetName val="요율"/>
      <sheetName val="환경인력"/>
      <sheetName val="우배수"/>
      <sheetName val="범례표"/>
      <sheetName val="단가"/>
      <sheetName val="포장재료집계표"/>
      <sheetName val="포장면적산출"/>
      <sheetName val="포장수량집계"/>
      <sheetName val="중기조종사 단위단가"/>
      <sheetName val="노무비단가"/>
      <sheetName val="계수시트"/>
      <sheetName val="기초일위"/>
      <sheetName val="시설일위"/>
      <sheetName val="조명일위"/>
      <sheetName val="96보완계획7.12"/>
      <sheetName val="DATE"/>
      <sheetName val="단위량당중기사용료"/>
      <sheetName val="토공수량산출"/>
      <sheetName val="토적계산서"/>
      <sheetName val="설계명세"/>
      <sheetName val="기자재대비표"/>
      <sheetName val="일위목록"/>
      <sheetName val="식재일위"/>
      <sheetName val="집계표"/>
      <sheetName val="터파기및재료"/>
      <sheetName val="설계기준"/>
      <sheetName val="내역1"/>
      <sheetName val="SORCE1"/>
      <sheetName val="노임단가"/>
      <sheetName val="환경성검토 총괄"/>
      <sheetName val="Data&amp;Result"/>
      <sheetName val="용역단가"/>
      <sheetName val="입력변수"/>
      <sheetName val="100만평"/>
      <sheetName val="내역서01"/>
      <sheetName val="토목"/>
      <sheetName val="데리네이타현황"/>
      <sheetName val="접속도로"/>
      <sheetName val="산출근거"/>
      <sheetName val="2차 설계내역서(변경)"/>
      <sheetName val="기본일위"/>
      <sheetName val="관접합및부설"/>
      <sheetName val="POL6차-PIPING"/>
      <sheetName val="포장수량집계표"/>
      <sheetName val="내역서"/>
      <sheetName val="2000년1차"/>
      <sheetName val="출력X"/>
      <sheetName val="99노임기준"/>
      <sheetName val="일위대가"/>
      <sheetName val="견적을지"/>
      <sheetName val="을지"/>
      <sheetName val="구조물공"/>
      <sheetName val="부대공"/>
      <sheetName val="배수공"/>
      <sheetName val="토공"/>
      <sheetName val="포장공"/>
      <sheetName val="BOX"/>
      <sheetName val="토사(PE)"/>
      <sheetName val="예산자료(최종'00,9.27)"/>
      <sheetName val="총괄내역서"/>
      <sheetName val="직접경비"/>
      <sheetName val="직접인건비"/>
      <sheetName val="48일위(기존)"/>
      <sheetName val="#REF"/>
      <sheetName val="경영상태"/>
      <sheetName val="토공(우물통,기타) "/>
      <sheetName val="포장단가산출"/>
      <sheetName val="inputdata"/>
      <sheetName val="9811"/>
      <sheetName val="지구단위계획내역서"/>
      <sheetName val="경율산정.XLS"/>
      <sheetName val="3지구단위"/>
      <sheetName val="기초목"/>
      <sheetName val="BASIC"/>
      <sheetName val="일위대가 1"/>
      <sheetName val="설계내역서"/>
      <sheetName val="산거 1(인력투입)"/>
      <sheetName val="일위대가 2"/>
      <sheetName val="일위대가 3"/>
      <sheetName val="단위중량"/>
      <sheetName val="공사기본내용입력"/>
      <sheetName val="KCS-CA"/>
      <sheetName val="적용단위길이"/>
      <sheetName val="피벗테이블데이터분석"/>
      <sheetName val="종배수관면벽신"/>
      <sheetName val="특수기호강도거푸집"/>
      <sheetName val="종배수관(신)"/>
      <sheetName val="5지구단위"/>
      <sheetName val="단위단가"/>
      <sheetName val="노임단가명세서"/>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량당중기사용료"/>
      <sheetName val="접속도로1"/>
      <sheetName val="대로근거"/>
    </sheetNames>
    <sheetDataSet>
      <sheetData sheetId="0" refreshError="1"/>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집계"/>
      <sheetName val="관접합및부설"/>
      <sheetName val="단가"/>
      <sheetName val="노임단가"/>
      <sheetName val="ABUT수량-A1"/>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집계표"/>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량산출조서"/>
      <sheetName val="인건비산출근거"/>
      <sheetName val="내역서"/>
      <sheetName val="#REF"/>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99"/>
      <sheetName val="예산내역99"/>
      <sheetName val="물량99"/>
      <sheetName val="석재장조사"/>
      <sheetName val="토질조사물량총괄"/>
      <sheetName val="취토장시굴공수"/>
      <sheetName val="토질소요내역"/>
      <sheetName val="토질조사비"/>
      <sheetName val="토질실내산출"/>
      <sheetName val="토목"/>
      <sheetName val="#REF"/>
    </sheetNames>
    <sheetDataSet>
      <sheetData sheetId="0" refreshError="1"/>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9회로"/>
      <sheetName val="9회로-1"/>
      <sheetName val="8회로 전기"/>
      <sheetName val="8회로-1"/>
      <sheetName val="7회로"/>
      <sheetName val="6회로"/>
      <sheetName val="6회로-1"/>
      <sheetName val="5회로"/>
      <sheetName val="3회로"/>
      <sheetName val="2회로"/>
      <sheetName val="조명3전기2"/>
      <sheetName val="#REF"/>
      <sheetName val="7회로 15DIM 3RD"/>
      <sheetName val="35DIM 3D (2)"/>
      <sheetName val="18회로"/>
      <sheetName val="9회로 (2)"/>
      <sheetName val="10회로 조명"/>
      <sheetName val="7회로 조명"/>
      <sheetName val="조명3전기4 신형 (2)"/>
      <sheetName val="4회로"/>
      <sheetName val="조명3전기2 신형"/>
      <sheetName val="11CH50DIM6RD5"/>
      <sheetName val="14CH32DIM6RD5 (2)"/>
      <sheetName val="28회로"/>
      <sheetName val="8회로신형"/>
      <sheetName val="부산시사상구청"/>
      <sheetName val="18DIM5CH3D"/>
      <sheetName val="18DIM4CH3D (2)"/>
      <sheetName val="14DIM3DIR"/>
      <sheetName val="전기3회로dim8"/>
      <sheetName val="전기2회로dim9 (3)"/>
      <sheetName val="전기2회로dim8 (4)"/>
      <sheetName val="5CH8DIM3D"/>
      <sheetName val="5CH10DIM3D (2)"/>
      <sheetName val="18DIM6CH3D (2)"/>
      <sheetName val="일위(설)"/>
      <sheetName val="전기산출근거"/>
      <sheetName val="8회로 25DIM 4RD (2)"/>
      <sheetName val="9회로 22DIM 3D "/>
      <sheetName val="조명5전기1(2)"/>
      <sheetName val="6DIM12CH2D (3)"/>
      <sheetName val="CABLE SIZE-3"/>
      <sheetName val="내역서"/>
      <sheetName val="일위대가(계측기설치)"/>
      <sheetName val="IMPEADENCE MAP 취수장"/>
      <sheetName val="LEGEND"/>
      <sheetName val="과천MAIN"/>
      <sheetName val="부하(성남)"/>
      <sheetName val="부하계산서"/>
      <sheetName val="I一般比"/>
      <sheetName val="2F 회의실견적(5_14 일대)"/>
      <sheetName val="말뚝지지력산정"/>
      <sheetName val="신우"/>
      <sheetName val="원가"/>
      <sheetName val="수로교총재료집계"/>
      <sheetName val="Sheet5"/>
      <sheetName val="보온자재단가표"/>
      <sheetName val="TOTAL"/>
      <sheetName val="EQUIP-H"/>
      <sheetName val="BM"/>
      <sheetName val="집계"/>
      <sheetName val="기본일위"/>
      <sheetName val="내역서2안"/>
      <sheetName val="직노"/>
      <sheetName val="실행내역"/>
      <sheetName val=" HIT-&gt;HMC 견적(3900)"/>
      <sheetName val="일위대가"/>
      <sheetName val="견적990322"/>
      <sheetName val="지급자재"/>
      <sheetName val="품목"/>
      <sheetName val="간선계산"/>
      <sheetName val="LOPCALC"/>
      <sheetName val="guard(mac)"/>
      <sheetName val="공통(20-91)"/>
      <sheetName val="9811"/>
      <sheetName val="N賃率-職"/>
      <sheetName val="일위대가목록"/>
      <sheetName val="갑지"/>
      <sheetName val="집계표"/>
      <sheetName val="내역표지"/>
      <sheetName val="손익분석"/>
      <sheetName val="VXXXXXXX"/>
      <sheetName val="Y-WORK"/>
      <sheetName val="DATA"/>
      <sheetName val="데이타"/>
      <sheetName val="__"/>
      <sheetName val="1. 통합배선설비"/>
      <sheetName val="PROJECT BRIEF(EX.NEW)"/>
      <sheetName val="기성금내역서"/>
      <sheetName val="CABLE"/>
      <sheetName val="조명시설"/>
      <sheetName val="Sheet1"/>
      <sheetName val="청천내"/>
      <sheetName val="MCC제원"/>
      <sheetName val="허용전류-IEC DATA"/>
      <sheetName val="허용전류-IEC"/>
      <sheetName val="BDATA"/>
      <sheetName val="기계경비(시간당)"/>
      <sheetName val="램머"/>
      <sheetName val="단가"/>
      <sheetName val="일위대가(가설)"/>
      <sheetName val="내역서1"/>
      <sheetName val="제직재"/>
      <sheetName val="설직재-1"/>
      <sheetName val="제-노임"/>
      <sheetName val="Care"/>
      <sheetName val="OPT7"/>
      <sheetName val="SV7"/>
      <sheetName val="견"/>
      <sheetName val="양천현"/>
      <sheetName val="JUCK"/>
      <sheetName val="수량산출"/>
      <sheetName val="부서현황"/>
      <sheetName val="별표 "/>
      <sheetName val="인건비 "/>
      <sheetName val="단가산출-기,교"/>
      <sheetName val="일위목록-기"/>
      <sheetName val="요율"/>
      <sheetName val="입찰안"/>
      <sheetName val="단가비교표"/>
      <sheetName val="물가시세"/>
      <sheetName val="노임단가"/>
      <sheetName val="직재"/>
      <sheetName val="총괄집계표"/>
      <sheetName val="건축내역"/>
      <sheetName val="보할공정"/>
      <sheetName val="내역"/>
      <sheetName val="전신환매도율"/>
      <sheetName val="MOTOR"/>
      <sheetName val="날개벽(시점좌측)"/>
      <sheetName val="JUCKEYK"/>
      <sheetName val="실행대비"/>
      <sheetName val="무시"/>
      <sheetName val="차선도색현황"/>
      <sheetName val="설계조건"/>
      <sheetName val="단면 (2)"/>
      <sheetName val="현대물량"/>
      <sheetName val="2.대외공문"/>
      <sheetName val="BID"/>
      <sheetName val="NM2"/>
      <sheetName val="NW1"/>
      <sheetName val="NW2"/>
      <sheetName val="PW3"/>
      <sheetName val="PW4"/>
      <sheetName val="SC1"/>
      <sheetName val="DNW"/>
      <sheetName val="NE"/>
      <sheetName val="PE"/>
      <sheetName val="PM"/>
      <sheetName val="대공종"/>
      <sheetName val="총괄표"/>
      <sheetName val="차액보증"/>
      <sheetName val="단가표"/>
      <sheetName val="EQUIPMENT -2"/>
      <sheetName val="을지"/>
      <sheetName val="Sheet2"/>
      <sheetName val="합천내역"/>
      <sheetName val="견적"/>
      <sheetName val="가설공사"/>
      <sheetName val="6호기"/>
      <sheetName val="일위목록"/>
      <sheetName val="DB"/>
      <sheetName val="성곽내역서"/>
      <sheetName val="율촌법률사무소2내역"/>
      <sheetName val="표지"/>
      <sheetName val="sw1"/>
      <sheetName val="NOMUBI"/>
      <sheetName val="A갑지"/>
      <sheetName val="좌측"/>
      <sheetName val="제2~7호표"/>
      <sheetName val="관급"/>
      <sheetName val="중량산출"/>
      <sheetName val="#3E1_GCR"/>
      <sheetName val="하중"/>
      <sheetName val="주방환기"/>
      <sheetName val="Summary Sheets"/>
      <sheetName val="참조"/>
      <sheetName val="사전공사"/>
      <sheetName val="물가"/>
      <sheetName val="9509"/>
      <sheetName val="PAN"/>
      <sheetName val="노임"/>
      <sheetName val="점수계산1-2"/>
      <sheetName val="기성총"/>
      <sheetName val="작성기준"/>
      <sheetName val="컨텍리포트"/>
      <sheetName val="1007공사세부내역서"/>
      <sheetName val="1007전기내역서(리빙)"/>
      <sheetName val="프랜트면허"/>
      <sheetName val="기준자료"/>
      <sheetName val="공사비예산서(토목분)"/>
      <sheetName val="20관리비율"/>
      <sheetName val="일위"/>
      <sheetName val="EACT10"/>
      <sheetName val="인건-측정"/>
      <sheetName val="CABLE SIZE-1"/>
      <sheetName val="DATA1"/>
      <sheetName val="DATA2"/>
      <sheetName val="샘플표지"/>
      <sheetName val="잡철물"/>
      <sheetName val="을"/>
      <sheetName val="J直材4"/>
      <sheetName val="ITEM"/>
      <sheetName val="환율"/>
      <sheetName val="수량이동"/>
      <sheetName val="단가조사서"/>
      <sheetName val="적용률"/>
      <sheetName val="터널조도"/>
      <sheetName val="GEN"/>
      <sheetName val="조건표"/>
      <sheetName val="UNIT"/>
      <sheetName val="옥외"/>
      <sheetName val="가도공"/>
      <sheetName val="전화TV"/>
      <sheetName val="슬래브(유곡)"/>
      <sheetName val="목차"/>
      <sheetName val="1.설계조건"/>
      <sheetName val="간접재료비산출표-27-30"/>
      <sheetName val="전차선로 물량표"/>
      <sheetName val="공사내역"/>
      <sheetName val="INPUT"/>
      <sheetName val="토사(PE)"/>
      <sheetName val="평가데이터"/>
      <sheetName val="연결임시"/>
      <sheetName val="일반공사"/>
      <sheetName val="소업1교"/>
      <sheetName val="세부내역"/>
      <sheetName val="토목"/>
      <sheetName val="2.ㄱ)교량"/>
      <sheetName val="type-F"/>
      <sheetName val="맨홀"/>
      <sheetName val="전체"/>
      <sheetName val="설 계"/>
      <sheetName val="수입"/>
      <sheetName val="AP1"/>
      <sheetName val="인부임"/>
      <sheetName val="T1"/>
      <sheetName val="처리단락"/>
      <sheetName val="교각1"/>
      <sheetName val="부표총괄"/>
      <sheetName val="실행철강하도"/>
      <sheetName val="일위_파일"/>
      <sheetName val="정부노임단가"/>
      <sheetName val="실행예산서"/>
      <sheetName val="OPT"/>
      <sheetName val="SV"/>
      <sheetName val="산출근거"/>
      <sheetName val="갑지(추정)"/>
      <sheetName val="DATE"/>
      <sheetName val="개요입력"/>
      <sheetName val="수량기준"/>
      <sheetName val="단가기준"/>
      <sheetName val="설비"/>
      <sheetName val="Sheet1 (2)"/>
      <sheetName val="별표집계"/>
      <sheetName val="Lookup Table"/>
      <sheetName val="BBT RRP V45"/>
      <sheetName val="Annex"/>
      <sheetName val="Rental_RRP V45"/>
      <sheetName val="전기공사 산출집계"/>
      <sheetName val="전기공사 산출"/>
      <sheetName val="금액내역서"/>
      <sheetName val="예산대비"/>
      <sheetName val="품목코드"/>
      <sheetName val="연습"/>
      <sheetName val="982월원안"/>
      <sheetName val="낙찰표"/>
      <sheetName val="계측"/>
      <sheetName val="재료집계"/>
      <sheetName val="물량표"/>
      <sheetName val="전선"/>
      <sheetName val="변압94"/>
      <sheetName val="부하LOAD"/>
      <sheetName val="SPEC"/>
      <sheetName val="노무비"/>
      <sheetName val="cable-data"/>
      <sheetName val="발전계획"/>
      <sheetName val="P.M 별"/>
      <sheetName val="삼성전기"/>
      <sheetName val="주식"/>
      <sheetName val="공사원가계산서"/>
      <sheetName val="노임조서"/>
      <sheetName val="관급_File"/>
      <sheetName val="단중표"/>
      <sheetName val="수량산출서"/>
      <sheetName val="전기일위대가"/>
      <sheetName val="기계내역"/>
      <sheetName val="포장직선구간"/>
      <sheetName val="산출"/>
      <sheetName val="김포IO"/>
      <sheetName val="FD"/>
      <sheetName val="약전닥트"/>
      <sheetName val="건축부하"/>
      <sheetName val="99관저"/>
      <sheetName val="일지-H"/>
      <sheetName val="LD"/>
      <sheetName val="FA설치명세"/>
      <sheetName val="계화배수"/>
      <sheetName val="양수장(기계)"/>
      <sheetName val="포장절단"/>
      <sheetName val="송중자재"/>
      <sheetName val="말뚝물량"/>
      <sheetName val="발신정보"/>
      <sheetName val="기초대가"/>
      <sheetName val="Carepaq"/>
      <sheetName val="민속촌메뉴"/>
      <sheetName val="노원열병합  건축공사기성내역서"/>
      <sheetName val="대비"/>
      <sheetName val="도급예산내역서봉투"/>
      <sheetName val="설계산출기초"/>
      <sheetName val="설계산출표지"/>
      <sheetName val="도급예산내역서총괄표"/>
      <sheetName val="단가조사"/>
      <sheetName val="Baby일위대가"/>
      <sheetName val="분전함신설"/>
      <sheetName val="단가산출"/>
      <sheetName val="자재단가"/>
      <sheetName val="을부담운반비"/>
      <sheetName val="운반비산출"/>
      <sheetName val="접지1종"/>
      <sheetName val="조명율표"/>
      <sheetName val="Macro(차단기)"/>
      <sheetName val="광혁기성"/>
      <sheetName val="환산"/>
      <sheetName val="CA지입"/>
      <sheetName val="21301동"/>
      <sheetName val="COPING-1"/>
      <sheetName val="역T형교대-2수량"/>
      <sheetName val="식재인부"/>
      <sheetName val="건축2"/>
      <sheetName val="조내역"/>
      <sheetName val="원본(갑지)"/>
      <sheetName val="업무"/>
      <sheetName val="Oper Amount"/>
      <sheetName val="선로정수계산"/>
      <sheetName val="Macro1"/>
      <sheetName val="Macro2"/>
      <sheetName val="현장관리비"/>
      <sheetName val="토공(우물통,기타) "/>
      <sheetName val="보수공사일정표"/>
      <sheetName val="한전공사"/>
      <sheetName val="공사비내역서"/>
      <sheetName val="일위대가목록표"/>
      <sheetName val="일위대가표"/>
      <sheetName val="공량산출근거"/>
      <sheetName val="단가조사서 (2)"/>
      <sheetName val="Galaxy 소비자가격표"/>
      <sheetName val="일위대가-1"/>
      <sheetName val="2000년1차"/>
      <sheetName val="부안일위"/>
      <sheetName val="STORAGE"/>
      <sheetName val="토목주소"/>
      <sheetName val="취수탑"/>
      <sheetName val="방음벽기초"/>
      <sheetName val="설계변경원가계산총괄표"/>
      <sheetName val="품셈TABLE"/>
      <sheetName val="Macro(전선)"/>
      <sheetName val="WORK"/>
      <sheetName val="토 적 표"/>
      <sheetName val="예비품"/>
      <sheetName val="예산내역서"/>
      <sheetName val="설계예산서"/>
      <sheetName val="노임이"/>
      <sheetName val="단가조사표"/>
      <sheetName val="조명율"/>
      <sheetName val="인수공규격"/>
      <sheetName val="뚝토공"/>
      <sheetName val="인건비"/>
      <sheetName val="집계표(3자)"/>
      <sheetName val="내역서(관급)"/>
      <sheetName val="원가계산서(통신공사)"/>
      <sheetName val="Sheet17"/>
      <sheetName val="U-TYPE(1)"/>
      <sheetName val="UR2-Calculation"/>
      <sheetName val="CIVIL4"/>
      <sheetName val="품셈"/>
      <sheetName val="보활"/>
      <sheetName val="기초"/>
      <sheetName val="몰탈콘크리트"/>
      <sheetName val="철근집계"/>
      <sheetName val="단면적"/>
      <sheetName val="MCC"/>
      <sheetName val="F5"/>
      <sheetName val="관급단가"/>
      <sheetName val="도"/>
      <sheetName val="POL설치공정"/>
      <sheetName val="품셈기준"/>
      <sheetName val="홍보비디오"/>
      <sheetName val="금액"/>
      <sheetName val="재집"/>
      <sheetName val="가로내역"/>
      <sheetName val="발전기"/>
      <sheetName val="Sheet13"/>
      <sheetName val="Sheet14"/>
      <sheetName val="진주방향"/>
      <sheetName val="공사현황"/>
      <sheetName val="견적서"/>
      <sheetName val="터파기및재료"/>
      <sheetName val="9GNG운반"/>
      <sheetName val="시행후면적"/>
      <sheetName val="수지예산"/>
      <sheetName val="부속동"/>
      <sheetName val="양수장내역"/>
      <sheetName val="BSD (2)"/>
      <sheetName val="법면"/>
      <sheetName val="부대공"/>
      <sheetName val="구조물공"/>
      <sheetName val="중기일위대가"/>
      <sheetName val="포장공"/>
      <sheetName val="토공"/>
      <sheetName val="배수공1"/>
      <sheetName val="서울산업대(토)"/>
      <sheetName val="노임단가(0.3)"/>
      <sheetName val="예정(3)"/>
      <sheetName val="BALIK201"/>
      <sheetName val="XL4Poppy"/>
      <sheetName val="배수공"/>
      <sheetName val="설계명세서"/>
      <sheetName val="단가 및 재료비"/>
      <sheetName val="IW-LIST"/>
      <sheetName val="토목-물가"/>
      <sheetName val="3련 BOX"/>
      <sheetName val="7.1유효폭"/>
      <sheetName val="위치조서"/>
      <sheetName val="자재"/>
      <sheetName val="노무"/>
      <sheetName val="BASIC (2)"/>
      <sheetName val="부서별비교표_1"/>
      <sheetName val="041125(분야별)"/>
      <sheetName val="041203(분야별))"/>
      <sheetName val="4-3 보온 기본물량집계"/>
      <sheetName val="견적대비 견적서"/>
      <sheetName val="1안"/>
      <sheetName val="표지 (2)"/>
      <sheetName val="내역서(부대공사)"/>
      <sheetName val="Sheet3"/>
      <sheetName val="현장관리비집계표"/>
      <sheetName val="한일양산"/>
      <sheetName val="제품별 MC"/>
      <sheetName val="산출근거목록"/>
      <sheetName val="일대목록"/>
      <sheetName val="교각별수량"/>
      <sheetName val="찍기"/>
      <sheetName val="LANGUAGE"/>
      <sheetName val="설치공사"/>
      <sheetName val="6.Base"/>
      <sheetName val="YS_A"/>
      <sheetName val="분석"/>
      <sheetName val="정산내역"/>
      <sheetName val="대치판정"/>
      <sheetName val="당진1,2호기전선관설치및접지4차공사내역서-을지"/>
      <sheetName val="MEXICO-C"/>
      <sheetName val="PBS"/>
      <sheetName val="SRC-B3U2"/>
      <sheetName val="danga"/>
      <sheetName val="choose"/>
      <sheetName val="DUT-BAT1"/>
      <sheetName val="준공내역"/>
      <sheetName val="#3_일위대가목록"/>
      <sheetName val="단가대비표"/>
      <sheetName val="CATV"/>
      <sheetName val="검수고1-1층"/>
      <sheetName val="A-4"/>
      <sheetName val="자재집계표"/>
      <sheetName val="3BL공동구 수량"/>
      <sheetName val="방송일위대가"/>
      <sheetName val="TEL"/>
      <sheetName val="관로토공집계표"/>
      <sheetName val="경비_원본"/>
      <sheetName val="VENT"/>
      <sheetName val="전선 및 전선관"/>
      <sheetName val="Sheet6"/>
      <sheetName val="hvac(제어동)"/>
      <sheetName val="DATA 입력란"/>
      <sheetName val="기준 "/>
      <sheetName val="허용전류"/>
      <sheetName val="공사개요"/>
      <sheetName val="매입세율"/>
      <sheetName val="LSB-산출근거"/>
      <sheetName val="현장지지물물량"/>
      <sheetName val="내역서(2)"/>
      <sheetName val="건축내역서"/>
      <sheetName val="개요"/>
      <sheetName val="하조서"/>
      <sheetName val="건설기계_목록(10)"/>
      <sheetName val="일위대가(목록)"/>
      <sheetName val="재료비"/>
      <sheetName val="아스팔트 포장총괄집계표"/>
      <sheetName val="산_3_2"/>
      <sheetName val="산_3_1"/>
      <sheetName val="_REF"/>
      <sheetName val="산_3_2_2"/>
      <sheetName val="민감도"/>
      <sheetName val="설계개요"/>
      <sheetName val="전기일위목록"/>
      <sheetName val="담장산출"/>
      <sheetName val="매크로"/>
      <sheetName val="phuluc1"/>
      <sheetName val="P-J"/>
      <sheetName val="수량산출(교량)"/>
      <sheetName val="¼³°è¿¹»ê¼­"/>
      <sheetName val="¿¹»ê³»¿ª¼­"/>
      <sheetName val="산출내역서집계표"/>
      <sheetName val="Inputs"/>
      <sheetName val="Cost Inputs"/>
      <sheetName val="자료"/>
      <sheetName val="기초일위"/>
      <sheetName val="시설일위"/>
      <sheetName val="조명일위"/>
      <sheetName val="빌딩 안내"/>
      <sheetName val="기본DATA"/>
      <sheetName val="설산1.나"/>
      <sheetName val="본사S"/>
      <sheetName val="가격산출기초"/>
      <sheetName val="1. 설계조건 2.단면가정 3. 하중계산"/>
      <sheetName val="간선"/>
      <sheetName val="ABUT수량-A1"/>
      <sheetName val="동원(3)"/>
      <sheetName val="SG"/>
      <sheetName val="시멘트"/>
      <sheetName val="수량(건축)"/>
      <sheetName val="EQ"/>
      <sheetName val="차단용량계산서"/>
      <sheetName val="원가계산서"/>
      <sheetName val="기존단가 (2)"/>
      <sheetName val="연부97-1"/>
      <sheetName val="갑지1"/>
      <sheetName val="4)유동표"/>
      <sheetName val="물가대비표"/>
      <sheetName val="Paint,Fire-Proof,Insul(48)"/>
      <sheetName val="2연BOX"/>
      <sheetName val="총체보활공정표"/>
      <sheetName val="경산"/>
      <sheetName val="ilch"/>
      <sheetName val="Sheet4"/>
      <sheetName val="VV보온LINK"/>
      <sheetName val="FIT보온LINK"/>
      <sheetName val="단"/>
      <sheetName val="FANDBS"/>
      <sheetName val="GRDATA"/>
      <sheetName val="SHAFTDBSE"/>
      <sheetName val="Carepack"/>
      <sheetName val="TRE TABLE"/>
      <sheetName val="시화점실행"/>
      <sheetName val="소요자재"/>
      <sheetName val="정산내역서"/>
      <sheetName val="설계내역서"/>
      <sheetName val="C Model"/>
      <sheetName val="소비자가"/>
      <sheetName val="1F"/>
      <sheetName val="1.우편집중내역서"/>
      <sheetName val="PIPE"/>
      <sheetName val="FLANGE"/>
      <sheetName val="VALVE"/>
      <sheetName val="일위대가목차"/>
      <sheetName val="실행비교"/>
      <sheetName val="교각계산"/>
      <sheetName val="대로근거"/>
      <sheetName val="중로근거"/>
      <sheetName val="유기공정"/>
      <sheetName val="버스운행안내"/>
      <sheetName val="예방접종계획"/>
      <sheetName val="근태계획서"/>
      <sheetName val="969910( R)"/>
      <sheetName val="기둥(하중)"/>
      <sheetName val="FB25JN"/>
      <sheetName val="PI"/>
      <sheetName val="내역서(교량)전체"/>
      <sheetName val="조도계산서 (도서)"/>
      <sheetName val="B부대공"/>
      <sheetName val="CTEMCOST"/>
      <sheetName val="단가비교표 (계측제어)"/>
      <sheetName val="횡배수관토공수량"/>
      <sheetName val="중강당 내역"/>
      <sheetName val="철근단면적"/>
      <sheetName val="날개벽"/>
      <sheetName val="공종별집계표"/>
      <sheetName val="내역을"/>
      <sheetName val="예가표"/>
      <sheetName val="지급자재조서"/>
      <sheetName val="LinerWt"/>
      <sheetName val="기계실냉난방"/>
      <sheetName val="산출(홀전등6)"/>
      <sheetName val="산출(AV배관)"/>
      <sheetName val="소상 &quot;1&quot;"/>
      <sheetName val="대극장-하부단가"/>
      <sheetName val="NEYOK"/>
      <sheetName val="입찰견적보고서"/>
      <sheetName val="공량산출서"/>
      <sheetName val="MEMBER"/>
      <sheetName val="견적내역서"/>
      <sheetName val="-배수구조총재료"/>
      <sheetName val="일위산출"/>
      <sheetName val="시공계획공정"/>
      <sheetName val="통신물량"/>
      <sheetName val="건축"/>
      <sheetName val="Macro(전기)"/>
      <sheetName val="가로등기초"/>
      <sheetName val="샌딩 에폭시 도장"/>
      <sheetName val="스텐문틀설치"/>
      <sheetName val="일반문틀 설치"/>
      <sheetName val="순공사비"/>
      <sheetName val="BAU"/>
      <sheetName val="일 위 대 가 표 "/>
      <sheetName val="2-4.총괄관급재비내역집계표"/>
      <sheetName val="2-3.공사비내역서"/>
      <sheetName val="내역서(1)"/>
      <sheetName val="출력X"/>
      <sheetName val="홈통받이수량"/>
      <sheetName val="프로젝트"/>
      <sheetName val="EP0618"/>
      <sheetName val="1.수인터널"/>
      <sheetName val="인사자료총집계"/>
      <sheetName val="입출재고현황 (2)"/>
      <sheetName val="점검총괄"/>
      <sheetName val="자판실행"/>
      <sheetName val="일위(PN)"/>
      <sheetName val="102역사"/>
      <sheetName val="설치공사2"/>
      <sheetName val="대가목록"/>
      <sheetName val="노임1"/>
      <sheetName val="기초INPUT"/>
      <sheetName val="갑  지"/>
      <sheetName val="계화배수(3대)"/>
      <sheetName val="실행"/>
      <sheetName val="COVER"/>
      <sheetName val="insulation"/>
      <sheetName val="총괄"/>
      <sheetName val="계산중"/>
      <sheetName val="횡배위치"/>
      <sheetName val="당초수문"/>
      <sheetName val="세부내역(직접인건비)"/>
      <sheetName val="10.25"/>
      <sheetName val="FAX"/>
      <sheetName val="k-103경고문"/>
      <sheetName val="발주서"/>
      <sheetName val="산경"/>
      <sheetName val="품의서"/>
      <sheetName val="매립"/>
      <sheetName val="제잡비"/>
      <sheetName val="정보매체A동"/>
      <sheetName val="품셈0_x0000_"/>
      <sheetName val=""/>
      <sheetName val="공사비총"/>
      <sheetName val="F4-F7"/>
      <sheetName val="조작대(1연)"/>
      <sheetName val="PANEL"/>
      <sheetName val="지주목시비량산출서"/>
      <sheetName val="1호인버트수량"/>
      <sheetName val="입찰보고"/>
      <sheetName val="list"/>
      <sheetName val="신천3호용수로"/>
      <sheetName val="노무비(DB)"/>
      <sheetName val="산근"/>
      <sheetName val="계산근거"/>
      <sheetName val="사각맨홀"/>
      <sheetName val="배수관접합및부설  "/>
      <sheetName val="000000"/>
      <sheetName val="토공집계"/>
      <sheetName val="빙장비사양"/>
      <sheetName val="장비사양"/>
      <sheetName val="방배동내역(리라)"/>
      <sheetName val="부대공사총괄"/>
      <sheetName val="현장경비"/>
      <sheetName val="건축공사집계표"/>
      <sheetName val="간지"/>
      <sheetName val="설계"/>
      <sheetName val="금액집계"/>
      <sheetName val="101동"/>
      <sheetName val="98비정기소모"/>
      <sheetName val="수로단위수량"/>
      <sheetName val="가로등내역서"/>
      <sheetName val="PROCESS"/>
      <sheetName val="총계"/>
      <sheetName val="교통대책내역"/>
      <sheetName val="시중노임단가"/>
      <sheetName val="h-013211-2"/>
      <sheetName val="70%"/>
      <sheetName val="단면가정"/>
      <sheetName val="asd"/>
      <sheetName val="TB-내역서"/>
      <sheetName val="Customer Databas"/>
      <sheetName val="특별교실"/>
      <sheetName val="단위세대물량"/>
      <sheetName val="단가산출1"/>
      <sheetName val="영창26"/>
      <sheetName val="피벗테이블데이터분석"/>
      <sheetName val="적용단위길이"/>
      <sheetName val="특수기호강도거푸집"/>
      <sheetName val="종배수관면벽신"/>
      <sheetName val="종배수관(신)"/>
      <sheetName val="자료입력"/>
      <sheetName val="8회로_전기"/>
      <sheetName val="7회로_15DIM_3RD"/>
      <sheetName val="35DIM_3D_(2)"/>
      <sheetName val="9회로_(2)"/>
      <sheetName val="10회로_조명"/>
      <sheetName val="7회로_조명"/>
      <sheetName val="조명3전기4_신형_(2)"/>
      <sheetName val="조명3전기2_신형"/>
      <sheetName val="14CH32DIM6RD5_(2)"/>
      <sheetName val="18DIM4CH3D_(2)"/>
      <sheetName val="전기2회로dim9_(3)"/>
      <sheetName val="전기2회로dim8_(4)"/>
      <sheetName val="5CH10DIM3D_(2)"/>
      <sheetName val="18DIM6CH3D_(2)"/>
      <sheetName val="8회로_25DIM_4RD_(2)"/>
      <sheetName val="9회로_22DIM_3D_"/>
      <sheetName val="6DIM12CH2D_(3)"/>
      <sheetName val="_HIT-&gt;HMC_견적(3900)"/>
      <sheetName val="1__통합배선설비"/>
      <sheetName val="PROJECT_BRIEF(EX_NEW)"/>
      <sheetName val="2F_회의실견적(5_14_일대)"/>
      <sheetName val="EQUIPMENT_-2"/>
      <sheetName val="별표_"/>
      <sheetName val="결과조달"/>
      <sheetName val="crude.SLAB RE-bar"/>
      <sheetName val="영동(D)"/>
      <sheetName val="Dae_Jiju"/>
      <sheetName val="Sikje_ingun"/>
      <sheetName val="TREE_D"/>
      <sheetName val="마감"/>
      <sheetName val="tggwan(mac)"/>
      <sheetName val="자갈,시멘트,모래산출"/>
      <sheetName val="날개벽수량표"/>
      <sheetName val="물량산출서"/>
      <sheetName val="98수문일위"/>
      <sheetName val="수량(5)"/>
      <sheetName val="sum"/>
      <sheetName val="48일위(기존)"/>
      <sheetName val="96작생능"/>
      <sheetName val="매장-시행견적"/>
      <sheetName val="인테리어세부내역"/>
      <sheetName val="중갑지"/>
      <sheetName val="내역_FILE"/>
      <sheetName val="강관주휀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탁공사비"/>
      <sheetName val="단가조사"/>
      <sheetName val="수량집계"/>
      <sheetName val="backdata"/>
      <sheetName val="설계예산서"/>
      <sheetName val="일위대가"/>
      <sheetName val="갑지"/>
      <sheetName val="도급제경비"/>
      <sheetName val="토목"/>
      <sheetName val="노임단가"/>
      <sheetName val="ELE-1"/>
      <sheetName val="진주방향"/>
      <sheetName val="마산방향"/>
      <sheetName val="마산방향철근집계"/>
      <sheetName val="수목데이타 "/>
      <sheetName val="산수배수"/>
      <sheetName val="변경품셈총괄"/>
      <sheetName val="집계표"/>
      <sheetName val="DATE"/>
      <sheetName val="실행내역 "/>
      <sheetName val="실행대비"/>
      <sheetName val="단가산출"/>
      <sheetName val="원가계산서"/>
      <sheetName val="A갑지"/>
      <sheetName val="관급"/>
      <sheetName val="지급자재"/>
      <sheetName val="단가표"/>
      <sheetName val="내역서"/>
      <sheetName val="Sheet2"/>
      <sheetName val="20관리비율"/>
      <sheetName val="기기리스트"/>
      <sheetName val="제직재"/>
      <sheetName val="설직재-1"/>
      <sheetName val="제-노임"/>
      <sheetName val="단가"/>
      <sheetName val="기자재수량"/>
      <sheetName val="2000년1차"/>
      <sheetName val="약품공급2"/>
      <sheetName val="설계명세서"/>
      <sheetName val="기별"/>
      <sheetName val="토사(PE)"/>
      <sheetName val="대비"/>
      <sheetName val="9509"/>
      <sheetName val="9811"/>
      <sheetName val="WORK"/>
      <sheetName val="내역"/>
      <sheetName val="단가일람"/>
      <sheetName val="조경일람"/>
      <sheetName val="총집계표"/>
      <sheetName val="쌍송교"/>
      <sheetName val="인건비"/>
      <sheetName val="대로근거"/>
      <sheetName val="중로근거"/>
      <sheetName val="설계내역서"/>
      <sheetName val="해평견적"/>
      <sheetName val="SORCE1"/>
      <sheetName val="용역비내역-진짜"/>
      <sheetName val="참조-(1)"/>
      <sheetName val="터파기및재료"/>
      <sheetName val="Sheet1"/>
      <sheetName val="고창터널(고창방향)"/>
      <sheetName val="#REF"/>
      <sheetName val="점검총괄"/>
      <sheetName val="접속도로1"/>
      <sheetName val="구천동력집계"/>
      <sheetName val="단가대비표"/>
      <sheetName val="공감비"/>
      <sheetName val="N賃率-職"/>
      <sheetName val="Data&amp;Result"/>
      <sheetName val="몰탈재료산출"/>
      <sheetName val="분전함신설"/>
      <sheetName val="접지1종"/>
      <sheetName val="NOMUBI"/>
      <sheetName val="연결임시"/>
      <sheetName val="wall"/>
      <sheetName val="Front"/>
      <sheetName val="1.설계기준"/>
      <sheetName val="국산화"/>
      <sheetName val="자재단가"/>
      <sheetName val="물가대비표"/>
      <sheetName val="소방기계"/>
      <sheetName val="건축2"/>
      <sheetName val="원가산출서"/>
      <sheetName val="토공"/>
      <sheetName val="1호인버트수량"/>
      <sheetName val="입력폼"/>
      <sheetName val="일위대가표"/>
      <sheetName val="1.설계설명서"/>
      <sheetName val="전기"/>
      <sheetName val="기자재대비표"/>
      <sheetName val="자료"/>
      <sheetName val="일위목록"/>
      <sheetName val="수량산출"/>
      <sheetName val="노무비"/>
      <sheetName val="견적을지"/>
      <sheetName val="총공사원가계산"/>
      <sheetName val="인명테이타"/>
      <sheetName val="부안일위"/>
      <sheetName val="기계경비(시간당)"/>
      <sheetName val="램머"/>
      <sheetName val="피벗테이블데이터분석"/>
      <sheetName val="접속단위"/>
      <sheetName val="횡배수관"/>
      <sheetName val="교대(A1)"/>
      <sheetName val="총괄내역서"/>
      <sheetName val="현장관리비"/>
      <sheetName val="표지"/>
      <sheetName val="관로토공"/>
      <sheetName val="교사기준면적(초등)"/>
      <sheetName val="맨홀수량"/>
    </sheetNames>
    <definedNames>
      <definedName name="Macro10"/>
    </defined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이동조서"/>
      <sheetName val="총괄"/>
      <sheetName val="산수배수"/>
      <sheetName val="산수삼방"/>
      <sheetName val="산수사방"/>
      <sheetName val="산수유압"/>
      <sheetName val="산수초비"/>
      <sheetName val="산수C-Plate"/>
      <sheetName val="고창배수"/>
      <sheetName val="고창제석"/>
      <sheetName val="자동문비"/>
      <sheetName val="송천제자동보"/>
      <sheetName val="수문일1"/>
      <sheetName val="자재단가"/>
      <sheetName val="총괄 (2)"/>
      <sheetName val="고산"/>
      <sheetName val="내촌"/>
      <sheetName val="3지구단위"/>
      <sheetName val="수목데이타 "/>
      <sheetName val="2001웅포보완(물량보완-2)1"/>
      <sheetName val="단가일람"/>
      <sheetName val="조경일람"/>
      <sheetName val="2000년1차"/>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내역서"/>
      <sheetName val="9811"/>
      <sheetName val="암거단위-1련"/>
      <sheetName val="설계조건"/>
      <sheetName val="단가"/>
      <sheetName val="교각별수량"/>
      <sheetName val="98수문일위"/>
      <sheetName val="계화배수"/>
      <sheetName val="토목"/>
      <sheetName val="DATA"/>
      <sheetName val="집계표"/>
      <sheetName val="관급"/>
      <sheetName val="내역"/>
      <sheetName val="본선차도부집계표"/>
      <sheetName val="부안일위"/>
      <sheetName val="1,2공구원가계산서"/>
      <sheetName val="2공구산출내역"/>
      <sheetName val="1공구산출내역서"/>
      <sheetName val="보도공제면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억이상"/>
      <sheetName val="#REF"/>
      <sheetName val="산수배수"/>
    </sheetNames>
    <sheetDataSet>
      <sheetData sheetId="0"/>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변경내역서(표지)"/>
      <sheetName val="변경내역서(표지)"/>
      <sheetName val="갑지 (2)"/>
      <sheetName val="집계표(차량기지"/>
      <sheetName val="내역서"/>
      <sheetName val="산출서"/>
      <sheetName val="자재비단가산출서"/>
      <sheetName val="노무비단가산출서"/>
      <sheetName val="수량산출"/>
      <sheetName val="자재"/>
      <sheetName val="노임단가"/>
      <sheetName val="노단"/>
      <sheetName val="단가"/>
      <sheetName val="수량인공"/>
      <sheetName val="01.5.8 임시승강장."/>
      <sheetName val="Sheet1"/>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집계표"/>
      <sheetName val="전기소방내역"/>
      <sheetName val="일위대가"/>
      <sheetName val="산출"/>
      <sheetName val="단가대비표"/>
      <sheetName val="__MAIN"/>
      <sheetName val="노무비 "/>
      <sheetName val="재료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데이타"/>
      <sheetName val="조도"/>
      <sheetName val="DATA"/>
      <sheetName val="Sheet1"/>
      <sheetName val="Sheet2"/>
      <sheetName val="노임단가"/>
      <sheetName val="부하LOAD"/>
      <sheetName val="예산명세서"/>
      <sheetName val="설계명세서"/>
      <sheetName val="자료입력"/>
      <sheetName val="빌딩 안내"/>
      <sheetName val="7단가"/>
      <sheetName val="노무비"/>
      <sheetName val="단가조사"/>
      <sheetName val="ILLU"/>
      <sheetName val="TRE TABLE"/>
      <sheetName val="sw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표지(발주용)"/>
      <sheetName val="목차"/>
      <sheetName val="간지"/>
      <sheetName val="원가"/>
      <sheetName val="원가산출근거"/>
      <sheetName val="총괄표"/>
      <sheetName val="36단가"/>
      <sheetName val="36수량"/>
      <sheetName val="기초산출(집유정)"/>
      <sheetName val="집유정접지"/>
      <sheetName val="기초산출(pit)"/>
      <sheetName val="기초산출(그레이팅)"/>
      <sheetName val="기초산출(PIPE)"/>
      <sheetName val="OILPIPE수량"/>
      <sheetName val="개소별"/>
      <sheetName val="자단"/>
      <sheetName val="노단"/>
      <sheetName val="단가비교표"/>
      <sheetName val="철거산출근거"/>
      <sheetName val="노임단가"/>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중기"/>
      <sheetName val="중기시간"/>
      <sheetName val="중기입력조건"/>
      <sheetName val="조경일람"/>
      <sheetName val="조경"/>
      <sheetName val="단가"/>
      <sheetName val="맨홀_공사비"/>
      <sheetName val="하부철근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감리집계"/>
      <sheetName val="감리산출기초"/>
      <sheetName val="원가(보고서)"/>
      <sheetName val="원가"/>
      <sheetName val="총괄표"/>
      <sheetName val="48단가"/>
      <sheetName val="49단가"/>
      <sheetName val="22단가"/>
      <sheetName val="48산출"/>
      <sheetName val="49산출"/>
      <sheetName val="22산출"/>
      <sheetName val="자재단가"/>
      <sheetName val="노임단가"/>
      <sheetName val="원가산출근거"/>
      <sheetName val="산출근거"/>
      <sheetName val="총괄표 (2)"/>
      <sheetName val="48단가 (2)"/>
      <sheetName val="49단가 (2)"/>
      <sheetName val="36단가"/>
      <sheetName val="예산내역서"/>
      <sheetName val="설계예산서"/>
      <sheetName val="총계"/>
      <sheetName val="단가비교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 val="철거산출근거"/>
      <sheetName val="49단가"/>
      <sheetName val="36단가"/>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원가계산"/>
      <sheetName val="원가근거"/>
      <sheetName val="직 영 비"/>
      <sheetName val="총괄내역"/>
      <sheetName val="세부내역"/>
      <sheetName val="일위집계"/>
      <sheetName val="일위대가"/>
      <sheetName val="단가조사"/>
      <sheetName val="노임단가"/>
      <sheetName val="원가계산서 "/>
      <sheetName val="금액총괄표"/>
      <sheetName val="시운전비"/>
      <sheetName val="예비품, 유지관리공구류"/>
      <sheetName val="단가조사-예비품"/>
      <sheetName val="기계내역서"/>
      <sheetName val="일위대가집계표"/>
      <sheetName val="노무비단가표"/>
      <sheetName val="배관물량집계표"/>
      <sheetName val="배관물량산출"/>
      <sheetName val="단가조사-배관"/>
      <sheetName val="단가조사-잡철"/>
      <sheetName val="배관지지대물량집계"/>
      <sheetName val="배관지지대집계표"/>
      <sheetName val="덕트지지대 "/>
      <sheetName val="D-작업대 "/>
      <sheetName val="배관SUPPORT"/>
      <sheetName val="단가조사-일위"/>
      <sheetName val="일반기기설치장비중량"/>
      <sheetName val="기자재설치비 산출서"/>
      <sheetName val="견적(제작)"/>
      <sheetName val="소각설비 기기리스트"/>
      <sheetName val="표  지"/>
      <sheetName val="배관지지대"/>
      <sheetName val="단가일람"/>
      <sheetName val="조경일람"/>
      <sheetName val="준검 내역서"/>
      <sheetName val="단위량당중기"/>
      <sheetName val="노임"/>
      <sheetName val="단가산출"/>
      <sheetName val="전기일위목록"/>
      <sheetName val="설계서을"/>
      <sheetName val="토목"/>
      <sheetName val="소비자가"/>
      <sheetName val="물가대비표"/>
      <sheetName val="터널조도"/>
      <sheetName val="이토변실(A3-LINE)"/>
      <sheetName val="9509"/>
      <sheetName val="공통단가"/>
      <sheetName val="운반비"/>
      <sheetName val="첨부1"/>
      <sheetName val="신공항A-9(원가수정)"/>
      <sheetName val="밀양내역"/>
      <sheetName val="건축내역"/>
      <sheetName val="요율"/>
      <sheetName val="9811"/>
      <sheetName val="조명율표"/>
      <sheetName val="노무비 "/>
      <sheetName val="단가"/>
      <sheetName val="실행내역"/>
      <sheetName val="단  가  대  비  표"/>
      <sheetName val="일  위  대  가  목  록"/>
      <sheetName val="노무비"/>
      <sheetName val="Mc1"/>
      <sheetName val="#REF"/>
      <sheetName val="수목표준대가"/>
      <sheetName val="일위_파일"/>
      <sheetName val="내역"/>
      <sheetName val="DATE"/>
      <sheetName val="Y-WORK"/>
      <sheetName val="DATA"/>
      <sheetName val="Macro1"/>
      <sheetName val="증감대비"/>
      <sheetName val="설계명세"/>
      <sheetName val="총괄집계표"/>
      <sheetName val="단가 및 재료비"/>
      <sheetName val="중기사용료산출근거"/>
      <sheetName val="관급자재"/>
      <sheetName val="WORK"/>
      <sheetName val="소포내역 (2)"/>
      <sheetName val="단가비교표"/>
      <sheetName val="48단가"/>
      <sheetName val="Sheet5"/>
      <sheetName val="일위목록"/>
      <sheetName val="gyun"/>
      <sheetName val="단가대비"/>
      <sheetName val="산수배수"/>
      <sheetName val="수량집계"/>
      <sheetName val="재료비"/>
      <sheetName val="1단계총괄내역서"/>
      <sheetName val="단위량당중기사용료"/>
      <sheetName val="대로근거"/>
      <sheetName val="중로근거"/>
      <sheetName val="개소별수량산출"/>
      <sheetName val="수량산출"/>
      <sheetName val="2F 회의실견적(5_14 일대)"/>
      <sheetName val="일위대가표"/>
      <sheetName val="예산명세서"/>
      <sheetName val="설계명세서"/>
      <sheetName val="자료입력"/>
      <sheetName val="철거산출근거"/>
      <sheetName val="데이타"/>
      <sheetName val="식재가격"/>
      <sheetName val="식재총괄"/>
      <sheetName val="b_balju_cho"/>
      <sheetName val="401"/>
      <sheetName val="투찰"/>
      <sheetName val="기타 정보통신공사"/>
      <sheetName val="설직재-1"/>
      <sheetName val="단가산출2"/>
      <sheetName val="단가산출1"/>
      <sheetName val="공종구간"/>
      <sheetName val="단가대비표"/>
      <sheetName val="Cost bd-&quot;A&quot;"/>
      <sheetName val="물가시세표"/>
      <sheetName val="49단가"/>
      <sheetName val="단 box"/>
      <sheetName val="내역서"/>
      <sheetName val="설비"/>
      <sheetName val="조건표"/>
      <sheetName val="냉천부속동"/>
      <sheetName val="기자재비"/>
      <sheetName val="EQ-R1"/>
      <sheetName val="수량산출서 (2)"/>
      <sheetName val="급탕순환펌프"/>
      <sheetName val="물가단가"/>
      <sheetName val="기계경비"/>
      <sheetName val="토량1-1"/>
      <sheetName val="5.단가대비표"/>
      <sheetName val="토사(PE)"/>
      <sheetName val="손익분석"/>
      <sheetName val="Macro(차단기)"/>
      <sheetName val="변압기 및 발전기 용량"/>
      <sheetName val="토공수량산출"/>
      <sheetName val="토적계산서"/>
      <sheetName val="부하계산서"/>
      <sheetName val="설계예산2"/>
      <sheetName val="기계경비(시간당)"/>
      <sheetName val="램머"/>
      <sheetName val="부대내역"/>
      <sheetName val="6차2회변경내역서"/>
      <sheetName val="Sheet1 (2)"/>
      <sheetName val="굴화내역"/>
      <sheetName val="Sheet1"/>
      <sheetName val="단가 "/>
      <sheetName val="일위총괄표"/>
      <sheetName val="단가조사서"/>
      <sheetName val="단"/>
      <sheetName val="단가산출서"/>
      <sheetName val="일 위 대 가 표"/>
      <sheetName val="96노임기준"/>
      <sheetName val="2000,9월 일위"/>
      <sheetName val="공정코드"/>
      <sheetName val="2.냉난방설비공사"/>
      <sheetName val="하부철근수량"/>
      <sheetName val="2000양배"/>
      <sheetName val="법면"/>
      <sheetName val="부대공"/>
      <sheetName val="구조물공"/>
      <sheetName val="중기일위대가"/>
      <sheetName val="포장공"/>
      <sheetName val="토공"/>
      <sheetName val="배수공1"/>
      <sheetName val="BID"/>
      <sheetName val="단가산출-기,교"/>
      <sheetName val="일위목록-기"/>
      <sheetName val="단가(전기)"/>
      <sheetName val="JA8-4"/>
      <sheetName val="연습"/>
      <sheetName val="설 계"/>
      <sheetName val="기초단가"/>
      <sheetName val="견"/>
      <sheetName val="코드표"/>
      <sheetName val="총괄내역단가"/>
      <sheetName val="비탈면보호공수량산출"/>
      <sheetName val="주요자재집계표"/>
      <sheetName val="입찰"/>
      <sheetName val="현경"/>
      <sheetName val="열린교실"/>
      <sheetName val="2000년1차"/>
      <sheetName val="제직재"/>
      <sheetName val="메인"/>
      <sheetName val="자재단가표"/>
      <sheetName val="기단"/>
      <sheetName val="우각부보강"/>
      <sheetName val="단가순번"/>
      <sheetName val="쌍송교"/>
      <sheetName val="단가산출_목록"/>
      <sheetName val="06 일위대가목록"/>
      <sheetName val="출력X"/>
      <sheetName val="MOTOR"/>
      <sheetName val="수목데이타 "/>
      <sheetName val="설정"/>
      <sheetName val="실행철강하도"/>
      <sheetName val="6공구(당초)"/>
      <sheetName val="견적"/>
      <sheetName val="200"/>
      <sheetName val="Noname 1"/>
      <sheetName val="CON'C"/>
      <sheetName val="내역표지"/>
      <sheetName val="일용노무비지급명세서(7)"/>
      <sheetName val="일위"/>
      <sheetName val="설계예산서"/>
      <sheetName val="가로등제어반 설치공사(수량)"/>
      <sheetName val="직노"/>
      <sheetName val="구간공종"/>
      <sheetName val="집계표"/>
      <sheetName val="설비내역서"/>
      <sheetName val="건축내역서"/>
      <sheetName val="전기내역서"/>
      <sheetName val="가시설(TYPE-A)"/>
      <sheetName val="1-1평균터파기고(1)"/>
      <sheetName val="BQ(실행)"/>
      <sheetName val="노임단"/>
      <sheetName val="배수공"/>
      <sheetName val="운반공"/>
      <sheetName val="자재단"/>
      <sheetName val="장비단"/>
      <sheetName val="연결임시"/>
      <sheetName val="일위집계(기존)"/>
      <sheetName val="실행예산서"/>
      <sheetName val="골조공사"/>
      <sheetName val="공조기"/>
      <sheetName val="공조기휀"/>
      <sheetName val="AHU집계"/>
      <sheetName val="원가계산서"/>
      <sheetName val="단가산출서 (2)"/>
      <sheetName val="계수시트"/>
      <sheetName val="TOTAL_BOQ"/>
      <sheetName val="자재단가"/>
      <sheetName val="산출기초"/>
      <sheetName val="단가조정"/>
      <sheetName val="기계경비일람"/>
      <sheetName val="교대시점"/>
      <sheetName val="7.자동제어공사"/>
      <sheetName val="횡배수관"/>
      <sheetName val="남대문빌딩"/>
      <sheetName val="종배수관면벽신"/>
      <sheetName val="적용단위길이"/>
      <sheetName val="인건비"/>
      <sheetName val="Sheet2"/>
      <sheetName val="관급"/>
      <sheetName val="총괄내역서"/>
      <sheetName val="wall"/>
      <sheetName val="Front"/>
      <sheetName val="노임변동률"/>
      <sheetName val="copy"/>
      <sheetName val="원가서"/>
      <sheetName val="일위대가목록"/>
      <sheetName val="조도계산서 (도서)"/>
      <sheetName val="노무단가"/>
      <sheetName val="감가상각"/>
      <sheetName val="설계서표지"/>
      <sheetName val="인공산출"/>
      <sheetName val="수량산출근거"/>
      <sheetName val="장비산출"/>
      <sheetName val="장비가격"/>
      <sheetName val="산근1호-가로등설치비"/>
      <sheetName val="기초물량산출(거푸집용)"/>
      <sheetName val="동중량산출"/>
      <sheetName val="내역서 (토목)"/>
      <sheetName val="일위대가_목록"/>
      <sheetName val="일위대가(토목)"/>
      <sheetName val="시설부담금"/>
      <sheetName val="일위대가표H1200미만"/>
      <sheetName val="기초물량산출(중공기초)"/>
      <sheetName val="기초깨기"/>
      <sheetName val="조명시설"/>
      <sheetName val="정산노무"/>
      <sheetName val="정산재료"/>
      <sheetName val="견적사양비교표"/>
      <sheetName val="일위대가목차"/>
      <sheetName val="시중노임"/>
      <sheetName val="SORCE1"/>
      <sheetName val="내역서(중수)"/>
      <sheetName val="1.취수장"/>
      <sheetName val="접속도로1"/>
      <sheetName val="단가(1)"/>
      <sheetName val="설명"/>
      <sheetName val="가로등내역서"/>
      <sheetName val="남양주부대"/>
      <sheetName val="공종목록표"/>
      <sheetName val="단위수량"/>
      <sheetName val="표준차도부연장집계-ASP"/>
      <sheetName val="보도포장연장조서-표준차도부"/>
      <sheetName val="표준차도부연장조서-ASP"/>
      <sheetName val="별표 "/>
      <sheetName val="기초일위"/>
      <sheetName val="시설일위"/>
      <sheetName val="조명일위"/>
      <sheetName val="건축"/>
      <sheetName val="지급자재"/>
      <sheetName val="N賃率-職"/>
      <sheetName val="전산망"/>
      <sheetName val="내역-진입도로"/>
      <sheetName val="단가표"/>
      <sheetName val="공사원가계산서"/>
      <sheetName val="내역서2안"/>
      <sheetName val="토공1"/>
      <sheetName val="토공2"/>
      <sheetName val="구조물토공1"/>
      <sheetName val="토공3"/>
      <sheetName val="DT2"/>
      <sheetName val="난간벽단위"/>
      <sheetName val="노단"/>
      <sheetName val="변경1총괄"/>
      <sheetName val="물집"/>
      <sheetName val="________________JOB_DOWN______2"/>
      <sheetName val="________________JOB_DOWN______3"/>
      <sheetName val="________________JOB_DOWN______4"/>
      <sheetName val="대치판정"/>
      <sheetName val="일위대가(건축)"/>
      <sheetName val="자  재"/>
      <sheetName val="건축외주"/>
      <sheetName val="H=2.0m"/>
      <sheetName val="측구터파기공수량집계"/>
      <sheetName val="배수공 시멘트 및 골재량 산출"/>
      <sheetName val="구조물터파기수량집계"/>
      <sheetName val="108.수선비"/>
      <sheetName val="10월"/>
      <sheetName val="장할생활 (2)"/>
      <sheetName val="24.보증금(전신전화가입권)"/>
      <sheetName val="7월급여"/>
      <sheetName val="25.보증금(임차보증금외)"/>
      <sheetName val="G.R300경비"/>
      <sheetName val="변수값"/>
      <sheetName val="중기상차"/>
      <sheetName val="AS복구"/>
      <sheetName val="중기터파기"/>
      <sheetName val="A(1)"/>
      <sheetName val="관급_File"/>
      <sheetName val="SUD"/>
      <sheetName val="정의"/>
      <sheetName val="산근"/>
      <sheetName val="전기"/>
      <sheetName val="소방사항"/>
      <sheetName val="2.3 교각강성"/>
      <sheetName val="설계방향"/>
      <sheetName val="2.지진하중계산"/>
      <sheetName val="소총괄표1"/>
      <sheetName val="대비"/>
      <sheetName val="단가대비표 (3)"/>
      <sheetName val="설계내역서"/>
      <sheetName val="토목주소"/>
      <sheetName val="공종별산출내역서"/>
      <sheetName val="옹벽"/>
      <sheetName val="일위대가 집계표"/>
      <sheetName val="단위내역목록"/>
      <sheetName val="COST"/>
      <sheetName val="__MAIN"/>
      <sheetName val="자압1"/>
      <sheetName val="입력"/>
      <sheetName val="ENE-CAL 1"/>
      <sheetName val="실행대비"/>
      <sheetName val="JUCKEYK"/>
      <sheetName val="물가"/>
      <sheetName val="DATA 입력란"/>
      <sheetName val="수목단가"/>
      <sheetName val="시설수량표"/>
      <sheetName val="식재수량표"/>
      <sheetName val="제출내역 (2)"/>
      <sheetName val="계정"/>
      <sheetName val="회로내역(승인)"/>
      <sheetName val="예산작성기준(전기)"/>
      <sheetName val="토공유동표"/>
      <sheetName val="단가산출목록표"/>
      <sheetName val="직_영_비"/>
      <sheetName val="준검_내역서"/>
      <sheetName val="원가계산서_"/>
      <sheetName val="예비품,_유지관리공구류"/>
      <sheetName val="덕트지지대_"/>
      <sheetName val="D-작업대_"/>
      <sheetName val="기자재설치비_산출서"/>
      <sheetName val="소각설비_기기리스트"/>
      <sheetName val="표__지"/>
      <sheetName val="웅진교-S2"/>
      <sheetName val="적요"/>
      <sheetName val="TYPE1"/>
      <sheetName val="발주설계서(당초)"/>
      <sheetName val="시설물"/>
      <sheetName val="우배수"/>
      <sheetName val="중기조종사 단위단가"/>
      <sheetName val="노무비단가"/>
      <sheetName val="터파기및재료"/>
      <sheetName val="교량하부공"/>
      <sheetName val="도수로현황"/>
      <sheetName val="안전보건교육"/>
      <sheetName val="1"/>
      <sheetName val="노임 (신규)"/>
      <sheetName val="집수정(600-700)"/>
      <sheetName val="예정공정표"/>
      <sheetName val="표지1"/>
      <sheetName val="변경갑지"/>
      <sheetName val="증감(을지)"/>
      <sheetName val="증감(갑지)"/>
      <sheetName val="표지"/>
      <sheetName val="★도급내역(2공구)"/>
      <sheetName val="고창터널(고창방향)"/>
      <sheetName val="적상기초자료"/>
      <sheetName val="기기리스트"/>
      <sheetName val="기본단가"/>
      <sheetName val="유효폭의 계산"/>
      <sheetName val="청주(철골발주의뢰서)"/>
      <sheetName val="XL4Poppy"/>
      <sheetName val="213"/>
      <sheetName val="노임단가표 "/>
      <sheetName val="을"/>
      <sheetName val="내역(전)"/>
      <sheetName val="자동차폐수처리장"/>
      <sheetName val="변경내역서"/>
      <sheetName val="공사개요"/>
      <sheetName val="단가인천가정"/>
      <sheetName val="집계(본선통신)"/>
      <sheetName val="집계(차량기지)"/>
      <sheetName val="역집계(차량기지)"/>
      <sheetName val="대림경상68억"/>
      <sheetName val="ABUT수량-A1"/>
      <sheetName val="2. 공원조도"/>
      <sheetName val="DAN"/>
      <sheetName val="백호우계수"/>
      <sheetName val="10.1"/>
      <sheetName val="공동내역"/>
      <sheetName val="공동내역 (2)"/>
      <sheetName val="쉼터내역"/>
      <sheetName val="쉼터내역 (2)"/>
      <sheetName val="한강운반비"/>
      <sheetName val="ⴭⴭⴭⴭⴭ"/>
      <sheetName val="국별인원"/>
      <sheetName val="소방내역서"/>
      <sheetName val="갑지"/>
      <sheetName val="금광1터널"/>
      <sheetName val="산출기준자료"/>
      <sheetName val="장외반출및폐기물 "/>
      <sheetName val="기초및기단"/>
      <sheetName val="목공사(1)"/>
      <sheetName val="기계상세"/>
      <sheetName val="내역서(L-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노임단가"/>
      <sheetName val="4_일위대가집계"/>
      <sheetName val="4_4_4_토목대가 _1_"/>
    </sheetNames>
    <sheetDataSet>
      <sheetData sheetId="0"/>
      <sheetData sheetId="1"/>
      <sheetData sheetId="2" refreshError="1"/>
      <sheetData sheetId="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단가"/>
      <sheetName val="전선 및 전선관"/>
      <sheetName val="N賃率-職"/>
      <sheetName val="램머"/>
      <sheetName val="기계경비(시간당)"/>
      <sheetName val="단가산출"/>
      <sheetName val="분당전기"/>
      <sheetName val="예비"/>
      <sheetName val="수량산출(강변)"/>
      <sheetName val="수량산출(검수고)"/>
      <sheetName val="수량산출(공항)"/>
      <sheetName val="수량산출(구봉)"/>
      <sheetName val="수량산출(기지내)"/>
      <sheetName val="수량산출(대사)"/>
      <sheetName val="수량산출(도서관앞)"/>
      <sheetName val="수량산출(모타카고)"/>
      <sheetName val="수량산출(변전소)"/>
      <sheetName val="수량산출(본선설비)"/>
      <sheetName val="수량산출(봉황)"/>
      <sheetName val="수량산출(부원)"/>
      <sheetName val="수량산출(사상)"/>
      <sheetName val="수량산출(서연정)"/>
      <sheetName val="수량산출(수위실)"/>
      <sheetName val="수량산출(신명)"/>
      <sheetName val="수량산출(안동)"/>
      <sheetName val="수량산출(연지)"/>
      <sheetName val="수량산출(자재창고1)"/>
      <sheetName val="수량산출(자재창고2)"/>
      <sheetName val="수량산출(종합관리동)"/>
      <sheetName val="공량산출서"/>
      <sheetName val="일위산출"/>
      <sheetName val="부대공"/>
      <sheetName val="포장공"/>
      <sheetName val="토공"/>
      <sheetName val="원가계산서 "/>
      <sheetName val="MOTOR"/>
      <sheetName val="전기일위대가"/>
      <sheetName val="쌍송교"/>
      <sheetName val="수량산출"/>
      <sheetName val="옥외 전력간선공사"/>
      <sheetName val="49일위"/>
      <sheetName val="48일위"/>
      <sheetName val="전차선로 물량표"/>
      <sheetName val="건물"/>
      <sheetName val="입찰안"/>
      <sheetName val="부대내역"/>
      <sheetName val="DATA"/>
      <sheetName val="데이타"/>
      <sheetName val="98지급계획"/>
      <sheetName val="1차 내역서"/>
      <sheetName val="간선계산"/>
      <sheetName val="패널"/>
      <sheetName val="수로단위수량"/>
      <sheetName val="산출"/>
      <sheetName val="내역"/>
      <sheetName val="설비2차"/>
      <sheetName val="SAMPLE"/>
      <sheetName val="가로등내역서"/>
      <sheetName val="교각1"/>
      <sheetName val="용수개거 내역수량집계표"/>
      <sheetName val="LIST"/>
      <sheetName val="guard(mac)"/>
      <sheetName val="손익분석"/>
      <sheetName val="말뚝물량"/>
      <sheetName val="ELECTRIC"/>
      <sheetName val="CTEMCOST"/>
      <sheetName val="덤프트럭계수"/>
      <sheetName val="이식운반"/>
      <sheetName val="단가대비표"/>
      <sheetName val="Baby일위대가"/>
      <sheetName val="직노"/>
      <sheetName val="갑지"/>
      <sheetName val="집계표"/>
      <sheetName val="자재단가"/>
      <sheetName val="노임단가"/>
      <sheetName val="200"/>
      <sheetName val="배관배선 단가조사"/>
      <sheetName val="터파기및재료"/>
      <sheetName val="INPUT"/>
      <sheetName val="물가대비표"/>
      <sheetName val="요율"/>
      <sheetName val="내역서"/>
      <sheetName val="2공구산출내역"/>
      <sheetName val="3.내역서"/>
      <sheetName val="BEND LOSS"/>
      <sheetName val="도급예산내역서봉투"/>
      <sheetName val="공사원가계산서"/>
      <sheetName val="설계산출표지"/>
      <sheetName val="도급예산내역서총괄표"/>
      <sheetName val="을부담운반비"/>
      <sheetName val="운반비산출"/>
      <sheetName val="wall"/>
      <sheetName val="수량집계"/>
      <sheetName val="잡비계산"/>
      <sheetName val="J直材4"/>
      <sheetName val="DATE"/>
      <sheetName val="자재표"/>
      <sheetName val="토목"/>
      <sheetName val="일위대가"/>
      <sheetName val="설계조건"/>
      <sheetName val="시점교대"/>
      <sheetName val="Sheet1"/>
      <sheetName val="1.설계기준"/>
      <sheetName val="工관리비율"/>
      <sheetName val="工완성공사율"/>
      <sheetName val="중기사용료산출근거"/>
      <sheetName val="단가 및 재료비"/>
      <sheetName val="명일작업계획 (3)"/>
      <sheetName val="2000시행총괄"/>
      <sheetName val="설계명세서"/>
      <sheetName val="공리공제"/>
      <sheetName val="금액내역서"/>
      <sheetName val="시설물기초"/>
      <sheetName val="일위대가(출입)"/>
      <sheetName val="9811"/>
      <sheetName val="공종구간"/>
      <sheetName val="1안"/>
      <sheetName val="노임"/>
      <sheetName val="문학간접"/>
      <sheetName val="프랜트면허"/>
      <sheetName val="토목주소"/>
      <sheetName val="수목표준대가"/>
      <sheetName val="전국현황"/>
      <sheetName val="BOX전기내역"/>
      <sheetName val="일위대가(가설)"/>
      <sheetName val="ABUT수량-A1"/>
      <sheetName val="건축공사 집계표"/>
      <sheetName val="골조"/>
      <sheetName val="용산1(해보)"/>
      <sheetName val="전기변내역"/>
      <sheetName val="정산"/>
      <sheetName val="도로단위당"/>
      <sheetName val="단가표"/>
      <sheetName val="첨부1-1"/>
      <sheetName val="캔개발배경"/>
      <sheetName val="시장"/>
      <sheetName val="일정표"/>
      <sheetName val="공문"/>
      <sheetName val="노임9월"/>
      <sheetName val="공내역"/>
      <sheetName val="DATA 입력란"/>
      <sheetName val="1. 설계조건 2.단면가정 3. 하중계산"/>
      <sheetName val="수목데이타 "/>
      <sheetName val="설비"/>
      <sheetName val="자재목록"/>
      <sheetName val="고압큐비클"/>
      <sheetName val="주소"/>
      <sheetName val="재집"/>
      <sheetName val="직재"/>
      <sheetName val="빌딩 안내"/>
      <sheetName val="연부97-1"/>
      <sheetName val="갑지1"/>
      <sheetName val="당사"/>
      <sheetName val="#REF"/>
      <sheetName val="기자재비"/>
      <sheetName val="건축내역"/>
      <sheetName val="변압기 및 발전기 용량"/>
      <sheetName val="대목"/>
      <sheetName val="일위목록"/>
      <sheetName val="구리토평1전기"/>
      <sheetName val="8설7발"/>
      <sheetName val="SLAB"/>
      <sheetName val="J형측구단위수량"/>
      <sheetName val="슬래브"/>
      <sheetName val="인건비"/>
      <sheetName val="갑지(추정)"/>
      <sheetName val="BID"/>
      <sheetName val="1000 DB구축 부표"/>
      <sheetName val="70%"/>
      <sheetName val="Sheet13"/>
      <sheetName val="단가산출서"/>
      <sheetName val="등타입"/>
      <sheetName val="실행내역서"/>
      <sheetName val="조도계산(가로등NEW)"/>
      <sheetName val="조명율데이타"/>
      <sheetName val="I一般比"/>
      <sheetName val="중기손료"/>
      <sheetName val="기초단가"/>
      <sheetName val="내역5"/>
      <sheetName val="수정"/>
      <sheetName val="공통가설"/>
      <sheetName val="통장출금액"/>
      <sheetName val="4-7.중앙전기실(노임단가)"/>
      <sheetName val="Sheet5"/>
      <sheetName val="통로box전기"/>
      <sheetName val="청천내"/>
      <sheetName val="산출기초"/>
      <sheetName val="공사비명세서"/>
      <sheetName val="삼동내역서적용수량"/>
      <sheetName val="견적서"/>
      <sheetName val="토사(PE)"/>
      <sheetName val="물가자료"/>
      <sheetName val="국별인원"/>
      <sheetName val="고창터널(고창방향)"/>
      <sheetName val="일위대가목록"/>
      <sheetName val="비사급자재산출내역서 "/>
      <sheetName val="Total"/>
      <sheetName val="공정량산출내역서 "/>
      <sheetName val="XL4Poppy"/>
      <sheetName val="도서인쇄비"/>
      <sheetName val="산출내역서집계표"/>
      <sheetName val="호표"/>
      <sheetName val="공사개요"/>
      <sheetName val="Macro"/>
      <sheetName val="터널조도"/>
      <sheetName val="CABLE SIZE-1"/>
      <sheetName val="토적표"/>
      <sheetName val="부하계산서"/>
      <sheetName val="자료"/>
      <sheetName val="목록"/>
      <sheetName val="copy"/>
      <sheetName val="서식"/>
      <sheetName val="조견표"/>
      <sheetName val="일위대가표"/>
      <sheetName val="S1,3"/>
      <sheetName val="계약원가"/>
      <sheetName val="49단가"/>
      <sheetName val="철거산출근거"/>
      <sheetName val="인원계획-미화"/>
      <sheetName val="견적을지"/>
      <sheetName val="단가조정표"/>
      <sheetName val="단가조사서"/>
      <sheetName val="b_balju_cho"/>
      <sheetName val="맨홀수량집계"/>
      <sheetName val="말뚝지지력산정"/>
      <sheetName val="우수공"/>
      <sheetName val="우각부보강"/>
      <sheetName val="WORK"/>
      <sheetName val="Macro1"/>
      <sheetName val="48단가"/>
      <sheetName val="인건비_VOICE_"/>
      <sheetName val="1.수인터널"/>
      <sheetName val="데리네이타현황"/>
      <sheetName val="공사비증감"/>
      <sheetName val="값"/>
      <sheetName val="동원인원산출"/>
      <sheetName val="옥내등-형광등"/>
      <sheetName val="준검 내역서"/>
      <sheetName val="효성CB 1P기초"/>
      <sheetName val="설비내역서"/>
      <sheetName val="건축내역서"/>
      <sheetName val="전기내역서"/>
      <sheetName val="해외생산"/>
      <sheetName val="가설대가"/>
      <sheetName val="토공대가"/>
      <sheetName val="구조대가"/>
      <sheetName val="포설대가1"/>
      <sheetName val="부대대가"/>
      <sheetName val="세부내역서(소방)"/>
      <sheetName val="표지"/>
      <sheetName val="사업수지"/>
      <sheetName val="단가산출-기,교"/>
      <sheetName val="일위목록-기"/>
      <sheetName val="제경비"/>
      <sheetName val="명단"/>
      <sheetName val="참조"/>
      <sheetName val="조서"/>
      <sheetName val="단가최종"/>
      <sheetName val="대가목록"/>
      <sheetName val="단가및재료비"/>
      <sheetName val="총괄내역서"/>
      <sheetName val="일위대가 집계표"/>
      <sheetName val="골조시행"/>
      <sheetName val="날개벽"/>
      <sheetName val=""/>
      <sheetName val="투찰추정"/>
      <sheetName val="단"/>
      <sheetName val="전기BOX내역서"/>
      <sheetName val="조명율표"/>
      <sheetName val="도근좌표"/>
      <sheetName val="JUCKEYK"/>
      <sheetName val="단가일람"/>
      <sheetName val="조경일람"/>
      <sheetName val="토건"/>
      <sheetName val="단중표"/>
      <sheetName val="하부철근수량"/>
      <sheetName val="도급양식"/>
      <sheetName val="내역서2안"/>
      <sheetName val="CON'C"/>
      <sheetName val="22일위"/>
      <sheetName val="49수량"/>
      <sheetName val="총괄표"/>
      <sheetName val="내역-2"/>
      <sheetName val="익산"/>
      <sheetName val="Sheet3"/>
      <sheetName val="노무비"/>
      <sheetName val="가공"/>
      <sheetName val="수량산출서 갑지"/>
      <sheetName val="실행철강하도"/>
      <sheetName val="노임이"/>
      <sheetName val="Sheet1 (2)"/>
      <sheetName val="도급FORM"/>
      <sheetName val="자재"/>
      <sheetName val="96작생능"/>
      <sheetName val="예산내역"/>
      <sheetName val="총괄수지표"/>
      <sheetName val="신청서"/>
      <sheetName val="식재일위대가"/>
      <sheetName val="암거단위-1련"/>
      <sheetName val="실행내역"/>
      <sheetName val="설계내역2"/>
      <sheetName val="5.포리머산출서"/>
      <sheetName val="Sheet15"/>
      <sheetName val="1호인버트수량"/>
      <sheetName val="설계예시"/>
      <sheetName val="조명시설"/>
      <sheetName val="부안일위"/>
      <sheetName val="파일의이용"/>
      <sheetName val="대공종"/>
      <sheetName val="카렌스센터계량기설치공사"/>
      <sheetName val="1.설계조건"/>
      <sheetName val="data2"/>
      <sheetName val="을"/>
      <sheetName val="도급자재"/>
      <sheetName val=" 내역"/>
      <sheetName val="DATA1"/>
      <sheetName val="코드표"/>
      <sheetName val="1"/>
      <sheetName val="을지"/>
      <sheetName val="Sheet4"/>
      <sheetName val="수량산출서"/>
      <sheetName val="공량산출근거서"/>
      <sheetName val="COVER"/>
      <sheetName val="급수 (LPM)"/>
      <sheetName val="구간재료"/>
      <sheetName val="판정1교토공"/>
      <sheetName val="내역서 (2)"/>
      <sheetName val="대포2교접속"/>
      <sheetName val="천방교접속"/>
      <sheetName val="청주(철골발주의뢰서)"/>
      <sheetName val="설계예산서"/>
      <sheetName val="예산내역서"/>
      <sheetName val="인건비 "/>
      <sheetName val="BDATA"/>
      <sheetName val="49-119"/>
      <sheetName val="표지1"/>
      <sheetName val="일위대가목차"/>
      <sheetName val="자료입력"/>
      <sheetName val="98수문일위"/>
      <sheetName val="일위대가표(유단가)"/>
      <sheetName val="부분별수량산출(조합기초)"/>
      <sheetName val="예산명세서"/>
      <sheetName val="6호기"/>
      <sheetName val="간접"/>
      <sheetName val="S&amp;R"/>
      <sheetName val="전기외주내역"/>
      <sheetName val="분전함신설"/>
      <sheetName val="접지1종"/>
      <sheetName val="자단"/>
      <sheetName val="이토변실(A3-LINE)"/>
      <sheetName val="관급자재대"/>
      <sheetName val="토목공사일반"/>
      <sheetName val="Mc1"/>
      <sheetName val="AV시스템"/>
      <sheetName val="5흙막이"/>
      <sheetName val="안전시설내역서"/>
      <sheetName val="간공설계서"/>
      <sheetName val="이름정의"/>
      <sheetName val="등록자료"/>
      <sheetName val="건축원가"/>
      <sheetName val="토공수량산출"/>
      <sheetName val="토적계산서"/>
      <sheetName val="설계산출기초"/>
      <sheetName val="길어깨(현황)"/>
      <sheetName val="산출근거"/>
      <sheetName val="COST"/>
      <sheetName val="내역서1999.8최종"/>
      <sheetName val="단위수량"/>
      <sheetName val="총괄"/>
      <sheetName val="횡배수관집현황(2공구)"/>
      <sheetName val="Too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팽성내역-도급"/>
    </sheetNames>
    <definedNames>
      <definedName name="단중입력"/>
      <definedName name="프로그램.메인_메뉴호출"/>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총용발사기"/>
      <sheetName val="개감기"/>
      <sheetName val="영조기"/>
      <sheetName val="권총"/>
      <sheetName val="크레모아"/>
      <sheetName val="Sheet2"/>
      <sheetName val="Sheet3"/>
      <sheetName val="일위목록"/>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량 및 지질 일위대가"/>
      <sheetName val="1.측량인건비"/>
      <sheetName val="1-가.측량작업량산정"/>
      <sheetName val="1-나.측량작업량산정"/>
      <sheetName val="2-1-가.시추조사"/>
      <sheetName val="2-1-나~마.원위치시험"/>
      <sheetName val="2-1-바.부대공"/>
      <sheetName val="2-1-아.시험비"/>
      <sheetName val="2-2-가~라.기술업무비"/>
      <sheetName val="재료비"/>
      <sheetName val="노임단가"/>
      <sheetName val="현장조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변전설비"/>
      <sheetName val="전력간선"/>
      <sheetName val="동력설비"/>
      <sheetName val="전등설비"/>
      <sheetName val="전열공사"/>
      <sheetName val="피뢰침설비"/>
      <sheetName val="주차관제"/>
      <sheetName val="화재경보설비"/>
      <sheetName val="케이블트레이"/>
      <sheetName val="전기일위대가"/>
      <sheetName val="전기내역서"/>
      <sheetName val="전기지급자재 (2)"/>
      <sheetName val="전기지급자재"/>
      <sheetName val="감독차량"/>
      <sheetName val="백호우"/>
      <sheetName val="원가계산"/>
      <sheetName val="소방원가"/>
      <sheetName val="총괄표"/>
      <sheetName val="노무비 "/>
      <sheetName val="공사개요"/>
      <sheetName val="경리처용"/>
      <sheetName val="단가조사"/>
      <sheetName val="분당전기"/>
      <sheetName val="ELEC"/>
      <sheetName val="ELEC (2)"/>
      <sheetName val="부대공"/>
      <sheetName val="토공"/>
      <sheetName val="포장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sheetData sheetId="26"/>
      <sheetData sheetId="27" refreshError="1"/>
      <sheetData sheetId="28" refreshError="1"/>
      <sheetData sheetId="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      "/>
      <sheetName val="원가계산서"/>
      <sheetName val="집계표"/>
      <sheetName val="상세내역"/>
      <sheetName val="원가계산서(금회분)"/>
      <sheetName val="상세내역(금회분)"/>
      <sheetName val="일위(설)"/>
      <sheetName val="조서집계표"/>
      <sheetName val="산출조서"/>
      <sheetName val="E01009 경대치대설비자동제어시스템"/>
      <sheetName val="공량산출서"/>
    </sheetNames>
    <definedNames>
      <definedName name="han_code"/>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단위수량"/>
      <sheetName val="자재 집계표"/>
      <sheetName val="주요자재집계표"/>
      <sheetName val="수량집계표"/>
      <sheetName val="오수맨홀공단위수량"/>
      <sheetName val="Baby일위대가"/>
      <sheetName val="일위대가목차"/>
      <sheetName val="수량산출"/>
      <sheetName val="철거산출근거"/>
      <sheetName val="일위대가(가설)"/>
      <sheetName val="Macro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을지"/>
      <sheetName val="CCTV설치&amp;시운전"/>
      <sheetName val="AUTOCOP3000"/>
      <sheetName val="층별 물량표"/>
      <sheetName val="동력부하"/>
      <sheetName val="L-기술계산(1Φ220-110V)"/>
      <sheetName val="전등부하"/>
      <sheetName val="0.6-1KV FCV"/>
      <sheetName val="전동기규격"/>
      <sheetName val="표지"/>
      <sheetName val="수변전용량검토"/>
      <sheetName val="단락전류계산서"/>
      <sheetName val="(UT동)SUB"/>
      <sheetName val="(본관동)SUB"/>
      <sheetName val="(2공장동)SUB"/>
      <sheetName val="(사출동)SUB"/>
      <sheetName val="(UT동)UTIL"/>
      <sheetName val="(본관동)AHU"/>
      <sheetName val="(2공장동)AHU"/>
      <sheetName val="(사출동)AHU"/>
      <sheetName val="(사출동)장치"/>
      <sheetName val="수원민자역사견적서"/>
      <sheetName val="일위(설)"/>
      <sheetName val="통합배선인건"/>
      <sheetName val="견적갑지"/>
      <sheetName val="물량산출"/>
      <sheetName val="비교자료"/>
      <sheetName val="일위목록"/>
      <sheetName val="일위대가(가설)"/>
      <sheetName val="집계표"/>
      <sheetName val="전기공사일위대가"/>
      <sheetName val="요율"/>
      <sheetName val="직노"/>
      <sheetName val="수량산출서"/>
      <sheetName val="전선관토공"/>
      <sheetName val="일위대가"/>
      <sheetName val="기계내역"/>
      <sheetName val="공사예산하조서"/>
      <sheetName val="내역서"/>
      <sheetName val="표지 (2)"/>
      <sheetName val="ABUT수량-A1"/>
      <sheetName val="프로젝트"/>
      <sheetName val="철거산출근거"/>
      <sheetName val="단가대비"/>
      <sheetName val="빌딩 안내"/>
      <sheetName val="단가 "/>
      <sheetName val="노임"/>
      <sheetName val="unit 4"/>
      <sheetName val="원가계산서 "/>
      <sheetName val="내역표지"/>
      <sheetName val="일위"/>
      <sheetName val="물가조사"/>
      <sheetName val="Sheet2"/>
      <sheetName val="Sheet3"/>
      <sheetName val="Baby일위대가"/>
      <sheetName val="단가산출"/>
      <sheetName val="J直材4"/>
      <sheetName val="가락화장을지"/>
      <sheetName val="설계명세서"/>
      <sheetName val="내역"/>
      <sheetName val="EACT10"/>
      <sheetName val="일반공사"/>
      <sheetName val="차액보증"/>
      <sheetName val="방송(체육관)"/>
      <sheetName val="L1"/>
      <sheetName val="원내역서3"/>
      <sheetName val="물가자료"/>
      <sheetName val="EP0618"/>
      <sheetName val="건축공사실행"/>
      <sheetName val="견적서"/>
      <sheetName val="갑지1"/>
      <sheetName val="구리토평1전기"/>
      <sheetName val="기계설비"/>
      <sheetName val="DATA(BAC)"/>
      <sheetName val="공사예산하조서(O.K)"/>
      <sheetName val="인건-측정"/>
      <sheetName val="연부97-1"/>
      <sheetName val="암거날개벽재료집계"/>
      <sheetName val="분전반"/>
      <sheetName val="노무비단가"/>
      <sheetName val="건축내역서"/>
      <sheetName val="일위목록-기"/>
      <sheetName val="9GNG운반"/>
      <sheetName val="ELECTRIC"/>
      <sheetName val="기자재비"/>
      <sheetName val="개요"/>
      <sheetName val="주소"/>
      <sheetName val="일위대가표"/>
      <sheetName val="96작생능"/>
      <sheetName val="Sheet1"/>
      <sheetName val="건축원가"/>
      <sheetName val="부하계산서"/>
      <sheetName val="2공구산출내역"/>
      <sheetName val="합천내역"/>
      <sheetName val="1.수인터널"/>
      <sheetName val="1차 내역서"/>
      <sheetName val="충돌 내용"/>
      <sheetName val="내역서(삼호)"/>
      <sheetName val="코드표"/>
      <sheetName val="원내역"/>
      <sheetName val="경산"/>
      <sheetName val="수량산출"/>
      <sheetName val="공량산출서"/>
      <sheetName val="OPGW기별"/>
      <sheetName val="일위산출"/>
      <sheetName val="Inform"/>
      <sheetName val="층별_물량표"/>
      <sheetName val="0_6-1KV_FCV"/>
      <sheetName val="표지_(2)"/>
      <sheetName val="unit_4"/>
      <sheetName val="1_수인터널"/>
      <sheetName val="1차_내역서"/>
      <sheetName val="원가계산서_"/>
      <sheetName val="단가_"/>
      <sheetName val="빌딩_안내"/>
      <sheetName val="재집"/>
      <sheetName val="직재"/>
      <sheetName val="#REF"/>
      <sheetName val="김포IO"/>
      <sheetName val="FD"/>
      <sheetName val="약전닥트"/>
      <sheetName val="건축부하"/>
      <sheetName val="처리단락"/>
      <sheetName val="99관저"/>
      <sheetName val="일지-H"/>
      <sheetName val="LD"/>
      <sheetName val="FA설치명세"/>
      <sheetName val="아파트건축"/>
      <sheetName val="단중표"/>
      <sheetName val="설직재-1"/>
      <sheetName val="고압수량(철거)"/>
      <sheetName val="세동별비상"/>
      <sheetName val="기자재단가"/>
      <sheetName val="입찰안"/>
      <sheetName val="일위대가목록"/>
      <sheetName val="대가목록"/>
      <sheetName val="인건비"/>
      <sheetName val="BASIC (2)"/>
      <sheetName val="카렌스센터계량기설치공사"/>
      <sheetName val="덕전리"/>
      <sheetName val="신공덕"/>
      <sheetName val="노임단가"/>
      <sheetName val="식재가격"/>
      <sheetName val="식재총괄"/>
      <sheetName val="저"/>
      <sheetName val="명단"/>
      <sheetName val="준공정산"/>
      <sheetName val="15.공량산출근거서"/>
      <sheetName val="예가표"/>
      <sheetName val="단가최종"/>
      <sheetName val="N賃率-職"/>
      <sheetName val="품셈TABLE"/>
      <sheetName val="기계설비-내역서"/>
      <sheetName val="유림골조"/>
      <sheetName val=" HIT-&gt;HMC 견적(3900)"/>
      <sheetName val="기본일위"/>
      <sheetName val=" 냉각수펌프"/>
      <sheetName val="터널조도"/>
      <sheetName val="Macro1"/>
      <sheetName val="내역서(설비+소방)"/>
      <sheetName val="설계내역서"/>
      <sheetName val="환율"/>
      <sheetName val="일위대가(건축)"/>
      <sheetName val="전기단가조사서"/>
      <sheetName val="토목공사"/>
      <sheetName val="원가,내역,관급,한전,일위"/>
      <sheetName val="GI-LIST"/>
      <sheetName val="단가조사"/>
      <sheetName val="을"/>
      <sheetName val="준공내역서(을)"/>
      <sheetName val="정산내역서"/>
      <sheetName val="내역5"/>
      <sheetName val="일위대가목차"/>
      <sheetName val="원형1호맨홀토공수량"/>
      <sheetName val="2-2.매출분석"/>
      <sheetName val="6호기"/>
      <sheetName val="LH3 동양시스템"/>
      <sheetName val="데이타"/>
      <sheetName val="도급내역서"/>
      <sheetName val="배관BM(일반)"/>
      <sheetName val="공조기(삭제)"/>
      <sheetName val="관급_File"/>
      <sheetName val="총괄"/>
      <sheetName val="내역(영일)"/>
      <sheetName val="소야공정계획표"/>
      <sheetName val="45,46"/>
      <sheetName val="터파기및재료"/>
      <sheetName val="별표 "/>
      <sheetName val="하조서"/>
      <sheetName val="공정코드"/>
      <sheetName val="wall"/>
      <sheetName val="연습"/>
      <sheetName val="지급자재"/>
      <sheetName val="손익분석"/>
      <sheetName val="실행"/>
      <sheetName val="원가"/>
      <sheetName val="단위량"/>
      <sheetName val="재료집계표2"/>
      <sheetName val="토적집계표"/>
      <sheetName val="국공유지및사유지"/>
      <sheetName val="의뢰(2004)"/>
      <sheetName val="DATA"/>
      <sheetName val="data spec"/>
      <sheetName val="기초물량"/>
      <sheetName val="절취및터파기"/>
      <sheetName val="단가산출-기,교"/>
      <sheetName val="QandAJunior"/>
      <sheetName val="03.10-12매입세금"/>
      <sheetName val="단가산출서"/>
      <sheetName val="기초단가"/>
      <sheetName val="소방설비일위대가목록"/>
      <sheetName val="자재단가표"/>
      <sheetName val="현장관리비데이타"/>
      <sheetName val="CON'C"/>
      <sheetName val="노무비"/>
      <sheetName val="대치판정"/>
      <sheetName val="원가계산"/>
      <sheetName val="일위대가(계측기설치)"/>
      <sheetName val="외주비"/>
      <sheetName val="기준가"/>
      <sheetName val="한국원가"/>
      <sheetName val="패널"/>
      <sheetName val="기본입력"/>
      <sheetName val="문학간접"/>
      <sheetName val="일위_파일"/>
      <sheetName val="98수문일위"/>
      <sheetName val="총체보활공정표"/>
      <sheetName val="대가단최종"/>
      <sheetName val="전기일위목록"/>
      <sheetName val="중기가격"/>
      <sheetName val="건물"/>
      <sheetName val="Sheet5"/>
      <sheetName val="적용건축"/>
      <sheetName val="실행철강하도"/>
      <sheetName val="순공사비"/>
      <sheetName val="원가총괄"/>
      <sheetName val="DB"/>
      <sheetName val="1안"/>
      <sheetName val="목록"/>
      <sheetName val="단가일람"/>
      <sheetName val="단위량당중기"/>
      <sheetName val="7단가"/>
      <sheetName val="단가"/>
      <sheetName val="결재판(삭제하지말아주세요)"/>
      <sheetName val="O＆P"/>
      <sheetName val="조경일람"/>
      <sheetName val="상수도토공집계표"/>
      <sheetName val="일위대가 (100%)"/>
      <sheetName val="70%"/>
      <sheetName val="9509"/>
      <sheetName val="수원민자역사견적서.xls"/>
      <sheetName val="4차원가계산서"/>
      <sheetName val="일반전기C"/>
      <sheetName val="자료"/>
      <sheetName val="부대공"/>
      <sheetName val="포장공"/>
      <sheetName val="토공"/>
      <sheetName val="부총"/>
      <sheetName val="입찰견적보고서"/>
    </sheetNames>
    <definedNames>
      <definedName name="Macro10"/>
      <definedName name="Macro1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한전수탁비계산근거"/>
      <sheetName val="을지"/>
      <sheetName val="노무비단가"/>
    </sheetNames>
    <sheetDataSet>
      <sheetData sheetId="0"/>
      <sheetData sheetId="1" refreshError="1"/>
      <sheetData sheetId="2"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타공종"/>
      <sheetName val="총괄집계"/>
      <sheetName val="slab집계"/>
      <sheetName val="슬래브(0)"/>
      <sheetName val="슬래브"/>
      <sheetName val="슬래브(1)"/>
      <sheetName val="mb1슬래브송도"/>
      <sheetName val="mb1슬래브송도2"/>
      <sheetName val="ABUT집계"/>
      <sheetName val="교대(A1-A2)"/>
      <sheetName val="RBSLAB"/>
    </sheetNames>
    <definedNames>
      <definedName name="매크로11"/>
      <definedName name="매크로4"/>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
      <sheetName val="자재단가"/>
      <sheetName val="49수량"/>
      <sheetName val="49인공"/>
      <sheetName val="49일위"/>
      <sheetName val="48수량"/>
      <sheetName val="48인공"/>
      <sheetName val="48일위"/>
      <sheetName val="22수량"/>
      <sheetName val="22인공"/>
      <sheetName val="22일위"/>
      <sheetName val="총괄표"/>
      <sheetName val="원가산출근거"/>
      <sheetName val="전기감리비"/>
      <sheetName val="가설사무소일위대가"/>
      <sheetName val="단위수량"/>
      <sheetName val="일위대가"/>
      <sheetName val="원가산춝근거"/>
      <sheetName val="Baby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포장공"/>
      <sheetName val="포장자재집계"/>
      <sheetName val="포장자재산출"/>
      <sheetName val="포장수량집계"/>
      <sheetName val="포장수량"/>
      <sheetName val="단위수량"/>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재정비직인"/>
      <sheetName val="재정비내역"/>
      <sheetName val="지적고시내역"/>
      <sheetName val="KKK"/>
      <sheetName val="공내역"/>
    </sheetNames>
    <definedNames>
      <definedName name="메인_메뉴호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하도급사항"/>
      <sheetName val="직간접비율"/>
      <sheetName val="원가집계"/>
      <sheetName val="투찰가"/>
      <sheetName val="부대원본"/>
      <sheetName val="하도율"/>
      <sheetName val="일괄단가로"/>
      <sheetName val="토공(1)"/>
      <sheetName val="철콘(1)"/>
      <sheetName val="강교"/>
      <sheetName val="Sheet1"/>
      <sheetName val="L_RPTB02_01"/>
      <sheetName val="민감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사"/>
      <sheetName val="신진갑"/>
      <sheetName val="신진을"/>
      <sheetName val="두성표지"/>
      <sheetName val="중앙"/>
      <sheetName val="두성"/>
      <sheetName val="순공사비"/>
      <sheetName val="총괄집계표"/>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순공사비"/>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포장공"/>
      <sheetName val="포장자재집계"/>
      <sheetName val="포장자재산출"/>
      <sheetName val="포장수량집계"/>
      <sheetName val="포장수량"/>
      <sheetName val="투찰가"/>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목차"/>
      <sheetName val="기계경비"/>
      <sheetName val="포장절단"/>
      <sheetName val="중기터파기,되메우기"/>
      <sheetName val="포장깨기"/>
      <sheetName val="암반깨기(0.4)"/>
      <sheetName val="소형브레이카"/>
      <sheetName val="램머"/>
      <sheetName val="잔토운반거리"/>
      <sheetName val="내용"/>
      <sheetName val="변수값(1)"/>
      <sheetName val="변수값(2)"/>
      <sheetName val="잔토처리"/>
      <sheetName val="중기터파기(잔토처리)"/>
      <sheetName val="폐기물처리비"/>
      <sheetName val="AS복구"/>
      <sheetName val="G.R300합계"/>
      <sheetName val="G.R300경비"/>
      <sheetName val="재료집계표"/>
      <sheetName val="하천하월"/>
      <sheetName val="압입공사수량산출"/>
      <sheetName val="관.지.벽 공정집계표"/>
      <sheetName val="보강콘크리트산출"/>
      <sheetName val="PE내관피스표"/>
      <sheetName val="인수공(총괄)"/>
      <sheetName val="FC관자재산출"/>
      <sheetName val="양수작업"/>
      <sheetName val="공제대산출"/>
      <sheetName val="현장자재소운반"/>
      <sheetName val="라,교,공사안내판"/>
      <sheetName val="전력비"/>
      <sheetName val="가설규모및부지임차료"/>
      <sheetName val="가설울타리및보안등설치"/>
      <sheetName val="지수판설치수량산출서"/>
      <sheetName val="잔디복구수량산출"/>
      <sheetName val="단가산출"/>
      <sheetName val="노임"/>
      <sheetName val="Baby일위대가"/>
      <sheetName val="노무"/>
      <sheetName val=""/>
      <sheetName val="내역서"/>
      <sheetName val="설계실행투찰"/>
      <sheetName val="기계경비(시간당)"/>
      <sheetName val="BID"/>
      <sheetName val="진천,증평(9.3)"/>
      <sheetName val="내역서(원본)"/>
      <sheetName val="45,46"/>
      <sheetName val="DATE"/>
      <sheetName val="#REF"/>
      <sheetName val="Sheet3"/>
      <sheetName val="집계"/>
      <sheetName val="수간보호"/>
      <sheetName val="설직재-1"/>
      <sheetName val="개소별수량산출"/>
      <sheetName val="수량산출"/>
      <sheetName val="자재"/>
      <sheetName val="일위대가"/>
      <sheetName val="주공 갑지"/>
      <sheetName val="교통대책내역"/>
      <sheetName val="내역"/>
      <sheetName val="집계표"/>
      <sheetName val="70%"/>
      <sheetName val="총괄"/>
      <sheetName val="인수공"/>
      <sheetName val="mat"/>
      <sheetName val="산출내역서집계표"/>
      <sheetName val="맨홀수량"/>
      <sheetName val="노임단가"/>
      <sheetName val="PIPE(UG)내역"/>
      <sheetName val="밸브설치"/>
      <sheetName val="조직"/>
      <sheetName val="부대내역"/>
      <sheetName val="갑지(추정)"/>
      <sheetName val="부대공사비"/>
      <sheetName val="현장관리비집계표"/>
      <sheetName val="Macro1"/>
      <sheetName val="4차원가계산서"/>
      <sheetName val="분전함신설"/>
      <sheetName val="접지1종"/>
      <sheetName val="터파기및재료"/>
      <sheetName val="내역작성"/>
      <sheetName val="가시설관급자재"/>
      <sheetName val="토목주소"/>
      <sheetName val="공량산출서"/>
      <sheetName val="재료비"/>
      <sheetName val="수주현황2월"/>
      <sheetName val="토목수량(공정)"/>
      <sheetName val="송전재료비"/>
      <sheetName val="가계부"/>
      <sheetName val="제품목록"/>
      <sheetName val="매입매출관리"/>
      <sheetName val="Sheet6"/>
      <sheetName val="공내역"/>
      <sheetName val="가로등내역서"/>
      <sheetName val="설계"/>
      <sheetName val="본공사"/>
      <sheetName val="단가"/>
      <sheetName val="건축내역(트럼프수성)"/>
      <sheetName val="DATA"/>
      <sheetName val="16.1 IO-LIST"/>
      <sheetName val="허용전류-IEC DATA"/>
      <sheetName val="확약서"/>
      <sheetName val="예총"/>
      <sheetName val="기자재수량"/>
      <sheetName val="공비대비"/>
      <sheetName val="견적서"/>
      <sheetName val="인공LIST"/>
      <sheetName val="일위대가표"/>
      <sheetName val="CABLE SIZE-1"/>
      <sheetName val="const."/>
      <sheetName val="단가산출서"/>
      <sheetName val="1.2.1 동력설비 부하계산서(고압부하)"/>
      <sheetName val="소방사항"/>
      <sheetName val="단가조사"/>
      <sheetName val="공종구간"/>
      <sheetName val="을지"/>
      <sheetName val="전등부하"/>
      <sheetName val="산출근거#2-3"/>
      <sheetName val="일위_파일"/>
      <sheetName val="제1장"/>
      <sheetName val="8.수량산출 (2)"/>
      <sheetName val="Y-WORK"/>
      <sheetName val="Ekog10"/>
      <sheetName val="토목"/>
      <sheetName val="기계내역"/>
      <sheetName val="목차임시"/>
      <sheetName val="견적대비"/>
      <sheetName val="감시제어"/>
      <sheetName val="내역1"/>
      <sheetName val="Sheet1"/>
      <sheetName val="총괄-1"/>
      <sheetName val="강관 및 부속"/>
      <sheetName val="마산월령동골조물량변경"/>
      <sheetName val="자재단가비교표"/>
      <sheetName val="조명시설"/>
      <sheetName val="실행"/>
      <sheetName val="저"/>
      <sheetName val="직노"/>
      <sheetName val="경산"/>
      <sheetName val="배수장토목공사비"/>
      <sheetName val="1.설계조건"/>
      <sheetName val="간접비계산"/>
      <sheetName val="설계명세서"/>
      <sheetName val="차액보증"/>
      <sheetName val="연결관암거"/>
      <sheetName val="시점교대"/>
      <sheetName val="평가데이터"/>
      <sheetName val="결산용"/>
      <sheetName val="식재수량표"/>
      <sheetName val="청주(철골발주의뢰서)"/>
      <sheetName val="강교(당초수량)"/>
      <sheetName val="남양내역"/>
      <sheetName val="48일위"/>
      <sheetName val="총집계표"/>
      <sheetName val="gyun"/>
      <sheetName val="암반깨기(0_4)"/>
      <sheetName val="G_R300합계"/>
      <sheetName val="G_R300경비"/>
      <sheetName val="관_지_벽_공정집계표"/>
      <sheetName val="진천,증평(9_3)"/>
      <sheetName val="손익계획"/>
      <sheetName val="코드"/>
      <sheetName val="위치조서"/>
      <sheetName val="데이터(삭제 및 수정금지)"/>
      <sheetName val="목록"/>
      <sheetName val="단가표"/>
      <sheetName val="값"/>
      <sheetName val="BOQ.vts"/>
      <sheetName val="설계예산서"/>
      <sheetName val="시중노임"/>
      <sheetName val="완도-군외"/>
      <sheetName val="일위대가목차"/>
      <sheetName val="케이불1"/>
      <sheetName val="입력"/>
      <sheetName val="굴착현장"/>
      <sheetName val="철거산출근거"/>
      <sheetName val="소형레이카"/>
      <sheetName val="공조배관"/>
      <sheetName val="CABLE"/>
      <sheetName val="속성DB"/>
      <sheetName val="Macro3"/>
      <sheetName val="Macro2"/>
      <sheetName val="준검 내역서"/>
      <sheetName val="Total"/>
      <sheetName val="1.2 처리장 동력설비 부하계산서"/>
      <sheetName val="MOTOR"/>
      <sheetName val="수량산출서-2"/>
      <sheetName val="부대공"/>
      <sheetName val="토공"/>
      <sheetName val="포장공"/>
      <sheetName val="산출내역서"/>
      <sheetName val="수량인공"/>
      <sheetName val="재료값"/>
      <sheetName val="전기일위대가"/>
      <sheetName val="조명율표"/>
      <sheetName val="차도조도계산"/>
      <sheetName val="01AC"/>
      <sheetName val="조건"/>
      <sheetName val="제품"/>
      <sheetName val="9509"/>
      <sheetName val="수량계산"/>
      <sheetName val="일위산출"/>
      <sheetName val="J直材4"/>
      <sheetName val="도급내역서"/>
      <sheetName val="자재단가 산출근거"/>
      <sheetName val="1.변압기용량"/>
      <sheetName val="작업내역산출1"/>
      <sheetName val="빗물받이(910-510-410)"/>
      <sheetName val="별표집계"/>
      <sheetName val="시설장비"/>
      <sheetName val="사업총괄"/>
      <sheetName val="발안전력구"/>
      <sheetName val="건축토목내역"/>
      <sheetName val="표지 (2)"/>
      <sheetName val="자재단가표"/>
      <sheetName val="복구일위대가표"/>
      <sheetName val="설계서"/>
      <sheetName val="사급정리분"/>
      <sheetName val="일반부표"/>
      <sheetName val="0"/>
      <sheetName val="실행내역"/>
      <sheetName val="2.가정단면"/>
      <sheetName val="인건-측정"/>
      <sheetName val="유림총괄"/>
      <sheetName val="연결관산출조서"/>
      <sheetName val="건축내역"/>
      <sheetName val="건축원가계산서"/>
      <sheetName val="배수관토공산출"/>
      <sheetName val="역T형"/>
      <sheetName val="PILE"/>
      <sheetName val="A 견적"/>
      <sheetName val="TOTAL3"/>
      <sheetName val="6호기"/>
      <sheetName val="입찰안"/>
      <sheetName val="할증"/>
      <sheetName val="근로명부"/>
      <sheetName val="노임대장"/>
      <sheetName val="대비"/>
      <sheetName val="원가(건축)"/>
      <sheetName val="보합"/>
      <sheetName val="출력X"/>
      <sheetName val="001"/>
      <sheetName val="손익코드"/>
      <sheetName val="단가목록"/>
      <sheetName val=" 냉각수펌프"/>
      <sheetName val="교량,선로"/>
      <sheetName val="일위대가 "/>
      <sheetName val="가시설흙막이"/>
      <sheetName val="9GNG운반"/>
      <sheetName val="자재단가"/>
      <sheetName val="인수공규격"/>
      <sheetName val="36신설수량"/>
      <sheetName val="상수구조화편집부표"/>
      <sheetName val="NEYOK"/>
      <sheetName val="DDC1~5"/>
      <sheetName val="DDC-6~10"/>
      <sheetName val="1"/>
      <sheetName val="옥내소화전계산서"/>
      <sheetName val="건축일"/>
      <sheetName val="공사내역(2003년)"/>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업체별기성내역"/>
      <sheetName val="단가 및 재료비"/>
      <sheetName val="Macro(동력)"/>
      <sheetName val="풀박스표지"/>
      <sheetName val="전선"/>
      <sheetName val="Macro(배관)"/>
      <sheetName val="광속"/>
      <sheetName val="설계서을"/>
      <sheetName val="2.1 부하계산서"/>
      <sheetName val="1.1 부하집계표"/>
      <sheetName val="MCC제원"/>
      <sheetName val="N賃率-職"/>
      <sheetName val="유효폭의 계산"/>
      <sheetName val="중기손료"/>
      <sheetName val="Sheet1 (2)"/>
      <sheetName val="a1.시중노임및물가시세"/>
      <sheetName val="사유서제출현황-2"/>
      <sheetName val="현황"/>
      <sheetName val="도급예산내역서봉투"/>
      <sheetName val="공사원가계산서"/>
      <sheetName val="설계산출표지"/>
      <sheetName val="도급예산내역서총괄표"/>
      <sheetName val="을부담운반비"/>
      <sheetName val="운반비산출"/>
      <sheetName val="설비비1"/>
      <sheetName val="100만평"/>
      <sheetName val="입찰"/>
      <sheetName val="현경"/>
      <sheetName val="백호우계수"/>
      <sheetName val="소비자가"/>
      <sheetName val="청천내"/>
      <sheetName val="구천"/>
      <sheetName val="98NS-N"/>
      <sheetName val="전선 및 전선관"/>
      <sheetName val="48산출"/>
      <sheetName val="배선DATA"/>
      <sheetName val="점검총괄"/>
      <sheetName val="경상직원"/>
      <sheetName val="기준"/>
      <sheetName val="일반공사"/>
      <sheetName val="BOQ(전체)"/>
      <sheetName val="노임단가(2000하반기)"/>
      <sheetName val="1.2 동력설비 부하계산서"/>
      <sheetName val="4.2유효폭의 계산"/>
      <sheetName val="I一般比"/>
      <sheetName val="전국현황"/>
      <sheetName val="4.  단락전류의 계산"/>
      <sheetName val="상하차비용"/>
      <sheetName val="횡배수관"/>
      <sheetName val="화해(함평)"/>
      <sheetName val="화해(장성)"/>
      <sheetName val="품셈TABLE"/>
      <sheetName val="기초"/>
      <sheetName val="Lumen"/>
      <sheetName val="북제주-표지"/>
      <sheetName val="설비비3"/>
      <sheetName val="b_balju_cho"/>
      <sheetName val="손익차9월2"/>
      <sheetName val="건축공사"/>
      <sheetName val="부재리스트"/>
      <sheetName val="도봉2지구"/>
      <sheetName val="소야공정계획표"/>
      <sheetName val="건축"/>
      <sheetName val="매출채권"/>
      <sheetName val="식재일위대가"/>
      <sheetName val="FAB별"/>
      <sheetName val="자재(원원+원대)"/>
      <sheetName val="TIE-IN"/>
      <sheetName val="개요"/>
      <sheetName val="변경내역"/>
      <sheetName val="콘_재료분리(1)"/>
      <sheetName val="데리네이타현황"/>
      <sheetName val="40집계"/>
      <sheetName val="물량산출"/>
      <sheetName val="투찰"/>
      <sheetName val="토공정보"/>
      <sheetName val="가설공사내역"/>
      <sheetName val="공사예산하조서(O.K)"/>
      <sheetName val="산출명세서"/>
      <sheetName val="투찰가"/>
      <sheetName val="상부집계표"/>
      <sheetName val="테이블"/>
      <sheetName val="건축일위()"/>
      <sheetName val="공사개요"/>
      <sheetName val="CTEMCOST"/>
      <sheetName val="골조시행"/>
      <sheetName val="부하계산"/>
      <sheetName val="주요물량"/>
      <sheetName val="내역(대광)"/>
      <sheetName val="★도급내역"/>
      <sheetName val="관급자재"/>
      <sheetName val="토공집계표"/>
      <sheetName val="수설계"/>
      <sheetName val="기본일위"/>
      <sheetName val="건설노임단가"/>
      <sheetName val="횡배수관집현황(2공구)"/>
      <sheetName val="물집"/>
      <sheetName val="개산공사비"/>
      <sheetName val="단1"/>
      <sheetName val="공사노임"/>
      <sheetName val="POL6차_PIPING"/>
      <sheetName val="공사비증감"/>
      <sheetName val="상-교대(A1-A2)"/>
      <sheetName val="원가계산서"/>
      <sheetName val="기초자료입력"/>
      <sheetName val="Sheet5"/>
      <sheetName val="건축기성"/>
      <sheetName val="소화배관"/>
      <sheetName val="실행갑지"/>
      <sheetName val="계획집계"/>
      <sheetName val="조직공사중"/>
      <sheetName val="S0"/>
      <sheetName val="기성내역서표지"/>
      <sheetName val="JUCKEYK"/>
      <sheetName val="b_balju"/>
      <sheetName val="설계내역서"/>
      <sheetName val="식재인부"/>
      <sheetName val="2002하반기노임기준"/>
      <sheetName val="입찰견적보고서"/>
      <sheetName val="산출근거"/>
      <sheetName val="자료"/>
      <sheetName val="요율"/>
      <sheetName val="등록자료"/>
      <sheetName val="신규 품"/>
      <sheetName val="견적서1"/>
      <sheetName val="합의경상"/>
      <sheetName val="교육종류"/>
      <sheetName val="고양관재"/>
      <sheetName val="물량입력"/>
      <sheetName val="매출"/>
      <sheetName val="유지관리"/>
      <sheetName val="산출"/>
      <sheetName val="기성내역서"/>
      <sheetName val="PAINT"/>
      <sheetName val="현장"/>
      <sheetName val="경비"/>
      <sheetName val="Job Assign"/>
      <sheetName val="설계서(8)"/>
      <sheetName val="예산서(7)"/>
      <sheetName val="총공사비"/>
      <sheetName val="별표 "/>
      <sheetName val="물가대비표"/>
      <sheetName val="시장성초안camera"/>
      <sheetName val="토목내역"/>
      <sheetName val="투찰추정"/>
      <sheetName val="중기"/>
      <sheetName val="직재"/>
      <sheetName val="산출금액내역"/>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세부내역"/>
      <sheetName val="Sheet2"/>
      <sheetName val="직접인건비(요율)"/>
      <sheetName val="7-8.수량집계(전체)"/>
      <sheetName val="경비2내역"/>
      <sheetName val="스파이더산출근거"/>
      <sheetName val="수원공사비"/>
      <sheetName val="5지구단위"/>
      <sheetName val="상하차비용(기계상차)"/>
      <sheetName val="운반비"/>
      <sheetName val="단위단가"/>
      <sheetName val="공제구간조서"/>
      <sheetName val="설치설계서"/>
      <sheetName val="철거설계서"/>
      <sheetName val="코드표"/>
      <sheetName val="다곡2교"/>
      <sheetName val="세동별비상"/>
      <sheetName val="참조"/>
      <sheetName val="공사비예산서(토목분)"/>
      <sheetName val="DB구축"/>
      <sheetName val="공통가설(기준안)"/>
      <sheetName val="내역을"/>
      <sheetName val="수량산출서OS"/>
      <sheetName val="학생내역"/>
      <sheetName val="48산출 "/>
      <sheetName val="배차"/>
      <sheetName val="총물량"/>
      <sheetName val="산출-설비"/>
      <sheetName val="기술조건"/>
      <sheetName val="현장관리비데이타"/>
      <sheetName val="제경비율"/>
      <sheetName val="이토변실"/>
      <sheetName val="도근좌표"/>
      <sheetName val="내역표지"/>
      <sheetName val="갑지_추정_"/>
      <sheetName val="Sheet3 (22)"/>
      <sheetName val="플랜트 설치"/>
      <sheetName val="설비내역서"/>
      <sheetName val="전기내역서"/>
      <sheetName val="신내택지내역서"/>
      <sheetName val="정보"/>
      <sheetName val="공사설계서"/>
      <sheetName val="직접비"/>
      <sheetName val="Sheet7(ㅅ)"/>
      <sheetName val="토공유동표"/>
      <sheetName val="부경대총괄내역서"/>
      <sheetName val="실행철강하도"/>
      <sheetName val="1~69"/>
      <sheetName val="1차 내역서"/>
      <sheetName val="Sheet15"/>
      <sheetName val="무효전력"/>
      <sheetName val="전력사용량-집계"/>
      <sheetName val="일위대가목록(020311)"/>
      <sheetName val="설계산출기초"/>
      <sheetName val="01상노임"/>
      <sheetName val="시중노임단가"/>
      <sheetName val="노무비"/>
      <sheetName val="설계예산서(2_소천우회토목)"/>
      <sheetName val="포장공수량집계표"/>
      <sheetName val="구조물토적"/>
      <sheetName val="A LINE"/>
      <sheetName val="wall"/>
      <sheetName val="Front"/>
      <sheetName val="적용건축"/>
      <sheetName val="인원0223"/>
      <sheetName val="전도품의"/>
      <sheetName val="타공종이기"/>
      <sheetName val="기성고조서"/>
      <sheetName val="미드수량"/>
      <sheetName val="간접비"/>
      <sheetName val="자재집계표지"/>
      <sheetName val="일위대가목록"/>
      <sheetName val="공양식"/>
      <sheetName val="토적표"/>
      <sheetName val="단위중량"/>
      <sheetName val="BSD (2)"/>
      <sheetName val="TANK견적대지"/>
      <sheetName val="PAN"/>
      <sheetName val="공사기본내용입력"/>
      <sheetName val="사리부설"/>
      <sheetName val="공통비(전체)"/>
      <sheetName val="기본사항"/>
      <sheetName val="내역서(삼호)"/>
      <sheetName val="흄관기초"/>
      <sheetName val="일위대가(가설)"/>
      <sheetName val="내역(중앙)"/>
      <sheetName val="내역(창신)"/>
      <sheetName val="노임이"/>
      <sheetName val="기초단가"/>
      <sheetName val="ELECTRIC"/>
      <sheetName val="단위수량"/>
      <sheetName val="원가"/>
      <sheetName val="허용전류"/>
      <sheetName val="수량 산출서(당초)"/>
      <sheetName val="설계명세"/>
      <sheetName val="조건별분양가"/>
      <sheetName val="단가결정"/>
      <sheetName val="변경산출서"/>
      <sheetName val="(4-2)열관류값-2"/>
      <sheetName val="2공구산출내역"/>
      <sheetName val="48신설단가"/>
      <sheetName val="적심사표"/>
      <sheetName val="증감내역서"/>
      <sheetName val="부대공Ⅱ"/>
      <sheetName val="내역서적용수량"/>
      <sheetName val="산출1"/>
      <sheetName val="일위(PN)"/>
      <sheetName val="사급자재(1단계)"/>
      <sheetName val="ABUT수량-A1"/>
      <sheetName val="공정량산출내역서 "/>
      <sheetName val="새공통(96임금인상기준)"/>
      <sheetName val="공조기휀"/>
      <sheetName val="AHU집계"/>
      <sheetName val="하부철근수량"/>
      <sheetName val="도급자재"/>
      <sheetName val="일반수량총괄"/>
      <sheetName val="D.B"/>
      <sheetName val="2공구자재집"/>
      <sheetName val="8.PILE  (돌출)"/>
      <sheetName val="명단"/>
      <sheetName val="노무비 근거"/>
      <sheetName val="sub"/>
      <sheetName val="인테리어내역"/>
      <sheetName val="3.공통공사대비"/>
      <sheetName val="POL6차-PIPING"/>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전기"/>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부하(성남)"/>
      <sheetName val="소방"/>
      <sheetName val="설-원가"/>
      <sheetName val="설치자재"/>
      <sheetName val="단중"/>
      <sheetName val="자재대"/>
      <sheetName val="총괄내역서"/>
      <sheetName val="(1)본선수량집계"/>
      <sheetName val="퍼스트"/>
      <sheetName val="유리"/>
      <sheetName val="guard(mac)"/>
      <sheetName val="배관BM(일반)"/>
      <sheetName val="자판실행"/>
      <sheetName val="돈암사업"/>
      <sheetName val="Sheet13"/>
      <sheetName val="변압기용량산정"/>
      <sheetName val="12호기내역서(건축분)"/>
      <sheetName val="2000년1차"/>
      <sheetName val="중기 부표"/>
      <sheetName val="일위"/>
      <sheetName val="WEIGHT LIST"/>
      <sheetName val="물량"/>
      <sheetName val="근로자자료입력"/>
      <sheetName val="포장공(집계)"/>
      <sheetName val="토공(우물통,기타) "/>
      <sheetName val="견적서양식"/>
      <sheetName val="수량산출내역1115"/>
      <sheetName val="단위수량산출"/>
      <sheetName val="본서하반기"/>
      <sheetName val="하반기(지구대)"/>
      <sheetName val="용산3(영광)"/>
      <sheetName val="단가비교표"/>
      <sheetName val="국내조달(통합-1)"/>
      <sheetName val="변(TR#1)"/>
      <sheetName val="11"/>
      <sheetName val="남양시작동자105노65기1.3화1.2"/>
      <sheetName val="산#2-1 (2)"/>
      <sheetName val="산#3-1"/>
      <sheetName val="설비단가표"/>
      <sheetName val="기둥(원형)"/>
      <sheetName val="기초공"/>
      <sheetName val="아파트건축"/>
      <sheetName val="8_수량산출 _2_"/>
      <sheetName val="DATA1"/>
      <sheetName val="참고자료"/>
      <sheetName val="●수량(침구보관창고-21평)"/>
      <sheetName val="피엘"/>
      <sheetName val="소분류목록"/>
      <sheetName val="부대"/>
      <sheetName val="일위CODE"/>
      <sheetName val="물량산출서"/>
      <sheetName val="적용단위길이"/>
      <sheetName val="피벗테이블데이터분석"/>
      <sheetName val="점수계산1-2"/>
      <sheetName val="결재갑지"/>
      <sheetName val="일용노임단가"/>
      <sheetName val="Sheet4"/>
      <sheetName val="NP-총정리"/>
      <sheetName val="9."/>
      <sheetName val="3련 BOX"/>
      <sheetName val="판매시설"/>
      <sheetName val="가도공"/>
      <sheetName val="관리,공감"/>
      <sheetName val="총괄표"/>
      <sheetName val="6PILE  (돌출)"/>
      <sheetName val="수량"/>
      <sheetName val="지급(1)"/>
      <sheetName val="CIVIL4"/>
      <sheetName val="지급자재"/>
      <sheetName val="형틀공사"/>
      <sheetName val="횡배수관설치현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sheetData sheetId="578" refreshError="1"/>
      <sheetData sheetId="579" refreshError="1"/>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지급자재"/>
    </sheetNames>
    <sheetDataSet>
      <sheetData sheetId="0" refreshError="1"/>
      <sheetData sheetId="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을지"/>
      <sheetName val="내역서"/>
      <sheetName val="요율"/>
      <sheetName val="일위목록"/>
      <sheetName val="내역"/>
      <sheetName val="원가집계"/>
      <sheetName val="고압수량(철거)"/>
      <sheetName val="총괄집계표"/>
      <sheetName val="공통가설"/>
      <sheetName val="#REF"/>
      <sheetName val="노임"/>
      <sheetName val="오억미만"/>
      <sheetName val="XXXXXX"/>
      <sheetName val="000000"/>
      <sheetName val="1.착공신고서"/>
      <sheetName val="2.현장대리인계"/>
      <sheetName val="4.재직증명서"/>
      <sheetName val="5.이력서"/>
      <sheetName val="3.공정표"/>
      <sheetName val="6.안전관리비"/>
      <sheetName val="7.각서"/>
      <sheetName val="공사원가계산서"/>
      <sheetName val="내역집계"/>
      <sheetName val="J直材4"/>
      <sheetName val="1호철근량"/>
      <sheetName val="일위목차"/>
      <sheetName val="인건-측정"/>
      <sheetName val="내역서1"/>
      <sheetName val="기본사항"/>
      <sheetName val="집계표"/>
      <sheetName val="순공사비"/>
      <sheetName val="일위대가"/>
      <sheetName val="대치판정"/>
      <sheetName val="주요자재단가"/>
      <sheetName val="노임단가"/>
      <sheetName val="일위대가(가설)"/>
      <sheetName val="guard(mac)"/>
      <sheetName val="편성절차"/>
      <sheetName val="자재단가비교표"/>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지1종"/>
      <sheetName val="분전함신설"/>
      <sheetName val="접지3종"/>
      <sheetName val="개폐기신설"/>
      <sheetName val="맨홀신설"/>
      <sheetName val="백열신설"/>
      <sheetName val="백열신설 (2)"/>
      <sheetName val="도급예산내역서봉투"/>
      <sheetName val="공사원가계산서"/>
      <sheetName val="설계산출표지"/>
      <sheetName val="도급예산내역서총괄표"/>
      <sheetName val="을부담운반비"/>
      <sheetName val="운반비산출"/>
      <sheetName val="자재단가"/>
      <sheetName val="Macro(차단기)"/>
      <sheetName val="전력설계"/>
      <sheetName val="부하계산"/>
      <sheetName val="노무비"/>
      <sheetName val="시점교대"/>
      <sheetName val="노임"/>
      <sheetName val="수지"/>
      <sheetName val="별표집계"/>
      <sheetName val="기계경비(시간당)"/>
      <sheetName val="설계산출기초"/>
      <sheetName val="수량산출"/>
      <sheetName val="가격조사서"/>
      <sheetName val="빗물받이(910-510-410)"/>
      <sheetName val="기초일위"/>
      <sheetName val="예산서"/>
      <sheetName val="공비대비"/>
      <sheetName val="명세서"/>
      <sheetName val="단가조사-2"/>
      <sheetName val="일위대가표"/>
      <sheetName val="CT"/>
      <sheetName val="공사개요"/>
      <sheetName val="목차임시"/>
      <sheetName val="견적대비"/>
      <sheetName val="감시제어"/>
      <sheetName val="Sheet6"/>
      <sheetName val="중기사용료산출근거"/>
      <sheetName val="TIE-IN"/>
      <sheetName val="일위대가표지"/>
      <sheetName val="목차"/>
      <sheetName val="내   역"/>
      <sheetName val="4-7.중앙전기실(노임단가)"/>
      <sheetName val="적용단위길이"/>
      <sheetName val="피벗테이블데이터분석"/>
      <sheetName val="특수기호강도거푸집"/>
      <sheetName val="종배수관면벽신"/>
      <sheetName val="종배수관(신)"/>
      <sheetName val="자료입력"/>
      <sheetName val="예가 (2)"/>
      <sheetName val="NP-총정리"/>
      <sheetName val="설계명세서"/>
      <sheetName val="수원공사비"/>
      <sheetName val="DATE"/>
      <sheetName val="입찰"/>
      <sheetName val="현경"/>
      <sheetName val="램머"/>
      <sheetName val="data"/>
      <sheetName val="일반부표"/>
      <sheetName val="설계"/>
      <sheetName val="시중노임"/>
      <sheetName val="DATA1"/>
      <sheetName val="부대"/>
      <sheetName val="일위CODE"/>
      <sheetName val="단가"/>
      <sheetName val="입찰안"/>
      <sheetName val="1-1"/>
      <sheetName val="1-2"/>
      <sheetName val="1-3"/>
      <sheetName val="1-4"/>
      <sheetName val="일위대가"/>
      <sheetName val="노임단가"/>
      <sheetName val="총물량"/>
      <sheetName val="원가계산 (2)"/>
      <sheetName val="Sheet1 (2)"/>
      <sheetName val="실행내역"/>
      <sheetName val="설비단가표"/>
      <sheetName val="간접비"/>
      <sheetName val="유효폭의 계산"/>
      <sheetName val="#REF"/>
      <sheetName val="품셈"/>
      <sheetName val="조명율"/>
      <sheetName val="9GNG운반"/>
      <sheetName val="원가계산서 "/>
      <sheetName val="전등부하"/>
      <sheetName val="마산월령동골조물량변경"/>
      <sheetName val="수량산출서"/>
      <sheetName val="4.2유효폭의 계산"/>
      <sheetName val="본공사"/>
      <sheetName val="집계표"/>
      <sheetName val="N賃率-職"/>
      <sheetName val="내역서"/>
      <sheetName val="서울대규장각(가시설흙막이)"/>
      <sheetName val="일위대가 "/>
      <sheetName val="단가 및 재료비"/>
      <sheetName val="Baby일위대가"/>
      <sheetName val="투찰"/>
      <sheetName val="공내역"/>
      <sheetName val="b_balju_cho"/>
      <sheetName val="백호우계수"/>
      <sheetName val="형틀공사"/>
      <sheetName val="코드"/>
      <sheetName val="Sheet1"/>
      <sheetName val="30집계표"/>
      <sheetName val="22신설수량"/>
      <sheetName val="기본일위"/>
      <sheetName val="토목"/>
      <sheetName val="표지"/>
      <sheetName val="일위대가(가설)"/>
      <sheetName val="산출내역서집계표"/>
      <sheetName val="내역"/>
      <sheetName val="토공"/>
      <sheetName val="식재인부"/>
      <sheetName val="백룡교차로"/>
      <sheetName val="산정교차로"/>
      <sheetName val="신영교차로"/>
      <sheetName val="직재"/>
      <sheetName val="교통시설물단가표"/>
      <sheetName val="국내조달(통합-1)"/>
      <sheetName val="Macro_차단기_"/>
      <sheetName val="gyun"/>
      <sheetName val="현장목표"/>
      <sheetName val="토목공사"/>
      <sheetName val="점검총괄"/>
      <sheetName val="PAN"/>
      <sheetName val="종배수관"/>
      <sheetName val="수량집계"/>
      <sheetName val="총괄집계표"/>
      <sheetName val="1.2 처리장 동력설비 부하계산서"/>
      <sheetName val="설계서"/>
      <sheetName val="총공사비"/>
      <sheetName val="02자재"/>
      <sheetName val="교대(A1)"/>
      <sheetName val="자재단가비교표"/>
      <sheetName val="SP-B1"/>
      <sheetName val="청천내"/>
      <sheetName val="본서하반기"/>
      <sheetName val="하반기(지구대)"/>
      <sheetName val="공통비(전체)"/>
      <sheetName val="자재대"/>
      <sheetName val="내역서(기성청구)"/>
      <sheetName val="산출내역서"/>
      <sheetName val="시설물일위"/>
      <sheetName val="단가조사"/>
      <sheetName val="적현로"/>
      <sheetName val="데이타"/>
      <sheetName val="갑지(추정)"/>
      <sheetName val="저감재량산출기준 "/>
      <sheetName val="개산공사비"/>
      <sheetName val="인부임"/>
      <sheetName val="내역(중앙)"/>
      <sheetName val="내역(창신)"/>
      <sheetName val="배수공 내역서 적용수량"/>
      <sheetName val="자재목록"/>
      <sheetName val="입력"/>
      <sheetName val="건축토목내역"/>
      <sheetName val="Total"/>
      <sheetName val="총괄원가계산서"/>
      <sheetName val="골조시행"/>
      <sheetName val="화해(함평)"/>
      <sheetName val="화해(장성)"/>
      <sheetName val="단위중량"/>
      <sheetName val="을지"/>
      <sheetName val="가설개략"/>
      <sheetName val="계약내역"/>
      <sheetName val="이름정의"/>
      <sheetName val="가도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원가"/>
      <sheetName val="내역"/>
      <sheetName val="수량"/>
      <sheetName val="시설"/>
      <sheetName val="일위목록"/>
      <sheetName val="일위대가"/>
      <sheetName val="단가대비"/>
      <sheetName val="단가산출"/>
      <sheetName val="지주산출"/>
      <sheetName val="할증"/>
      <sheetName val="지급"/>
      <sheetName val="노임"/>
      <sheetName val="품셈"/>
      <sheetName val="공간내역"/>
      <sheetName val="Module1"/>
      <sheetName val="시설물일위"/>
      <sheetName val="기초단가"/>
      <sheetName val="I一般比"/>
      <sheetName val="20관리비율"/>
      <sheetName val="재료"/>
      <sheetName val="설치자재"/>
      <sheetName val="자재단가비교표"/>
      <sheetName val="SP-B1"/>
      <sheetName val="충주"/>
      <sheetName val="Sheet2"/>
      <sheetName val="1차설계변경내역"/>
      <sheetName val="대구안동"/>
      <sheetName val="데이타"/>
      <sheetName val="식재인부"/>
      <sheetName val="새공통"/>
      <sheetName val="unit 4"/>
      <sheetName val="화해(함평)"/>
      <sheetName val="화해(장성)"/>
      <sheetName val="#REF"/>
      <sheetName val="노무비"/>
      <sheetName val="대가목록"/>
      <sheetName val="EACT10"/>
      <sheetName val="단위단가"/>
      <sheetName val="직노"/>
      <sheetName val="J直材4"/>
      <sheetName val="기초일위대가"/>
      <sheetName val="식재일위대가"/>
      <sheetName val="2공구산출내역"/>
      <sheetName val="노임단가"/>
      <sheetName val="내역서"/>
      <sheetName val="토공"/>
      <sheetName val="대림경상68억"/>
      <sheetName val="단가대비표"/>
      <sheetName val="0000000"/>
      <sheetName val="지주목,시비기준"/>
      <sheetName val="버팀목산출"/>
      <sheetName val="골재산출"/>
      <sheetName val="공구원가계산"/>
      <sheetName val="공통가설"/>
      <sheetName val="현금"/>
      <sheetName val="골조시행"/>
      <sheetName val="참고"/>
      <sheetName val="장비가동"/>
      <sheetName val="b_balju_cho"/>
      <sheetName val="일위대가목록"/>
      <sheetName val="안양동교 1안"/>
      <sheetName val="코드표"/>
      <sheetName val="총괄집계표"/>
      <sheetName val="준검 내역서"/>
      <sheetName val="한강운반비"/>
      <sheetName val="순공사비"/>
      <sheetName val="N賃率-職"/>
      <sheetName val="적현로"/>
      <sheetName val="CTEMCOST"/>
      <sheetName val="5Strand-장기처짐PCI"/>
      <sheetName val="원가계산서"/>
      <sheetName val="건축공사"/>
      <sheetName val="B1(반포1차)"/>
      <sheetName val="경비"/>
      <sheetName val="현장별계약현황('98.10.31)"/>
      <sheetName val="신천3호용수로"/>
      <sheetName val="지급자재"/>
      <sheetName val="부대내역"/>
      <sheetName val="가설건물"/>
      <sheetName val="#2_일위대가목록"/>
      <sheetName val="철콘"/>
      <sheetName val="이토변실"/>
      <sheetName val="수량산출"/>
      <sheetName val="Galaxy 소비자가격표"/>
      <sheetName val="Baby일위대가"/>
      <sheetName val="공사예산하조서(O.K)"/>
      <sheetName val="간접"/>
      <sheetName val="기기리스트"/>
      <sheetName val="원가 (2)"/>
      <sheetName val="단가"/>
      <sheetName val="설계총괄표"/>
      <sheetName val="DATE"/>
      <sheetName val="자재단가"/>
      <sheetName val="실행대비"/>
      <sheetName val="교대(A1-A2)"/>
      <sheetName val="토량산출서"/>
      <sheetName val="운동장 (2)"/>
      <sheetName val="투찰가"/>
      <sheetName val="시운전연료비"/>
      <sheetName val="요율"/>
      <sheetName val="을-ATYPE"/>
      <sheetName val="을지"/>
      <sheetName val="일위대가표"/>
      <sheetName val="철거산출근거"/>
      <sheetName val="내역표지"/>
      <sheetName val="토 적 표"/>
      <sheetName val="Sheet5"/>
      <sheetName val="기계설비"/>
      <sheetName val="1차 내역서"/>
      <sheetName val="Macro(차단기)"/>
      <sheetName val="변수값"/>
      <sheetName val="중기상차"/>
      <sheetName val="AS복구"/>
      <sheetName val="중기터파기"/>
      <sheetName val="97 사업추정(WEKI)"/>
      <sheetName val="플랜트 설치"/>
      <sheetName val="관람석제출"/>
      <sheetName val="BOM"/>
      <sheetName val="마감LIST-1"/>
      <sheetName val="실행철강하도"/>
      <sheetName val="계양가시설"/>
      <sheetName val="계림(함평)"/>
      <sheetName val="계림(장성)"/>
      <sheetName val="2000년1차"/>
      <sheetName val="2000전체분"/>
      <sheetName val="인건비"/>
      <sheetName val="유림골조"/>
      <sheetName val="공주-교대(A1)"/>
      <sheetName val="아파트_9"/>
      <sheetName val="삭제금지단가"/>
      <sheetName val="Sheet1"/>
      <sheetName val="저"/>
      <sheetName val="남양시작동자105노65기1.3화1.2"/>
      <sheetName val="수량집계"/>
      <sheetName val="MOKDONG(1)"/>
      <sheetName val="투찰내역"/>
      <sheetName val="Option"/>
      <sheetName val="49단가"/>
      <sheetName val="용산3(영광)"/>
      <sheetName val="산출근거"/>
      <sheetName val="터파기및재료"/>
      <sheetName val="민감도"/>
      <sheetName val="총공사내역서"/>
      <sheetName val="물가대비표"/>
      <sheetName val="단면설계"/>
      <sheetName val="안정검토"/>
      <sheetName val="BOQ"/>
      <sheetName val="실행내역"/>
      <sheetName val="물가"/>
      <sheetName val="BID"/>
      <sheetName val="토적계산"/>
      <sheetName val="목차"/>
      <sheetName val="HRSG SMALL07220"/>
      <sheetName val="단위수량"/>
      <sheetName val="건축"/>
      <sheetName val="Sheet1 (2)"/>
      <sheetName val="unit_4"/>
      <sheetName val="갑지"/>
      <sheetName val="인건-측정"/>
      <sheetName val="단가(1)"/>
      <sheetName val="내역서적용수량"/>
      <sheetName val="건축내역"/>
      <sheetName val="적용기준"/>
      <sheetName val="세부내역서"/>
      <sheetName val="ⴭⴭⴭⴭⴭ"/>
      <sheetName val="배수내역"/>
      <sheetName val="인사자료총집계"/>
      <sheetName val="SULKEA"/>
      <sheetName val="무전표"/>
      <sheetName val="내역을"/>
      <sheetName val="수입"/>
      <sheetName val="Sheet3"/>
      <sheetName val="도급내역서"/>
      <sheetName val="산출-설비"/>
      <sheetName val="______"/>
      <sheetName val="견적"/>
      <sheetName val="목록"/>
      <sheetName val="02자재"/>
      <sheetName val="용수량(생활용수)"/>
      <sheetName val="산5-7"/>
      <sheetName val="하수급견적대비"/>
      <sheetName val="집계표"/>
      <sheetName val="LAB"/>
      <sheetName val="Macro1"/>
      <sheetName val="목록1"/>
      <sheetName val="목록2"/>
      <sheetName val="중기손료"/>
      <sheetName val="공사개요"/>
      <sheetName val="1공구산출내역서"/>
      <sheetName val="1.조건"/>
      <sheetName val="청주-교대(A1)"/>
      <sheetName val="총괄내역서"/>
      <sheetName val="기본일위"/>
      <sheetName val="단가설계"/>
      <sheetName val="날개벽(시점좌측)"/>
      <sheetName val="차도부연장현황"/>
      <sheetName val="토사(PE)"/>
      <sheetName val="DATA1"/>
      <sheetName val="노무비단가"/>
      <sheetName val="담장산출"/>
      <sheetName val="굴착현장"/>
      <sheetName val="8.PILE  (돌출)"/>
      <sheetName val="정부노임단가"/>
      <sheetName val="내역(대광)"/>
      <sheetName val="단가조사"/>
      <sheetName val="중기조종사 단위단가"/>
      <sheetName val="환경기계공정표 (3)"/>
      <sheetName val="요약&amp;결과"/>
      <sheetName val="계수시트"/>
      <sheetName val="변경내역서"/>
      <sheetName val="명단"/>
      <sheetName val="날개벽수량표"/>
      <sheetName val="본체"/>
      <sheetName val="asd"/>
      <sheetName val="제경비율"/>
      <sheetName val="적용단위길이"/>
      <sheetName val="피벗테이블데이터분석"/>
      <sheetName val="특수기호강도거푸집"/>
      <sheetName val="종배수관면벽신"/>
      <sheetName val="종배수관(신)"/>
      <sheetName val="자료입력"/>
      <sheetName val="일위대가(1)"/>
      <sheetName val="6호기"/>
      <sheetName val="Proposal"/>
      <sheetName val="대구은행"/>
      <sheetName val="위치조서"/>
      <sheetName val="교각계산"/>
      <sheetName val="증감대비"/>
      <sheetName val="공내역"/>
      <sheetName val="산출중량"/>
      <sheetName val="수목중량"/>
      <sheetName val="시설물중량"/>
      <sheetName val="중량산출"/>
      <sheetName val="식재-1"/>
      <sheetName val="식재-2"/>
      <sheetName val="식재-3"/>
      <sheetName val="식재-4"/>
      <sheetName val="수목 "/>
      <sheetName val="시설수량산출"/>
      <sheetName val="포장수량산출"/>
      <sheetName val="시설물포장수량"/>
      <sheetName val="시설물포장집계"/>
      <sheetName val="수목(임시)"/>
      <sheetName val="말뚝지지력산정"/>
      <sheetName val="1.설계조건"/>
      <sheetName val="Y-WORK"/>
      <sheetName val="선행호기실적(건축분)"/>
      <sheetName val="EJ"/>
      <sheetName val="산근"/>
      <sheetName val="seting MP"/>
      <sheetName val="CAL."/>
      <sheetName val="흥양2교토공집계표"/>
      <sheetName val="금액"/>
      <sheetName val="기초일위"/>
      <sheetName val="시설장비"/>
      <sheetName val="수목표준대가"/>
      <sheetName val="참고사항"/>
      <sheetName val="총괄갑 "/>
      <sheetName val="Macro3"/>
      <sheetName val="DATA2000"/>
      <sheetName val="전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
      <sheetName val="접지인공"/>
      <sheetName val="내역서"/>
      <sheetName val="일위선로"/>
      <sheetName val="전기-일위대가(1)"/>
      <sheetName val="일위(전등) (2)"/>
      <sheetName val="운반비"/>
      <sheetName val="작업부산물"/>
      <sheetName val="VXXXXX"/>
      <sheetName val="설계서표지 (2)"/>
      <sheetName val="품신 (2)"/>
      <sheetName val="목차 (2)"/>
      <sheetName val="설계설명 (2)"/>
      <sheetName val="예정공정 (2)"/>
      <sheetName val="예산내역 (2)"/>
      <sheetName val="7.철거발생품조서"/>
      <sheetName val="8.청제공기계기구조서"/>
      <sheetName val="설계서표지"/>
      <sheetName val="표지"/>
      <sheetName val="품신"/>
      <sheetName val="목차"/>
      <sheetName val="1.설계설명서"/>
      <sheetName val="3.예정공정표"/>
      <sheetName val="4.설계예산내역서"/>
      <sheetName val="5.공종별예산조서"/>
      <sheetName val="5.공종별예산조서 (2)"/>
      <sheetName val="6.관급자재조서"/>
      <sheetName val="예정공정표(보고서)"/>
      <sheetName val="수량산출"/>
      <sheetName val="일위대가"/>
      <sheetName val="#REF"/>
      <sheetName val="단가"/>
      <sheetName val="도급예산내역서총괄표"/>
      <sheetName val="설계산출기초"/>
      <sheetName val="집계표"/>
      <sheetName val="자재단가"/>
      <sheetName val="도급예산내역서봉투"/>
      <sheetName val="공사원가계산서"/>
      <sheetName val="설계산출표지"/>
      <sheetName val="을부담운반비"/>
      <sheetName val="운반비산출"/>
      <sheetName val="DATA"/>
      <sheetName val="데이타"/>
      <sheetName val="전기공사 산출집계"/>
      <sheetName val="전기공사 산출"/>
      <sheetName val=" 내역"/>
      <sheetName val="금융비용"/>
      <sheetName val="교통대책내역"/>
      <sheetName val="2공구산출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중기조종사 단위단가"/>
      <sheetName val="노무비단가"/>
    </sheetNames>
    <sheetDataSet>
      <sheetData sheetId="0" refreshError="1"/>
      <sheetData sheetId="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laroux"/>
      <sheetName val="토목데이타"/>
      <sheetName val="설계자료"/>
      <sheetName val="기계공사비"/>
      <sheetName val="전체총괄"/>
      <sheetName val="총괄(관리사및조작실)"/>
      <sheetName val="총괄표"/>
      <sheetName val="총괄표 (기계)"/>
      <sheetName val="총괄표 (자동제어전기)"/>
      <sheetName val="공사비명세서"/>
      <sheetName val="관리사공사비"/>
      <sheetName val="조작실공사비"/>
      <sheetName val="단위가격"/>
      <sheetName val="공통단가"/>
      <sheetName val="재료단가 "/>
      <sheetName val="시설물일위"/>
      <sheetName val="#REF"/>
    </sheetNames>
    <sheetDataSet>
      <sheetData sheetId="0">
        <row r="51">
          <cell r="C51">
            <v>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인건비.재료비단가표지"/>
      <sheetName val="환율노임"/>
      <sheetName val="실측단가"/>
      <sheetName val="재료비"/>
      <sheetName val="예측단가간지"/>
      <sheetName val="예측단가"/>
      <sheetName val="예측재료비"/>
      <sheetName val="실측단가간지"/>
      <sheetName val="실측재료비"/>
      <sheetName val="정거장단가간지"/>
      <sheetName val="정거장단가"/>
      <sheetName val="용지단가간지"/>
      <sheetName val="용지측량단가"/>
      <sheetName val="용미말뚝박기"/>
      <sheetName val="지반조사간지"/>
      <sheetName val="보오링"/>
      <sheetName val="자연시료"/>
      <sheetName val="실내시험"/>
      <sheetName val="기타간지"/>
      <sheetName val="공통 재료비 단가"/>
      <sheetName val="용지말뚝박기_도면작성비"/>
      <sheetName val="VXXXXX"/>
      <sheetName val="노임"/>
      <sheetName val="2.재료비"/>
      <sheetName val="1.인건비"/>
      <sheetName val="12.보오링"/>
      <sheetName val="18.공내수압탄성자연"/>
      <sheetName val="99설계기준단가"/>
      <sheetName val="자재단가"/>
      <sheetName val="노임단가"/>
      <sheetName val="수량산출"/>
      <sheetName val="내역서1999.8최종"/>
      <sheetName val="단가"/>
      <sheetName val="보고서"/>
      <sheetName val="단가대비표"/>
      <sheetName val="99노임기준"/>
      <sheetName val="일위대가"/>
      <sheetName val="내역서"/>
      <sheetName val="중기사용료산출근거"/>
      <sheetName val="이토변실"/>
      <sheetName val="일위대가(가설)"/>
      <sheetName val="과업별 상세(계산 1)"/>
      <sheetName val="N賃率-職"/>
      <sheetName val="호표"/>
      <sheetName val="종배수관"/>
      <sheetName val="단위수량"/>
      <sheetName val="역T형교대(직접기초)"/>
      <sheetName val="C.배수관공"/>
      <sheetName val="DATE"/>
      <sheetName val="기초단가"/>
      <sheetName val="노무비단가"/>
      <sheetName val="교대(A1-A2)"/>
      <sheetName val="기계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O"/>
      <sheetName val="WON기타"/>
      <sheetName val="NAI-T"/>
      <sheetName val="NAI"/>
      <sheetName val="관급"/>
      <sheetName val="IL-L"/>
      <sheetName val="IL"/>
      <sheetName val="G-IL-L"/>
      <sheetName val="G-IL"/>
      <sheetName val="EQ-L"/>
      <sheetName val="EQ-총"/>
      <sheetName val="EQ-R1"/>
      <sheetName val="BU-L"/>
      <sheetName val="BU"/>
      <sheetName val="BU-손"/>
      <sheetName val="DAN"/>
      <sheetName val="CAL-R"/>
      <sheetName val="운반시간"/>
      <sheetName val="요율표"/>
      <sheetName val="+-"/>
      <sheetName val="F1"/>
      <sheetName val="불도저 계수"/>
      <sheetName val="배토판 용량"/>
      <sheetName val="BD운반거리계수"/>
      <sheetName val="로더계수"/>
      <sheetName val="백호우계수"/>
      <sheetName val="덤프트럭계수"/>
      <sheetName val="그레이더계수"/>
      <sheetName val="롤러계수"/>
      <sheetName val="디젤파일해머계수"/>
      <sheetName val="SU_전기공량"/>
      <sheetName val="인력터파기품"/>
      <sheetName val="조경계수"/>
      <sheetName val="단가"/>
      <sheetName val="예측단가간지"/>
      <sheetName val="가로등기초"/>
      <sheetName val="PAD TR보호대기초"/>
      <sheetName val="AV시스템"/>
      <sheetName val="노임"/>
      <sheetName val="노무비단가"/>
      <sheetName val="순공사비"/>
      <sheetName val="일위"/>
      <sheetName val="노임단가"/>
      <sheetName val="기계경비"/>
      <sheetName val="공사비"/>
      <sheetName val="일위대가"/>
      <sheetName val="99총공사내역서"/>
      <sheetName val="XL4Poppy"/>
      <sheetName val="내역서"/>
      <sheetName val="중기사용료"/>
      <sheetName val="콘철"/>
      <sheetName val="전기공사일위대가"/>
      <sheetName val="건축"/>
      <sheetName val="입찰"/>
      <sheetName val="현경"/>
      <sheetName val="인건비 "/>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백호우계수"/>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별첨2(임금)"/>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세"/>
      <sheetName val="자재(원원+원대)"/>
    </sheetNames>
    <sheetDataSet>
      <sheetData sheetId="0" refreshError="1"/>
      <sheetData sheetId="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재인부"/>
      <sheetName val="자재(원원+원대)"/>
      <sheetName val="상세"/>
      <sheetName val="Sheet6"/>
    </sheetNames>
    <sheetDataSet>
      <sheetData sheetId="0" refreshError="1"/>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개"/>
      <sheetName val="품의"/>
      <sheetName val="현경"/>
      <sheetName val="실행"/>
      <sheetName val="☜사⊥발☞"/>
      <sheetName val="하총"/>
      <sheetName val="하사"/>
      <sheetName val="하내"/>
      <sheetName val="토공"/>
      <sheetName val="토견"/>
      <sheetName val="구조물"/>
      <sheetName val="구자"/>
      <sheetName val="구견"/>
      <sheetName val="☜발⊥검☞"/>
      <sheetName val="입찰"/>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판 (2)"/>
      <sheetName val="총괄내역서(제출)"/>
      <sheetName val="내역서(제출)"/>
      <sheetName val="판"/>
      <sheetName val="간접비"/>
      <sheetName val="투찰용내역서"/>
      <sheetName val="부토"/>
      <sheetName val="하도급할 토공"/>
      <sheetName val="입찰"/>
      <sheetName val="현경"/>
      <sheetName val="투찰(1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표지"/>
      <sheetName val="확약서"/>
      <sheetName val="총괄표"/>
      <sheetName val="건축대비표"/>
      <sheetName val="건축원도급총괄표"/>
      <sheetName val="건축하도급총괄표"/>
      <sheetName val="형틀공사"/>
      <sheetName val="철콘공사"/>
      <sheetName val="건축지급자재"/>
      <sheetName val="토목금액대비표"/>
      <sheetName val="토목원도급총괄표"/>
      <sheetName val="토목하도급총괄표"/>
      <sheetName val="토목철콘공사"/>
      <sheetName val="상하수도설비공사"/>
      <sheetName val="토공사"/>
      <sheetName val="토목지급자재"/>
      <sheetName val="내역(중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말공(1)"/>
      <sheetName val="분수관,유말공"/>
      <sheetName val="방수문"/>
      <sheetName val="암거2"/>
      <sheetName val="암거"/>
      <sheetName val="교량"/>
      <sheetName val="CON깨기"/>
      <sheetName val="CON'c깨기집계"/>
      <sheetName val="수로관"/>
      <sheetName val="수로관집계"/>
      <sheetName val="개거및제수문"/>
      <sheetName val="개거집계"/>
      <sheetName val="수로교계산"/>
      <sheetName val="사리부설"/>
      <sheetName val="덮개"/>
      <sheetName val="덮개조서"/>
      <sheetName val="급수관조서"/>
      <sheetName val="배수관조서"/>
      <sheetName val="낙차부암거"/>
      <sheetName val="호안브럭그림"/>
      <sheetName val="호안집계"/>
      <sheetName val="공비대비"/>
      <sheetName val="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력집계표"/>
      <sheetName val="동력수량산출E-14"/>
      <sheetName val="Sheet1"/>
      <sheetName val="Sheet2"/>
      <sheetName val="Sheet3"/>
      <sheetName val="분전함신설"/>
      <sheetName val="접지1종"/>
      <sheetName val="노임"/>
      <sheetName val="중기손료"/>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특수"/>
      <sheetName val="특수영상1"/>
      <sheetName val="2"/>
      <sheetName val="지방연결시스템"/>
      <sheetName val="Sheet1"/>
      <sheetName val="97장비A"/>
      <sheetName val="1"/>
      <sheetName val="자재단가"/>
      <sheetName val="기초"/>
      <sheetName val="노무비"/>
      <sheetName val="분전함신설"/>
      <sheetName val="접지1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민감도"/>
      <sheetName val="교통량"/>
      <sheetName val="통행료수입"/>
      <sheetName val="사업비산출근거"/>
      <sheetName val="민간사업(투자)비"/>
      <sheetName val="고정자산"/>
      <sheetName val="재원조달계획"/>
      <sheetName val="현금흐름분석"/>
      <sheetName val="자본비용산정"/>
      <sheetName val="할인율산정"/>
      <sheetName val="추정재무제표"/>
      <sheetName val="장기차입금"/>
      <sheetName val="법인세계산"/>
      <sheetName val="배당금"/>
      <sheetName val="기계공사"/>
      <sheetName val="단가산출서"/>
      <sheetName val="Preass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가평지구총괄"/>
      <sheetName val="표지 "/>
      <sheetName val="사업계획개요"/>
      <sheetName val="사업비수지예산서"/>
      <sheetName val="설계비근거"/>
      <sheetName val="간지횡 (2)"/>
      <sheetName val="목차"/>
      <sheetName val="간지횡"/>
      <sheetName val="수원공총괄"/>
      <sheetName val="자재대"/>
      <sheetName val="수원공사비"/>
      <sheetName val="부대공총괄"/>
      <sheetName val="부대공"/>
      <sheetName val="수일집"/>
      <sheetName val="수일내"/>
      <sheetName val="공사비총괄"/>
      <sheetName val="사업비 (2)"/>
      <sheetName val="설계비근거 (2)"/>
      <sheetName val="갑지"/>
      <sheetName val="입찰"/>
      <sheetName val="현경"/>
      <sheetName val="Sheet1 (2)"/>
      <sheetName val="라.공사비"/>
      <sheetName val="식재인부"/>
      <sheetName val="용역단가"/>
      <sheetName val="예측단가간지"/>
      <sheetName val="가격조사서"/>
      <sheetName val="6.원문조성계획"/>
      <sheetName val="일위대가표지"/>
      <sheetName val="시점교대"/>
      <sheetName val="수요기관총괄내역서"/>
      <sheetName val="다.도서인쇄비"/>
      <sheetName val="4.2유효폭의 계산"/>
      <sheetName val="시중노임"/>
      <sheetName val="가평공사비"/>
      <sheetName val="노임단가및요율(확인)"/>
      <sheetName val="배수공 내역서 적용수량"/>
      <sheetName val="직접인건비"/>
      <sheetName val="집계표"/>
      <sheetName val="계산서(곡선부)"/>
      <sheetName val="-치수표(곡선부)"/>
      <sheetName val="단가"/>
      <sheetName val="내역"/>
      <sheetName val="4차원가계산서"/>
      <sheetName val="자재(원원+원대)"/>
      <sheetName val="일위대가"/>
      <sheetName val="고분"/>
      <sheetName val="5지구단위"/>
      <sheetName val="유효폭의 계산"/>
      <sheetName val="수량산출"/>
      <sheetName val="건설노임단가"/>
      <sheetName val="예정공정표"/>
      <sheetName val="인건비"/>
      <sheetName val="투찰"/>
      <sheetName val="내역서"/>
      <sheetName val="내역(중앙)"/>
      <sheetName val="적용건축"/>
      <sheetName val="지구단위계획"/>
      <sheetName val="도시기본계획"/>
      <sheetName val="개요"/>
      <sheetName val="기본일위"/>
      <sheetName val="교대(A1-A2)"/>
      <sheetName val="SW개발내역"/>
      <sheetName val="산출내역서"/>
      <sheetName val="직노"/>
      <sheetName val="000 단가"/>
      <sheetName val="gyun"/>
      <sheetName val="상세"/>
      <sheetName val="매매"/>
      <sheetName val="직재"/>
      <sheetName val="Sheet1"/>
      <sheetName val="간지"/>
      <sheetName val="9GNG운반"/>
      <sheetName val="직접경비"/>
      <sheetName val="종배수관"/>
      <sheetName val="결재란"/>
      <sheetName val="유림골조"/>
      <sheetName val="명세서"/>
      <sheetName val="공비대비"/>
      <sheetName val="우배수"/>
      <sheetName val="기계경비"/>
      <sheetName val="덕전리"/>
      <sheetName val="표지_"/>
      <sheetName val="간지횡_(2)"/>
      <sheetName val="사업비_(2)"/>
      <sheetName val="설계비근거_(2)"/>
      <sheetName val="라_공사비"/>
      <sheetName val="Sheet1_(2)"/>
      <sheetName val="다_도서인쇄비"/>
      <sheetName val="기초일위"/>
      <sheetName val="날개수량1.5"/>
      <sheetName val="노임단가"/>
      <sheetName val="확정분세부"/>
      <sheetName val="확정분요약"/>
      <sheetName val="노선측량(철도,도로신설)"/>
      <sheetName val="공사요율"/>
      <sheetName val="DATE"/>
      <sheetName val="000000"/>
      <sheetName val="콘_재료분리(1)"/>
      <sheetName val="1 설계 기준"/>
      <sheetName val="백호우계수"/>
      <sheetName val="가도공"/>
      <sheetName val="빗물받이(910-510-4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서집계표"/>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재료계산서"/>
      <sheetName val="설계계산"/>
      <sheetName val="봉암총"/>
      <sheetName val="지급"/>
      <sheetName val="내역"/>
      <sheetName val="한전"/>
      <sheetName val="노임"/>
      <sheetName val="99하노임"/>
      <sheetName val="도면"/>
      <sheetName val="상수도갑지"/>
      <sheetName val="상수도을지"/>
      <sheetName val="물가대비표"/>
      <sheetName val="요율"/>
      <sheetName val="A 견적"/>
      <sheetName val="3련 BOX"/>
      <sheetName val="인건비 "/>
      <sheetName val="안전시설"/>
      <sheetName val="MOTOR"/>
      <sheetName val="2.재료비"/>
      <sheetName val="12.보오링"/>
      <sheetName val="18.공내수압탄성자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설계표지"/>
      <sheetName val="총괄표"/>
      <sheetName val="1년차"/>
      <sheetName val="2년차"/>
      <sheetName val="3년차"/>
      <sheetName val="세부내역(간지)"/>
      <sheetName val="범용패키지"/>
      <sheetName val="수정개발"/>
      <sheetName val="수정개발부표_범용개발순소요비용"/>
      <sheetName val="추가개발"/>
      <sheetName val="추가기능목록"/>
      <sheetName val="웹수치활용응용모듈"/>
      <sheetName val="웹수치기능목록"/>
      <sheetName val="웹수치활용장비"/>
      <sheetName val="DB총괄표"/>
      <sheetName val="DB1년차"/>
      <sheetName val="DB2년차"/>
      <sheetName val="DB3년차"/>
      <sheetName val="도면출력"/>
      <sheetName val="도면출력부표"/>
      <sheetName val="상수탐사"/>
      <sheetName val="상수탐사부표"/>
      <sheetName val="상수조사"/>
      <sheetName val="상수조사부표"/>
      <sheetName val="하수탐사"/>
      <sheetName val="하수탐사부표"/>
      <sheetName val="하수조사"/>
      <sheetName val="하수조사부표"/>
      <sheetName val="상수정위치편집"/>
      <sheetName val="상수정위치편집부표"/>
      <sheetName val="하수정위치편집"/>
      <sheetName val="하수정위치편집부표"/>
      <sheetName val="상수구조화편집"/>
      <sheetName val="상수구조화편집부표"/>
      <sheetName val="하수구조화편집"/>
      <sheetName val="하수구조화편집부표"/>
      <sheetName val="도면제작편집"/>
      <sheetName val="도면제작편집부표"/>
      <sheetName val="최종도면출력"/>
      <sheetName val="최종도면출력부표"/>
      <sheetName val="1년차성과심사"/>
      <sheetName val="1년차성과심사부표"/>
      <sheetName val="2년차성과심사"/>
      <sheetName val="2년차성과심사부표"/>
      <sheetName val="3년차성과심사"/>
      <sheetName val="3년차성과심사부표"/>
      <sheetName val="노임단가"/>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ABLE SIZE-1"/>
      <sheetName val="함수연습"/>
      <sheetName val="수로교총재료집계"/>
      <sheetName val="산출내역서집계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구조물수량집계표"/>
      <sheetName val="암거공수량산출"/>
      <sheetName val="암거공수량산출 (2)"/>
      <sheetName val="게비온수량산출"/>
      <sheetName val="석축수량산출"/>
      <sheetName val="찰쌓기단위수량"/>
      <sheetName val="석축연장및면적"/>
      <sheetName val="5)포장내역서적용수량"/>
      <sheetName val="포장공자재집계표"/>
      <sheetName val="포장수량집계표"/>
      <sheetName val="접속포장면적산출"/>
      <sheetName val="6)부대공내역서적용수량"/>
      <sheetName val="차선도색 수량집계표"/>
      <sheetName val="가드레일위치조서"/>
      <sheetName val="기타수량"/>
      <sheetName val="단가"/>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사업개요"/>
      <sheetName val="내용별 기술자 투입인원"/>
      <sheetName val="투입인원"/>
      <sheetName val="현장조사"/>
      <sheetName val="내역서"/>
      <sheetName val="TOTAL3"/>
    </sheetNames>
    <sheetDataSet>
      <sheetData sheetId="0"/>
      <sheetData sheetId="1"/>
      <sheetData sheetId="2"/>
      <sheetData sheetId="3"/>
      <sheetData sheetId="4">
        <row r="51">
          <cell r="J51">
            <v>254</v>
          </cell>
        </row>
      </sheetData>
      <sheetData sheetId="5"/>
      <sheetData sheetId="6"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 val="TOTAL3"/>
      <sheetName val="현장조사"/>
      <sheetName val="DB구축"/>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시설물일위"/>
      <sheetName val="가설공사"/>
      <sheetName val="단가결정"/>
      <sheetName val="내역아"/>
      <sheetName val="울타리"/>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
      <sheetName val="접지인공"/>
      <sheetName val="내역서"/>
      <sheetName val="일위선로"/>
      <sheetName val="전기-일위대가(1)"/>
      <sheetName val="일위(전등) (2)"/>
      <sheetName val="운반비"/>
      <sheetName val="작업부산물"/>
      <sheetName val="VXXXXX"/>
      <sheetName val="설계서표지 (2)"/>
      <sheetName val="품신 (2)"/>
      <sheetName val="목차 (2)"/>
      <sheetName val="설계설명 (2)"/>
      <sheetName val="예정공정 (2)"/>
      <sheetName val="예산내역 (2)"/>
      <sheetName val="7.철거발생품조서"/>
      <sheetName val="8.청제공기계기구조서"/>
      <sheetName val="설계서표지"/>
      <sheetName val="표지"/>
      <sheetName val="품신"/>
      <sheetName val="목차"/>
      <sheetName val="1.설계설명서"/>
      <sheetName val="3.예정공정표"/>
      <sheetName val="4.설계예산내역서"/>
      <sheetName val="5.공종별예산조서"/>
      <sheetName val="5.공종별예산조서 (2)"/>
      <sheetName val="6.관급자재조서"/>
      <sheetName val="예정공정표(보고서)"/>
      <sheetName val="#REF"/>
      <sheetName val="1.급전선신설"/>
      <sheetName val="2.급전선조정"/>
      <sheetName val="3.급전선철거"/>
      <sheetName val="4.보호선조정"/>
      <sheetName val="5.섬락보호지선신설"/>
      <sheetName val="6.전차선조정"/>
      <sheetName val="7.조가선조정"/>
      <sheetName val="8.H형강주(9m)신설"/>
      <sheetName val="9.H형강주철거"/>
      <sheetName val="10.철주신설(300x400)"/>
      <sheetName val="11.철주신설(450x450)"/>
      <sheetName val="12.콘크리트주철거(5.5)"/>
      <sheetName val="13.콘크리트주철거(6.5)"/>
      <sheetName val="14.콘크리트주철거(8.5) "/>
      <sheetName val="15.고정비임신설(4각3선용)"/>
      <sheetName val="16.고정비임철거(V형3선용)"/>
      <sheetName val="17.H형강주기초신설(B3)"/>
      <sheetName val="18.철주기초신설"/>
      <sheetName val="19.철주기초신설"/>
      <sheetName val="20.전주대용물신설(2선용)"/>
      <sheetName val="21.전주대용물철거(2선용)"/>
      <sheetName val="22.가동브래키트신설"/>
      <sheetName val="23.가동브래키트철거"/>
      <sheetName val="24.장력조정장치신설"/>
      <sheetName val="25.장력조정장치철거"/>
      <sheetName val="26.지선신설"/>
      <sheetName val="27.지선철거"/>
      <sheetName val="28.균압선신설(C)"/>
      <sheetName val="29.균압선철거(C)"/>
      <sheetName val="30.완철철거(1선용)"/>
      <sheetName val="31.보조조가선신설"/>
      <sheetName val="32.방호관신설"/>
      <sheetName val="33.접지장치신설"/>
      <sheetName val="총괄표"/>
      <sheetName val="집계표"/>
      <sheetName val="sap기성"/>
      <sheetName val="일위대가"/>
      <sheetName val="산출기초"/>
      <sheetName val="자재단가표"/>
      <sheetName val="Sheet3"/>
      <sheetName val="단가산출서표지"/>
      <sheetName val="수량조서원본"/>
      <sheetName val="철거수량"/>
      <sheetName val="Sheet1"/>
      <sheetName val="도급예산내역서표지"/>
      <sheetName val="공정별예산조서"/>
      <sheetName val="공종별예산조서(세부내역)"/>
      <sheetName val="도급예산내역서"/>
      <sheetName val="철거품예정조서"/>
      <sheetName val="공사기간산정"/>
      <sheetName val="총괄"/>
      <sheetName val="전등"/>
      <sheetName val="전열"/>
      <sheetName val="분전반"/>
      <sheetName val="철거"/>
      <sheetName val="갑지"/>
      <sheetName val="전차선로 물량표"/>
      <sheetName val="배선DATA"/>
      <sheetName val="노임단가"/>
      <sheetName val="36신설수량"/>
      <sheetName val="ⴭⴭⴭⴭⴭ"/>
      <sheetName val="2.대외공문"/>
      <sheetName val="준검 내역서"/>
      <sheetName val="48일위"/>
      <sheetName val="분전함신설"/>
      <sheetName val="접지1종"/>
      <sheetName val="시방서 "/>
      <sheetName val="변경품셈총괄"/>
      <sheetName val="정산"/>
      <sheetName val="시중노임(공사)"/>
      <sheetName val="현장별계약현황('98.10.31)"/>
      <sheetName val="3.설계예산내역서(예산서)"/>
      <sheetName val="2.예정공정표"/>
      <sheetName val="22단가"/>
      <sheetName val="49단가"/>
      <sheetName val="48단가"/>
      <sheetName val="48산출"/>
      <sheetName val="49산출"/>
      <sheetName val="진주방향"/>
      <sheetName val="마산방향"/>
      <sheetName val="마산방향철근집계"/>
      <sheetName val="철거산출근거"/>
      <sheetName val="MATERIAL"/>
      <sheetName val="역간(덕_동)"/>
      <sheetName val="역간(의-덕)"/>
      <sheetName val="전등,DC등 내역서"/>
      <sheetName val="자재단가"/>
      <sheetName val="48수량"/>
      <sheetName val="22수량"/>
      <sheetName val="49일위"/>
      <sheetName val="22일위"/>
      <sheetName val="49수량"/>
      <sheetName val="공종별예산조서"/>
      <sheetName val="1~6"/>
      <sheetName val="8~40"/>
      <sheetName val="29~38"/>
      <sheetName val="39~43"/>
      <sheetName val="44~51"/>
      <sheetName val="52~68"/>
      <sheetName val="강재가공"/>
      <sheetName val="대운반(철재)"/>
      <sheetName val="역공종"/>
      <sheetName val="BID"/>
      <sheetName val="원가"/>
      <sheetName val="전기공사 산출집계"/>
      <sheetName val="전기공사 산출"/>
      <sheetName val="인건-측정"/>
      <sheetName val=" 내역"/>
      <sheetName val="인건비"/>
      <sheetName val="토목"/>
      <sheetName val="증감대비"/>
      <sheetName val="노무비"/>
      <sheetName val="70%"/>
      <sheetName val="b_balju_cho"/>
      <sheetName val="비탈면보호공수량산출"/>
      <sheetName val="고창터널(고창방향)"/>
      <sheetName val="하조서"/>
      <sheetName val="물가시세"/>
      <sheetName val="DATA"/>
      <sheetName val="신설개소별 총집계표(동해-배전)"/>
      <sheetName val="안평역사 총집계"/>
      <sheetName val="일위대가 "/>
      <sheetName val="22수"/>
      <sheetName val="48단"/>
      <sheetName val="49단"/>
      <sheetName val="22단"/>
      <sheetName val="노임"/>
      <sheetName val="제출내역 (2)"/>
      <sheetName val="6공구(당초)"/>
      <sheetName val="터파기및재료"/>
      <sheetName val="수목데이타 "/>
      <sheetName val="단가비교표"/>
      <sheetName val="수량산출(AFC)"/>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MOTOR"/>
      <sheetName val="기계내역"/>
      <sheetName val="참조"/>
      <sheetName val="입찰안"/>
      <sheetName val="산출내역서집계표"/>
      <sheetName val="49수량(소화물)"/>
      <sheetName val="22수량(소화물)"/>
      <sheetName val="예산조서"/>
      <sheetName val="부대단위수량"/>
      <sheetName val="기성"/>
      <sheetName val="Y-WORK"/>
      <sheetName val="일위대가표"/>
      <sheetName val="5.공종별예산내역서"/>
      <sheetName val="수목표준대가"/>
      <sheetName val="48신설단가"/>
      <sheetName val="수량산출(CCTV)"/>
      <sheetName val="자료"/>
      <sheetName val="1호인버트수량"/>
      <sheetName val="투찰추정"/>
      <sheetName val="01AC"/>
      <sheetName val="수량집계"/>
      <sheetName val="총괄집계표"/>
      <sheetName val="archi(본사)"/>
      <sheetName val="순공사비"/>
      <sheetName val="단가(신김천PP)"/>
      <sheetName val="단가(신설2)"/>
      <sheetName val="단가(신설3)"/>
      <sheetName val="단가(신설4)"/>
      <sheetName val="자재단가비교표"/>
      <sheetName val="단가(철거4)"/>
      <sheetName val="수량산출"/>
      <sheetName val="단가_x0002__x0000_⼠"/>
      <sheetName val="_x0000__x0000__x0000__x0001__x0000__x0000__x0008_±(_x0000_à¬=Ì)¼¥Õ)_x0000__x0004__x0000__x0000_DATA_x0008__x0000__x0001_°"/>
      <sheetName val="데이타"/>
      <sheetName val="토공사"/>
      <sheetName val="1.내역(청.하역장전등)"/>
      <sheetName val="단가"/>
      <sheetName val="CAT_5"/>
      <sheetName val="구조물철거타공정이월"/>
      <sheetName val="1.설계조건"/>
      <sheetName val="96노임기준"/>
      <sheetName val="GAEYO"/>
      <sheetName val="PIPE(UG)내역"/>
      <sheetName val="경상직원"/>
      <sheetName val="자재"/>
      <sheetName val="수량산출서 (2)"/>
      <sheetName val="경비2내역"/>
      <sheetName val="남대문빌딩"/>
      <sheetName val="일반부표"/>
      <sheetName val="관계주식"/>
      <sheetName val="경비내역(을)-1"/>
      <sheetName val="마산월령동골조물량변경"/>
      <sheetName val="7내역"/>
      <sheetName val="총괄내역단가"/>
      <sheetName val="소분류목록"/>
      <sheetName val="03상노임"/>
      <sheetName val="비교1"/>
      <sheetName val="Sheet15"/>
      <sheetName val="첨부1"/>
      <sheetName val="공주-교대(A1)"/>
      <sheetName val="실행대비"/>
      <sheetName val="견적서"/>
      <sheetName val="SP-B1"/>
      <sheetName val="기별"/>
      <sheetName val="설계명세서"/>
      <sheetName val="¿Á¿Üµî½Å¼³"/>
      <sheetName val="22산출"/>
      <sheetName val="36수량"/>
      <sheetName val="가격조사"/>
      <sheetName val="일위총괄표"/>
      <sheetName val="기계경비(시간당)"/>
      <sheetName val="램머"/>
      <sheetName val="노무비단가"/>
      <sheetName val="48신설수량"/>
      <sheetName val="콘센트신설"/>
      <sheetName val="일위"/>
      <sheetName val="인부노임"/>
      <sheetName val="관급"/>
      <sheetName val="48일위(기존)"/>
      <sheetName val="1.수인터널"/>
      <sheetName val="SLAB"/>
      <sheetName val="수량계산"/>
      <sheetName val="?????"/>
      <sheetName val="교대"/>
      <sheetName val="환율표"/>
      <sheetName val="상반기손익차2총괄"/>
      <sheetName val="예산내역서"/>
      <sheetName val="설계예산서"/>
      <sheetName val="총계"/>
      <sheetName val="설직재-1"/>
      <sheetName val="부표총괄"/>
      <sheetName val="재개발"/>
      <sheetName val="11. 8Core"/>
      <sheetName val="단가책자"/>
      <sheetName val="총괄내역서"/>
      <sheetName val="INPUT"/>
      <sheetName val="적용단가"/>
      <sheetName val="대비"/>
      <sheetName val="동원인원산출"/>
      <sheetName val="교대시점"/>
      <sheetName val="하수급견적대비"/>
      <sheetName val="기계상세"/>
      <sheetName val="견적대비표"/>
      <sheetName val="내역"/>
      <sheetName val="1차설계변경내역"/>
      <sheetName val="냉천부속동"/>
      <sheetName val="남양주부대"/>
      <sheetName val="용산1(해보)"/>
      <sheetName val="목록"/>
      <sheetName val="변압기 및 발전기 용량"/>
      <sheetName val="인건비 "/>
      <sheetName val="IN"/>
      <sheetName val="건축내역"/>
      <sheetName val="연결임시"/>
      <sheetName val="A 견적"/>
      <sheetName val="견"/>
      <sheetName val="일위대가목록표"/>
      <sheetName val="기본DATA"/>
      <sheetName val="요율"/>
      <sheetName val="단가산출"/>
      <sheetName val="교각1"/>
      <sheetName val="단가표"/>
      <sheetName val="Macro(차단기)"/>
      <sheetName val="공문"/>
      <sheetName val="대치판정"/>
      <sheetName val="계수시트"/>
      <sheetName val="일위대가 집계표"/>
      <sheetName val="인공LIST"/>
      <sheetName val="설계실행투찰"/>
      <sheetName val="MCC제원"/>
      <sheetName val="콘_재료분리(1)"/>
      <sheetName val="일위목록"/>
      <sheetName val="DATE"/>
      <sheetName val="실행간접비용"/>
      <sheetName val="기성내역서표지"/>
      <sheetName val="개산공사비"/>
      <sheetName val="9509"/>
      <sheetName val="준공조서갑지"/>
      <sheetName val="IMP(MAIN)"/>
      <sheetName val="IMP (REACTOR)"/>
      <sheetName val="Sheet5"/>
      <sheetName val="9811"/>
      <sheetName val="갑지(추정)"/>
      <sheetName val="BR1상행"/>
      <sheetName val="공정코드"/>
      <sheetName val="DB"/>
      <sheetName val="9GNG운반"/>
      <sheetName val="일위대가(계측기설치)"/>
      <sheetName val="단가_x0002_"/>
      <sheetName val="옥외등신설"/>
      <sheetName val="저케CV22신설"/>
      <sheetName val="저케CV38신설"/>
      <sheetName val="저케CV8신설"/>
      <sheetName val="접지3종"/>
      <sheetName val="노임단가표"/>
      <sheetName val="효성CB 1P기초"/>
      <sheetName val="이형관"/>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공정표"/>
      <sheetName val="총괄서"/>
      <sheetName val="내역서"/>
      <sheetName val="수량"/>
      <sheetName val="중단위산출"/>
      <sheetName val="중력일반"/>
      <sheetName val="토적"/>
      <sheetName val="연습"/>
      <sheetName val="1~69"/>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특수"/>
      <sheetName val="특수영상1"/>
      <sheetName val="2"/>
      <sheetName val="지방연결시스템"/>
      <sheetName val="Sheet1"/>
      <sheetName val="97장비A"/>
      <sheetName val="1"/>
      <sheetName val="'97A장비"/>
      <sheetName val="일위대가"/>
      <sheetName val="일위_파일"/>
      <sheetName val="36신설수량"/>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내역서"/>
      <sheetName val="주요자재"/>
      <sheetName val="수수료"/>
      <sheetName val="한전공사비산출"/>
      <sheetName val="일위대가집계"/>
      <sheetName val="일위대가"/>
      <sheetName val="일위산출근거"/>
      <sheetName val="가로등설치비"/>
      <sheetName val="토목단가목록"/>
      <sheetName val="토목단가산출"/>
      <sheetName val="건설기계"/>
      <sheetName val="단가대비표"/>
      <sheetName val="노임"/>
      <sheetName val="수량집계(가로등)"/>
      <sheetName val="수량산출"/>
      <sheetName val="조도계산서표지"/>
      <sheetName val="조도계산서"/>
      <sheetName val="인입간선(간지)"/>
      <sheetName val="인입간선규격"/>
      <sheetName val="전압강하(간지)"/>
      <sheetName val="기준"/>
      <sheetName val="전압강하계산서"/>
      <sheetName val="예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대로근거"/>
    </sheetNames>
    <sheetDataSet>
      <sheetData sheetId="0">
        <row r="61">
          <cell r="G61">
            <v>4.3</v>
          </cell>
        </row>
      </sheetData>
      <sheetData sheetId="1"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DATE"/>
      <sheetName val="BID"/>
      <sheetName val="공비대비"/>
      <sheetName val="산출내역서집계표"/>
      <sheetName val="집계"/>
      <sheetName val="laroux"/>
      <sheetName val="북경"/>
      <sheetName val="대만"/>
      <sheetName val="싱가포르"/>
      <sheetName val="자카르타"/>
      <sheetName val="하노이"/>
      <sheetName val="뭄바이"/>
      <sheetName val="두바이"/>
      <sheetName val="리야드"/>
      <sheetName val="프랑크푸르트"/>
      <sheetName val="토론토"/>
      <sheetName val="동경"/>
      <sheetName val="뉴저지"/>
      <sheetName val="inkor"/>
      <sheetName val="말련"/>
      <sheetName val="TOTAL3"/>
      <sheetName val="대로근거"/>
      <sheetName val="가계부"/>
      <sheetName val="제품목록"/>
      <sheetName val="매입매출관리"/>
      <sheetName val="확약서"/>
      <sheetName val="MAP매뉴얼최종(2차개정)"/>
      <sheetName val="관리,공감"/>
      <sheetName val="45_46"/>
      <sheetName val="내역"/>
      <sheetName val="본공사"/>
      <sheetName val="다.도서인쇄비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7.산출집계"/>
      <sheetName val="8.수량산출"/>
      <sheetName val="8.수량산출 (2)"/>
      <sheetName val="12. 24Core"/>
      <sheetName val="일위대가"/>
      <sheetName val="수량산출"/>
      <sheetName val="자재"/>
      <sheetName val="11.자재단가"/>
      <sheetName val="수량계산"/>
      <sheetName val="일위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노임단가"/>
      <sheetName val="수목단가"/>
      <sheetName val="시설수량표"/>
      <sheetName val="식재수량표"/>
      <sheetName val="자재단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원가)"/>
      <sheetName val="초원가"/>
      <sheetName val="중원가"/>
      <sheetName val="초갑지"/>
      <sheetName val="중갑지"/>
      <sheetName val="고갑지"/>
      <sheetName val="초등을지"/>
      <sheetName val="중등을지"/>
      <sheetName val="초중고통신일위대가"/>
      <sheetName val="주요재료비(원본)"/>
      <sheetName val="내역서1"/>
      <sheetName val="일위대가표"/>
      <sheetName val="요율"/>
      <sheetName val="단가산출"/>
      <sheetName val="일위(설)"/>
      <sheetName val="견적서"/>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M 가시설"/>
      <sheetName val="FSM 가설동바리"/>
      <sheetName val="주두부 가시설"/>
      <sheetName val="#REF"/>
      <sheetName val="단가산출"/>
      <sheetName val="수자재단위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을"/>
      <sheetName val="두성표지"/>
      <sheetName val="중앙"/>
      <sheetName val="두성"/>
      <sheetName val="내역서"/>
      <sheetName val="일위_파일"/>
      <sheetName val="99 조정금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자재단가"/>
      <sheetName val="노임단가"/>
      <sheetName val="투자비"/>
      <sheetName val="조성원가DATA"/>
      <sheetName val="사업비"/>
      <sheetName val="단위수량"/>
      <sheetName val="실행대비"/>
      <sheetName val="1.우편집중내역서"/>
      <sheetName val="2.재료비"/>
      <sheetName val="12.보오링"/>
      <sheetName val="18.공내수압탄성자연"/>
      <sheetName val="자재(계측)"/>
      <sheetName val="설계산출기초"/>
      <sheetName val="도급예산내역서봉투"/>
      <sheetName val="공사원가계산서"/>
      <sheetName val="설계산출표지"/>
      <sheetName val="도급예산내역서총괄표"/>
      <sheetName val="을부담운반비"/>
      <sheetName val="운반비산출"/>
      <sheetName val="안전시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N"/>
      <sheetName val="집계표"/>
      <sheetName val="기자재비"/>
      <sheetName val="기계설치"/>
      <sheetName val="배관공사"/>
      <sheetName val="기계단가"/>
      <sheetName val="배관단가"/>
      <sheetName val="일위"/>
      <sheetName val="수량"/>
    </sheetNames>
    <sheetDataSet>
      <sheetData sheetId="0"/>
      <sheetData sheetId="1"/>
      <sheetData sheetId="2"/>
      <sheetData sheetId="3"/>
      <sheetData sheetId="4"/>
      <sheetData sheetId="5"/>
      <sheetData sheetId="6"/>
      <sheetData sheetId="7"/>
      <sheetData sheetId="8"/>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총괄내"/>
      <sheetName val="내역서"/>
      <sheetName val="일위식재"/>
      <sheetName val="일위시설"/>
      <sheetName val="단가"/>
      <sheetName val="수량1"/>
      <sheetName val="수량2"/>
      <sheetName val="별산1"/>
      <sheetName val="별산2"/>
      <sheetName val="중기"/>
      <sheetName val="부표"/>
      <sheetName val="수량3"/>
      <sheetName val="수량4"/>
      <sheetName val="코드표"/>
      <sheetName val="Cell목록"/>
      <sheetName val="표지"/>
      <sheetName val="본선"/>
      <sheetName val="교차로개선"/>
      <sheetName val="조경"/>
      <sheetName val="전기"/>
      <sheetName val="DONGA3"/>
      <sheetName val="통보서"/>
      <sheetName val="청구서"/>
      <sheetName val="내역"/>
      <sheetName val="04 1"/>
      <sheetName val="집계표"/>
      <sheetName val="노임"/>
      <sheetName val="단가산출서"/>
      <sheetName val="노임단가"/>
      <sheetName val="관거공사비"/>
      <sheetName val="데리네이타현황"/>
      <sheetName val="#REF"/>
      <sheetName val="백호우계수"/>
      <sheetName val="단가산출"/>
      <sheetName val="노무비단가"/>
      <sheetName val="DAN"/>
      <sheetName val="총괄내역"/>
      <sheetName val="본공사"/>
      <sheetName val="건축"/>
      <sheetName val="총집계표"/>
      <sheetName val="Sheet1 (2)"/>
      <sheetName val="현황산출서"/>
      <sheetName val="여과지동"/>
      <sheetName val="기초자료"/>
      <sheetName val="표지 (2)"/>
      <sheetName val="AS포장복구 "/>
      <sheetName val="마산방향"/>
      <sheetName val="진주방향"/>
      <sheetName val="일위대가(가설)"/>
      <sheetName val="간지"/>
      <sheetName val="단위수량"/>
      <sheetName val="Sheet1"/>
      <sheetName val="자재(원원+원대)"/>
      <sheetName val="원가계산서"/>
      <sheetName val="45,46"/>
      <sheetName val="BID"/>
      <sheetName val="조명율표"/>
      <sheetName val="70%"/>
      <sheetName val="TYPE-A"/>
      <sheetName val="식재가격"/>
      <sheetName val="식재총괄"/>
      <sheetName val="일위목록"/>
      <sheetName val="PAINT"/>
      <sheetName val="수량산출"/>
      <sheetName val="수자재단위당"/>
      <sheetName val="시운전연료"/>
      <sheetName val="내역(중앙)"/>
      <sheetName val="인상효1"/>
      <sheetName val="터파기및재료"/>
      <sheetName val="수토공단위당"/>
      <sheetName val="동원(3)"/>
      <sheetName val="DATE"/>
      <sheetName val="맨홀수량"/>
      <sheetName val="확약서"/>
      <sheetName val="새공통"/>
      <sheetName val="현장관리비"/>
      <sheetName val="내부마감"/>
      <sheetName val="3월내역"/>
      <sheetName val="수량집계"/>
      <sheetName val="설비"/>
      <sheetName val="자료"/>
      <sheetName val="6PILE  (돌출)"/>
      <sheetName val="플랜트 설치"/>
      <sheetName val="교통대책내역"/>
      <sheetName val="Sheet2"/>
      <sheetName val="총괄"/>
      <sheetName val="TOTAL3"/>
      <sheetName val="내역표지"/>
      <sheetName val="설계기준"/>
      <sheetName val="내역1"/>
      <sheetName val="HVAC"/>
      <sheetName val="소비자가"/>
      <sheetName val="설계조건"/>
      <sheetName val="내역(창신)"/>
      <sheetName val="일반공사"/>
      <sheetName val="제잡비"/>
      <sheetName val="변화치수"/>
      <sheetName val="준검 내역서"/>
      <sheetName val="시점교대"/>
      <sheetName val="공비대비"/>
      <sheetName val="제품표준규격"/>
      <sheetName val="사용자정의"/>
      <sheetName val="사  업  비  수  지  예  산  서"/>
      <sheetName val="1,2공구원가계산서"/>
      <sheetName val="2공구산출내역"/>
      <sheetName val="1공구산출내역서"/>
      <sheetName val="기성명세서(직영분)"/>
      <sheetName val="직영공사"/>
      <sheetName val="내역서 (2)"/>
      <sheetName val="경영상태"/>
      <sheetName val="보완토적"/>
      <sheetName val="총괄내역서"/>
      <sheetName val="슬래브수량"/>
      <sheetName val="부대공사비"/>
      <sheetName val="토적표"/>
      <sheetName val="참조"/>
      <sheetName val="공양식"/>
      <sheetName val="단가표"/>
      <sheetName val="일위대가표"/>
      <sheetName val="일위대가"/>
      <sheetName val="일위대가목차"/>
      <sheetName val="노무비"/>
      <sheetName val="cp1"/>
      <sheetName val="산출내역서집계표"/>
      <sheetName val="공통자료"/>
      <sheetName val="설계예산서(2_소천우회토목)"/>
      <sheetName val="기초코드"/>
      <sheetName val="기계경비(시간당)"/>
      <sheetName val="램머"/>
      <sheetName val="요율"/>
      <sheetName val="자재대"/>
      <sheetName val="설계산출표지"/>
      <sheetName val="을부담운반비"/>
      <sheetName val="유림총괄"/>
      <sheetName val="기초단가"/>
      <sheetName val="자재단가"/>
      <sheetName val="투찰추정"/>
      <sheetName val="단위중량"/>
      <sheetName val="밸브설치"/>
      <sheetName val="민감도"/>
      <sheetName val="MOKDONG(1)"/>
      <sheetName val="금액결정"/>
      <sheetName val="앵커설치(590)"/>
      <sheetName val="산출근거"/>
      <sheetName val="상하차비용(기계상차)"/>
      <sheetName val="수간보호"/>
      <sheetName val="운반비"/>
      <sheetName val="9GNG운반"/>
      <sheetName val="자재단가 "/>
      <sheetName val="세부내역"/>
      <sheetName val="입찰"/>
      <sheetName val="현경"/>
      <sheetName val="완도-군외"/>
      <sheetName val="전차선로 물량표"/>
      <sheetName val="한강운반비"/>
      <sheetName val="자재"/>
      <sheetName val="설비비4"/>
      <sheetName val="장비가동"/>
      <sheetName val="가도공"/>
      <sheetName val="진천방향"/>
      <sheetName val="하중계산"/>
      <sheetName val="수량산출서"/>
      <sheetName val="조명시설"/>
      <sheetName val="설계예산서"/>
      <sheetName val="건축내역"/>
      <sheetName val="대비"/>
      <sheetName val="일반수량총괄집계"/>
      <sheetName val="96노임기준"/>
      <sheetName val="공사개요"/>
      <sheetName val="토공정보"/>
      <sheetName val="식재일위대가"/>
      <sheetName val="N賃率-職"/>
      <sheetName val="심사물량"/>
      <sheetName val="b_balju_cho"/>
      <sheetName val="9811"/>
      <sheetName val="조직"/>
      <sheetName val="DANGA"/>
      <sheetName val="맨홀수량산출"/>
      <sheetName val="포장공수량집계표"/>
      <sheetName val="목차임시"/>
      <sheetName val="견적대비"/>
      <sheetName val="감시제어"/>
      <sheetName val="배수관토공산출"/>
      <sheetName val="Y-WORK"/>
      <sheetName val="관급"/>
      <sheetName val="시장성초안camera"/>
      <sheetName val="대창(장성)"/>
      <sheetName val="48평단가"/>
      <sheetName val="57단가"/>
      <sheetName val="54평단가"/>
      <sheetName val="66평단가"/>
      <sheetName val="61단가"/>
      <sheetName val="89평단가"/>
      <sheetName val="84평단가"/>
      <sheetName val="배수공 내역서 적용수량"/>
      <sheetName val="공사요율"/>
      <sheetName val="XL4Poppy"/>
      <sheetName val="GT 1050x650"/>
      <sheetName val="단가결정"/>
      <sheetName val="예가표"/>
      <sheetName val="가격조사서"/>
      <sheetName val="배관단가"/>
      <sheetName val="일위집계"/>
      <sheetName val="BOX(1.5X1.5)"/>
      <sheetName val="Total"/>
      <sheetName val="DB구축"/>
      <sheetName val="교대(A1-A2)"/>
      <sheetName val="기초공"/>
      <sheetName val="기둥(원형)"/>
      <sheetName val="ABUT수량-A1"/>
      <sheetName val="단면 (2)"/>
      <sheetName val="CODE"/>
      <sheetName val="시설수량표"/>
      <sheetName val="수량산출서-2"/>
      <sheetName val="구조물토적"/>
      <sheetName val="설비내역"/>
      <sheetName val="시멘,골재"/>
      <sheetName val="콘크집계"/>
      <sheetName val="낙차공"/>
      <sheetName val="자재집계1"/>
      <sheetName val="측구날개벽"/>
      <sheetName val="1.3.1절점좌표"/>
      <sheetName val="1.1설계기준"/>
      <sheetName val="품셈"/>
      <sheetName val="BOX복구단위수량"/>
      <sheetName val="빗물받이(910-510-410)"/>
      <sheetName val="Sheet4"/>
      <sheetName val="도로횡단-D300"/>
      <sheetName val="실행대비"/>
      <sheetName val="수흄관단위당"/>
      <sheetName val="중기손료"/>
      <sheetName val="ysn"/>
      <sheetName val="토사(PE)"/>
      <sheetName val="단위단가"/>
      <sheetName val="공사기본내용입력"/>
      <sheetName val="04_1"/>
      <sheetName val="Sheet1_(2)"/>
      <sheetName val="0"/>
      <sheetName val="공통(20-91)"/>
      <sheetName val="입찰안"/>
      <sheetName val="수목표준대가"/>
      <sheetName val="위치조서"/>
      <sheetName val="woo(mac)"/>
      <sheetName val="예측단가간지"/>
      <sheetName val="기계경비"/>
      <sheetName val="1.설계조건"/>
      <sheetName val="DATA"/>
      <sheetName val="대로근거"/>
      <sheetName val="중로근거"/>
      <sheetName val="단가조사"/>
      <sheetName val="시멘트,모래산출표"/>
      <sheetName val="인수공"/>
      <sheetName val="덕전리"/>
      <sheetName val="교각1"/>
      <sheetName val="평가데이터"/>
      <sheetName val="Macro(차단기)"/>
      <sheetName val="골재"/>
      <sheetName val="이토변실(A3-LINE)"/>
      <sheetName val="분전함신설"/>
      <sheetName val="접지1종"/>
      <sheetName val="갑지(추정)"/>
      <sheetName val="집계"/>
      <sheetName val="을"/>
      <sheetName val="차선유도선 설치현황"/>
      <sheetName val="관로토공"/>
      <sheetName val="비탈면보호공수량산출"/>
      <sheetName val="기계내역"/>
      <sheetName val="제출내역 (2)"/>
      <sheetName val="분양금할인"/>
      <sheetName val="시중노임"/>
      <sheetName val="2. 종합시운전비"/>
      <sheetName val="MYUN(MAC)"/>
      <sheetName val="종배수관"/>
      <sheetName val="실행갑지"/>
      <sheetName val="토공수량산출"/>
      <sheetName val="토적계산서"/>
      <sheetName val="FAB별"/>
      <sheetName val="일위_파일"/>
      <sheetName val="INPUT"/>
      <sheetName val="포장수량집계표"/>
      <sheetName val="ⴭⴭⴭⴭⴭ"/>
      <sheetName val="진상-금이"/>
      <sheetName val="목록"/>
      <sheetName val="상촌2교-일반수량집계"/>
      <sheetName val="Sheet6"/>
      <sheetName val="실행"/>
      <sheetName val="1"/>
      <sheetName val="본부장"/>
      <sheetName val="설-원가"/>
      <sheetName val="설치자재"/>
      <sheetName val="단중"/>
      <sheetName val="가계부"/>
      <sheetName val="제품목록"/>
      <sheetName val="매입매출관리"/>
      <sheetName val="가시설흙막이"/>
      <sheetName val="1995년 섹터별 매출"/>
      <sheetName val="지급자재"/>
      <sheetName val="2.대외공문"/>
      <sheetName val="99 조정금액"/>
      <sheetName val="도급"/>
      <sheetName val="기초일위"/>
      <sheetName val="시설일위"/>
      <sheetName val="조명일위"/>
      <sheetName val="장비집계"/>
      <sheetName val="말뚝지지력산정"/>
      <sheetName val="COPING"/>
      <sheetName val="실행철강하도"/>
      <sheetName val="조건"/>
      <sheetName val="설내역서 "/>
      <sheetName val="4차원가계산서"/>
      <sheetName val="차액보증"/>
      <sheetName val="용수간선"/>
      <sheetName val="전체분2회변경"/>
      <sheetName val="바닥판(1)"/>
      <sheetName val="7+160암거변경"/>
      <sheetName val="건축공사"/>
      <sheetName val="203"/>
      <sheetName val="WORK"/>
      <sheetName val="L_RPTA05_목록"/>
    </sheetNames>
    <definedNames>
      <definedName name="PT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력집계표"/>
      <sheetName val="동력수량산출E-14"/>
      <sheetName val="Sheet1"/>
      <sheetName val="Sheet2"/>
      <sheetName val="Sheet3"/>
      <sheetName val="코드표"/>
    </sheetNames>
    <sheetDataSet>
      <sheetData sheetId="0"/>
      <sheetData sheetId="1"/>
      <sheetData sheetId="2"/>
      <sheetData sheetId="3"/>
      <sheetData sheetId="4"/>
      <sheetData sheetId="5"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수시트"/>
      <sheetName val="산출내역서"/>
      <sheetName val="2.재료비"/>
      <sheetName val="1.인건비"/>
    </sheetNames>
    <sheetDataSet>
      <sheetData sheetId="0" refreshError="1"/>
      <sheetData sheetId="1" refreshError="1"/>
      <sheetData sheetId="2" refreshError="1"/>
      <sheetData sheetId="3"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부대원본"/>
      <sheetName val="산출내역서"/>
      <sheetName val="하도급사항"/>
      <sheetName val="토공"/>
      <sheetName val="철콘"/>
      <sheetName val="강교"/>
    </sheetNames>
    <sheetDataSet>
      <sheetData sheetId="0" refreshError="1">
        <row r="1">
          <cell r="A1" t="str">
            <v>BDCODE</v>
          </cell>
          <cell r="B1" t="str">
            <v>QTY</v>
          </cell>
          <cell r="C1" t="str">
            <v>ITNUM</v>
          </cell>
          <cell r="D1" t="str">
            <v>SORTCODE</v>
          </cell>
          <cell r="E1" t="str">
            <v>F_DESC</v>
          </cell>
          <cell r="F1" t="str">
            <v>F_SIZE</v>
          </cell>
          <cell r="G1" t="str">
            <v>F_UNIT</v>
          </cell>
          <cell r="H1" t="str">
            <v>T_UPRICE</v>
          </cell>
        </row>
        <row r="2">
          <cell r="A2" t="str">
            <v>T4</v>
          </cell>
          <cell r="B2">
            <v>54</v>
          </cell>
          <cell r="C2" t="str">
            <v>1.</v>
          </cell>
          <cell r="D2">
            <v>128</v>
          </cell>
          <cell r="E2" t="str">
            <v>토  공</v>
          </cell>
        </row>
        <row r="3">
          <cell r="A3" t="str">
            <v>T2</v>
          </cell>
          <cell r="B3">
            <v>6</v>
          </cell>
          <cell r="C3" t="str">
            <v>1)</v>
          </cell>
          <cell r="D3">
            <v>576</v>
          </cell>
          <cell r="E3" t="str">
            <v>기존구조물철거공</v>
          </cell>
        </row>
        <row r="4">
          <cell r="A4" t="str">
            <v>D01348</v>
          </cell>
          <cell r="B4">
            <v>390</v>
          </cell>
          <cell r="C4" t="str">
            <v>가</v>
          </cell>
          <cell r="D4">
            <v>800</v>
          </cell>
          <cell r="E4" t="str">
            <v>무근콘크리트깨기</v>
          </cell>
          <cell r="F4" t="str">
            <v>(T=30Cm미만)</v>
          </cell>
          <cell r="G4" t="str">
            <v>M3</v>
          </cell>
          <cell r="H4">
            <v>0</v>
          </cell>
        </row>
        <row r="5">
          <cell r="A5" t="str">
            <v>D01342</v>
          </cell>
          <cell r="B5">
            <v>840</v>
          </cell>
          <cell r="C5" t="str">
            <v>나</v>
          </cell>
          <cell r="D5">
            <v>996</v>
          </cell>
          <cell r="E5" t="str">
            <v>아스팔트포장깨기</v>
          </cell>
          <cell r="F5" t="str">
            <v>(기계100%)</v>
          </cell>
          <cell r="G5" t="str">
            <v>M3</v>
          </cell>
          <cell r="H5">
            <v>0</v>
          </cell>
        </row>
        <row r="6">
          <cell r="A6" t="str">
            <v>D01340</v>
          </cell>
          <cell r="B6">
            <v>20</v>
          </cell>
          <cell r="C6" t="str">
            <v>다</v>
          </cell>
          <cell r="D6">
            <v>1003</v>
          </cell>
          <cell r="E6" t="str">
            <v>아스팔트절단</v>
          </cell>
          <cell r="F6" t="str">
            <v>(기계절단공)</v>
          </cell>
          <cell r="G6" t="str">
            <v>M</v>
          </cell>
          <cell r="H6">
            <v>0</v>
          </cell>
        </row>
        <row r="7">
          <cell r="A7" t="str">
            <v>E2</v>
          </cell>
          <cell r="B7">
            <v>0</v>
          </cell>
          <cell r="C7" t="str">
            <v>계</v>
          </cell>
          <cell r="D7">
            <v>1010</v>
          </cell>
        </row>
        <row r="8">
          <cell r="A8" t="str">
            <v>D01356</v>
          </cell>
          <cell r="B8">
            <v>1400</v>
          </cell>
          <cell r="C8" t="str">
            <v>2)</v>
          </cell>
          <cell r="D8">
            <v>1024</v>
          </cell>
          <cell r="E8" t="str">
            <v>측구뚝쌓기</v>
          </cell>
          <cell r="G8" t="str">
            <v>M3</v>
          </cell>
          <cell r="H8">
            <v>0</v>
          </cell>
        </row>
        <row r="9">
          <cell r="A9" t="str">
            <v>T2</v>
          </cell>
          <cell r="B9">
            <v>11</v>
          </cell>
          <cell r="C9" t="str">
            <v>3)</v>
          </cell>
          <cell r="D9">
            <v>1920</v>
          </cell>
          <cell r="E9" t="str">
            <v>표토제거</v>
          </cell>
          <cell r="H9">
            <v>0</v>
          </cell>
        </row>
        <row r="10">
          <cell r="A10" t="str">
            <v>D01351</v>
          </cell>
          <cell r="B10">
            <v>3600</v>
          </cell>
          <cell r="C10" t="str">
            <v>가.</v>
          </cell>
          <cell r="D10">
            <v>2048</v>
          </cell>
          <cell r="E10" t="str">
            <v>표토제거</v>
          </cell>
          <cell r="F10" t="str">
            <v>(답구간)</v>
          </cell>
          <cell r="G10" t="str">
            <v>M2</v>
          </cell>
          <cell r="H10">
            <v>0</v>
          </cell>
        </row>
        <row r="11">
          <cell r="A11" t="str">
            <v>D01352</v>
          </cell>
          <cell r="B11">
            <v>17500</v>
          </cell>
          <cell r="C11" t="str">
            <v>나.</v>
          </cell>
          <cell r="D11">
            <v>2176</v>
          </cell>
          <cell r="E11" t="str">
            <v>표토제거</v>
          </cell>
          <cell r="F11" t="str">
            <v>(답외구간)</v>
          </cell>
          <cell r="G11" t="str">
            <v>M2</v>
          </cell>
          <cell r="H11">
            <v>0</v>
          </cell>
        </row>
        <row r="12">
          <cell r="A12" t="str">
            <v>E2</v>
          </cell>
          <cell r="B12">
            <v>0</v>
          </cell>
          <cell r="C12" t="str">
            <v>계</v>
          </cell>
          <cell r="D12">
            <v>2240</v>
          </cell>
        </row>
        <row r="13">
          <cell r="A13" t="str">
            <v>D00004</v>
          </cell>
          <cell r="B13">
            <v>149800</v>
          </cell>
          <cell r="C13" t="str">
            <v>4)</v>
          </cell>
          <cell r="D13">
            <v>2272</v>
          </cell>
          <cell r="E13" t="str">
            <v>벌개 제근</v>
          </cell>
          <cell r="G13" t="str">
            <v>M2</v>
          </cell>
          <cell r="H13">
            <v>0</v>
          </cell>
        </row>
        <row r="14">
          <cell r="A14" t="str">
            <v>T2</v>
          </cell>
          <cell r="B14">
            <v>22</v>
          </cell>
          <cell r="C14" t="str">
            <v>5)</v>
          </cell>
          <cell r="D14">
            <v>2816</v>
          </cell>
          <cell r="E14" t="str">
            <v>흙깍기</v>
          </cell>
          <cell r="H14">
            <v>0</v>
          </cell>
        </row>
        <row r="15">
          <cell r="A15" t="str">
            <v>D01354</v>
          </cell>
          <cell r="B15">
            <v>255400</v>
          </cell>
          <cell r="C15" t="str">
            <v>가.</v>
          </cell>
          <cell r="D15">
            <v>2944</v>
          </cell>
          <cell r="E15" t="str">
            <v>흙깍기</v>
          </cell>
          <cell r="F15" t="str">
            <v>(토  사)</v>
          </cell>
          <cell r="G15" t="str">
            <v>M3</v>
          </cell>
          <cell r="H15">
            <v>0</v>
          </cell>
        </row>
        <row r="16">
          <cell r="A16" t="str">
            <v>D00009</v>
          </cell>
          <cell r="B16">
            <v>238700</v>
          </cell>
          <cell r="C16" t="str">
            <v>나.</v>
          </cell>
          <cell r="D16">
            <v>3008</v>
          </cell>
          <cell r="E16" t="str">
            <v>흙깍기</v>
          </cell>
          <cell r="F16" t="str">
            <v>(리핑암)</v>
          </cell>
          <cell r="G16" t="str">
            <v>M3</v>
          </cell>
          <cell r="H16">
            <v>0</v>
          </cell>
        </row>
        <row r="17">
          <cell r="A17" t="str">
            <v>T1</v>
          </cell>
          <cell r="B17">
            <v>21</v>
          </cell>
          <cell r="C17" t="str">
            <v>다</v>
          </cell>
          <cell r="D17">
            <v>3032</v>
          </cell>
          <cell r="E17" t="str">
            <v>흙깍기</v>
          </cell>
          <cell r="F17" t="str">
            <v>(발파암)</v>
          </cell>
          <cell r="H17">
            <v>0</v>
          </cell>
        </row>
        <row r="18">
          <cell r="A18" t="str">
            <v>D01438</v>
          </cell>
          <cell r="B18">
            <v>6500</v>
          </cell>
          <cell r="C18" t="str">
            <v>a</v>
          </cell>
          <cell r="D18">
            <v>3044</v>
          </cell>
          <cell r="E18" t="str">
            <v>흙깍기</v>
          </cell>
          <cell r="F18" t="str">
            <v>(발파암,편절)</v>
          </cell>
          <cell r="G18" t="str">
            <v>M3</v>
          </cell>
          <cell r="H18">
            <v>0</v>
          </cell>
        </row>
        <row r="19">
          <cell r="A19" t="str">
            <v>D02247</v>
          </cell>
          <cell r="B19">
            <v>51000</v>
          </cell>
          <cell r="C19" t="str">
            <v>b</v>
          </cell>
          <cell r="D19">
            <v>3047</v>
          </cell>
          <cell r="E19" t="str">
            <v>흙깍기</v>
          </cell>
          <cell r="F19" t="str">
            <v>(발파암,리퍼병행)</v>
          </cell>
          <cell r="G19" t="str">
            <v>M3</v>
          </cell>
          <cell r="H19">
            <v>0</v>
          </cell>
        </row>
        <row r="20">
          <cell r="A20" t="str">
            <v>D00190</v>
          </cell>
          <cell r="B20">
            <v>216400</v>
          </cell>
          <cell r="C20" t="str">
            <v>c</v>
          </cell>
          <cell r="D20">
            <v>3049</v>
          </cell>
          <cell r="E20" t="str">
            <v>흙깍기</v>
          </cell>
          <cell r="F20" t="str">
            <v>(발파암,크로울러)</v>
          </cell>
          <cell r="G20" t="str">
            <v>M3</v>
          </cell>
          <cell r="H20">
            <v>0</v>
          </cell>
        </row>
        <row r="21">
          <cell r="A21" t="str">
            <v>D02200</v>
          </cell>
          <cell r="B21">
            <v>178300</v>
          </cell>
          <cell r="C21" t="str">
            <v>d</v>
          </cell>
          <cell r="D21">
            <v>3056</v>
          </cell>
          <cell r="E21" t="str">
            <v>흙깍기</v>
          </cell>
          <cell r="F21" t="str">
            <v>(미진동 발파)</v>
          </cell>
          <cell r="G21" t="str">
            <v>M3</v>
          </cell>
          <cell r="H21">
            <v>0</v>
          </cell>
        </row>
        <row r="22">
          <cell r="A22" t="str">
            <v>E1</v>
          </cell>
          <cell r="B22">
            <v>0</v>
          </cell>
          <cell r="C22" t="str">
            <v>소계</v>
          </cell>
          <cell r="D22">
            <v>3064</v>
          </cell>
        </row>
        <row r="23">
          <cell r="A23" t="str">
            <v>E2</v>
          </cell>
          <cell r="B23">
            <v>0</v>
          </cell>
          <cell r="C23" t="str">
            <v>계</v>
          </cell>
          <cell r="D23">
            <v>3072</v>
          </cell>
        </row>
        <row r="24">
          <cell r="A24" t="str">
            <v>T2</v>
          </cell>
          <cell r="B24">
            <v>34</v>
          </cell>
          <cell r="C24" t="str">
            <v>6)</v>
          </cell>
          <cell r="D24">
            <v>3168</v>
          </cell>
          <cell r="E24" t="str">
            <v>흙운반공</v>
          </cell>
          <cell r="H24">
            <v>0</v>
          </cell>
        </row>
        <row r="25">
          <cell r="A25" t="str">
            <v>D01584</v>
          </cell>
          <cell r="B25">
            <v>115500</v>
          </cell>
          <cell r="C25" t="str">
            <v>가.</v>
          </cell>
          <cell r="D25">
            <v>3264</v>
          </cell>
          <cell r="E25" t="str">
            <v>무대</v>
          </cell>
          <cell r="F25" t="str">
            <v>(토  사)</v>
          </cell>
          <cell r="G25" t="str">
            <v>M3</v>
          </cell>
          <cell r="H25">
            <v>0</v>
          </cell>
        </row>
        <row r="26">
          <cell r="A26" t="str">
            <v>D01585</v>
          </cell>
          <cell r="B26">
            <v>29100</v>
          </cell>
          <cell r="C26" t="str">
            <v>나.</v>
          </cell>
          <cell r="D26">
            <v>3296</v>
          </cell>
          <cell r="E26" t="str">
            <v>무대</v>
          </cell>
          <cell r="F26" t="str">
            <v>(리핑암)</v>
          </cell>
          <cell r="G26" t="str">
            <v>M3</v>
          </cell>
          <cell r="H26">
            <v>0</v>
          </cell>
        </row>
        <row r="27">
          <cell r="A27" t="str">
            <v>D00378</v>
          </cell>
          <cell r="B27">
            <v>36100</v>
          </cell>
          <cell r="C27" t="str">
            <v>다.</v>
          </cell>
          <cell r="D27">
            <v>3312</v>
          </cell>
          <cell r="E27" t="str">
            <v>흙운반</v>
          </cell>
          <cell r="F27" t="str">
            <v>(무대:발파암)</v>
          </cell>
          <cell r="G27" t="str">
            <v>M3</v>
          </cell>
          <cell r="H27">
            <v>0</v>
          </cell>
        </row>
        <row r="28">
          <cell r="A28" t="str">
            <v>D01329</v>
          </cell>
          <cell r="B28">
            <v>28000</v>
          </cell>
          <cell r="C28" t="str">
            <v>라.</v>
          </cell>
          <cell r="D28">
            <v>3328</v>
          </cell>
          <cell r="E28" t="str">
            <v>도쟈운반</v>
          </cell>
          <cell r="F28" t="str">
            <v>(토  사)</v>
          </cell>
          <cell r="G28" t="str">
            <v>M3</v>
          </cell>
          <cell r="H28">
            <v>0</v>
          </cell>
        </row>
        <row r="29">
          <cell r="A29" t="str">
            <v>D01722</v>
          </cell>
          <cell r="B29">
            <v>22200</v>
          </cell>
          <cell r="C29" t="str">
            <v>마.</v>
          </cell>
          <cell r="D29">
            <v>3392</v>
          </cell>
          <cell r="E29" t="str">
            <v>도쟈운반</v>
          </cell>
          <cell r="F29" t="str">
            <v>(리핑암)</v>
          </cell>
          <cell r="G29" t="str">
            <v>M3</v>
          </cell>
          <cell r="H29">
            <v>0</v>
          </cell>
        </row>
        <row r="30">
          <cell r="A30" t="str">
            <v>D01723</v>
          </cell>
          <cell r="B30">
            <v>28300</v>
          </cell>
          <cell r="C30" t="str">
            <v>바.</v>
          </cell>
          <cell r="D30">
            <v>3424</v>
          </cell>
          <cell r="E30" t="str">
            <v>도쟈운반</v>
          </cell>
          <cell r="F30" t="str">
            <v>(발파암)</v>
          </cell>
          <cell r="G30" t="str">
            <v>M3</v>
          </cell>
          <cell r="H30">
            <v>0</v>
          </cell>
        </row>
        <row r="31">
          <cell r="A31" t="str">
            <v>D01330</v>
          </cell>
          <cell r="B31">
            <v>151400</v>
          </cell>
          <cell r="C31" t="str">
            <v>사.</v>
          </cell>
          <cell r="D31">
            <v>3456</v>
          </cell>
          <cell r="E31" t="str">
            <v>덤프운반</v>
          </cell>
          <cell r="F31" t="str">
            <v>(토  사)</v>
          </cell>
          <cell r="G31" t="str">
            <v>M3</v>
          </cell>
          <cell r="H31">
            <v>0</v>
          </cell>
        </row>
        <row r="32">
          <cell r="A32" t="str">
            <v>D01652</v>
          </cell>
          <cell r="B32">
            <v>187400</v>
          </cell>
          <cell r="C32" t="str">
            <v>아.</v>
          </cell>
          <cell r="D32">
            <v>3520</v>
          </cell>
          <cell r="E32" t="str">
            <v>덤프운반</v>
          </cell>
          <cell r="F32" t="str">
            <v>(리핑암)</v>
          </cell>
          <cell r="G32" t="str">
            <v>M3</v>
          </cell>
          <cell r="H32">
            <v>0</v>
          </cell>
        </row>
        <row r="33">
          <cell r="A33" t="str">
            <v>D01653</v>
          </cell>
          <cell r="B33">
            <v>261800</v>
          </cell>
          <cell r="C33" t="str">
            <v>자.</v>
          </cell>
          <cell r="D33">
            <v>3544</v>
          </cell>
          <cell r="E33" t="str">
            <v>덤프운반</v>
          </cell>
          <cell r="F33" t="str">
            <v>(발파암)</v>
          </cell>
          <cell r="G33" t="str">
            <v>M3</v>
          </cell>
          <cell r="H33">
            <v>0</v>
          </cell>
        </row>
        <row r="34">
          <cell r="A34" t="str">
            <v>D02336</v>
          </cell>
          <cell r="B34">
            <v>315000</v>
          </cell>
          <cell r="C34" t="str">
            <v>차</v>
          </cell>
          <cell r="D34">
            <v>4054</v>
          </cell>
          <cell r="E34" t="str">
            <v>순성토운반</v>
          </cell>
          <cell r="F34" t="str">
            <v>(토취장~현장)</v>
          </cell>
          <cell r="G34" t="str">
            <v>M3</v>
          </cell>
          <cell r="H34">
            <v>0</v>
          </cell>
        </row>
        <row r="35">
          <cell r="A35" t="str">
            <v>E2</v>
          </cell>
          <cell r="B35">
            <v>0</v>
          </cell>
          <cell r="C35" t="str">
            <v>계</v>
          </cell>
          <cell r="D35">
            <v>4144</v>
          </cell>
        </row>
        <row r="36">
          <cell r="A36" t="str">
            <v>T2</v>
          </cell>
          <cell r="B36">
            <v>39</v>
          </cell>
          <cell r="C36" t="str">
            <v>7)</v>
          </cell>
          <cell r="D36">
            <v>4224</v>
          </cell>
          <cell r="E36" t="str">
            <v>흙쌓기</v>
          </cell>
          <cell r="H36">
            <v>0</v>
          </cell>
        </row>
        <row r="37">
          <cell r="A37" t="str">
            <v>D00202</v>
          </cell>
          <cell r="B37">
            <v>1131200</v>
          </cell>
          <cell r="C37" t="str">
            <v>가.</v>
          </cell>
          <cell r="D37">
            <v>4352</v>
          </cell>
          <cell r="E37" t="str">
            <v>흙쌓기</v>
          </cell>
          <cell r="F37" t="str">
            <v>(노체)</v>
          </cell>
          <cell r="G37" t="str">
            <v>M3</v>
          </cell>
          <cell r="H37">
            <v>0</v>
          </cell>
        </row>
        <row r="38">
          <cell r="A38" t="str">
            <v>D00204</v>
          </cell>
          <cell r="B38">
            <v>133500</v>
          </cell>
          <cell r="C38" t="str">
            <v>나.</v>
          </cell>
          <cell r="D38">
            <v>4480</v>
          </cell>
          <cell r="E38" t="str">
            <v>흙쌓기</v>
          </cell>
          <cell r="F38" t="str">
            <v>(노상)</v>
          </cell>
          <cell r="G38" t="str">
            <v>M3</v>
          </cell>
          <cell r="H38">
            <v>0</v>
          </cell>
        </row>
        <row r="39">
          <cell r="A39" t="str">
            <v>D02248</v>
          </cell>
          <cell r="B39">
            <v>10500</v>
          </cell>
          <cell r="C39" t="str">
            <v>다</v>
          </cell>
          <cell r="D39">
            <v>4492</v>
          </cell>
          <cell r="E39" t="str">
            <v>흙쌓기</v>
          </cell>
          <cell r="F39" t="str">
            <v>(녹지대)</v>
          </cell>
          <cell r="G39" t="str">
            <v>M3</v>
          </cell>
          <cell r="H39">
            <v>0</v>
          </cell>
        </row>
        <row r="40">
          <cell r="A40" t="str">
            <v>E2</v>
          </cell>
          <cell r="B40">
            <v>0</v>
          </cell>
          <cell r="C40" t="str">
            <v>계</v>
          </cell>
          <cell r="D40">
            <v>4504</v>
          </cell>
        </row>
        <row r="41">
          <cell r="A41" t="str">
            <v>T2</v>
          </cell>
          <cell r="B41">
            <v>43</v>
          </cell>
          <cell r="C41" t="str">
            <v>8)</v>
          </cell>
          <cell r="D41">
            <v>4626</v>
          </cell>
          <cell r="E41" t="str">
            <v>노반준비공</v>
          </cell>
          <cell r="H41">
            <v>0</v>
          </cell>
        </row>
        <row r="42">
          <cell r="A42" t="str">
            <v>D02349</v>
          </cell>
          <cell r="B42">
            <v>440</v>
          </cell>
          <cell r="C42" t="str">
            <v>가</v>
          </cell>
          <cell r="D42">
            <v>4687</v>
          </cell>
          <cell r="E42" t="str">
            <v>노반준비공</v>
          </cell>
          <cell r="F42" t="str">
            <v>(기존도로부)</v>
          </cell>
          <cell r="G42" t="str">
            <v>M2</v>
          </cell>
          <cell r="H42">
            <v>0</v>
          </cell>
        </row>
        <row r="43">
          <cell r="A43" t="str">
            <v>D01328</v>
          </cell>
          <cell r="B43">
            <v>11400</v>
          </cell>
          <cell r="C43" t="str">
            <v>나</v>
          </cell>
          <cell r="D43">
            <v>4748</v>
          </cell>
          <cell r="E43" t="str">
            <v>노반준비공</v>
          </cell>
          <cell r="F43" t="str">
            <v>(절토구간)</v>
          </cell>
          <cell r="G43" t="str">
            <v>M2</v>
          </cell>
          <cell r="H43">
            <v>0</v>
          </cell>
        </row>
        <row r="44">
          <cell r="A44" t="str">
            <v>E2</v>
          </cell>
          <cell r="B44">
            <v>0</v>
          </cell>
          <cell r="C44" t="str">
            <v>계</v>
          </cell>
          <cell r="D44">
            <v>4870</v>
          </cell>
        </row>
        <row r="45">
          <cell r="A45" t="str">
            <v>T2</v>
          </cell>
          <cell r="B45">
            <v>51</v>
          </cell>
          <cell r="C45" t="str">
            <v>9)</v>
          </cell>
          <cell r="D45">
            <v>4992</v>
          </cell>
          <cell r="E45" t="str">
            <v>법면보호공</v>
          </cell>
          <cell r="H45">
            <v>0</v>
          </cell>
        </row>
        <row r="46">
          <cell r="A46" t="str">
            <v>D00016</v>
          </cell>
          <cell r="B46">
            <v>139900</v>
          </cell>
          <cell r="C46" t="str">
            <v>가</v>
          </cell>
          <cell r="D46">
            <v>5216</v>
          </cell>
          <cell r="E46" t="str">
            <v>줄떼</v>
          </cell>
          <cell r="G46" t="str">
            <v>M2</v>
          </cell>
          <cell r="H46">
            <v>0</v>
          </cell>
        </row>
        <row r="47">
          <cell r="A47" t="str">
            <v>D00018</v>
          </cell>
          <cell r="B47">
            <v>37200</v>
          </cell>
          <cell r="C47" t="str">
            <v>나</v>
          </cell>
          <cell r="D47">
            <v>5328</v>
          </cell>
          <cell r="E47" t="str">
            <v>평떼</v>
          </cell>
          <cell r="G47" t="str">
            <v>M2</v>
          </cell>
          <cell r="H47">
            <v>0</v>
          </cell>
        </row>
        <row r="48">
          <cell r="A48" t="str">
            <v>D02323</v>
          </cell>
          <cell r="B48">
            <v>47100</v>
          </cell>
          <cell r="C48" t="str">
            <v>다</v>
          </cell>
          <cell r="D48">
            <v>5384</v>
          </cell>
          <cell r="E48" t="str">
            <v>씨드스프레이+NET</v>
          </cell>
          <cell r="F48" t="str">
            <v>(절토면보호공)</v>
          </cell>
          <cell r="G48" t="str">
            <v>M2</v>
          </cell>
          <cell r="H48">
            <v>0</v>
          </cell>
        </row>
        <row r="49">
          <cell r="A49" t="str">
            <v>D00047</v>
          </cell>
          <cell r="B49">
            <v>14900</v>
          </cell>
          <cell r="C49" t="str">
            <v>라</v>
          </cell>
          <cell r="D49">
            <v>5412</v>
          </cell>
          <cell r="E49" t="str">
            <v>절토부면고르기</v>
          </cell>
          <cell r="F49" t="str">
            <v>(리핑암)</v>
          </cell>
          <cell r="G49" t="str">
            <v>M2</v>
          </cell>
          <cell r="H49">
            <v>0</v>
          </cell>
        </row>
        <row r="50">
          <cell r="A50" t="str">
            <v>D01170</v>
          </cell>
          <cell r="B50">
            <v>32100</v>
          </cell>
          <cell r="C50" t="str">
            <v>마</v>
          </cell>
          <cell r="D50">
            <v>5426</v>
          </cell>
          <cell r="E50" t="str">
            <v>절토부면고르기</v>
          </cell>
          <cell r="F50" t="str">
            <v>(발파암)</v>
          </cell>
          <cell r="G50" t="str">
            <v>M2</v>
          </cell>
          <cell r="H50">
            <v>0</v>
          </cell>
        </row>
        <row r="51">
          <cell r="A51" t="str">
            <v>D02350</v>
          </cell>
          <cell r="B51">
            <v>2000</v>
          </cell>
          <cell r="C51" t="str">
            <v>바</v>
          </cell>
          <cell r="D51">
            <v>5433</v>
          </cell>
          <cell r="E51" t="str">
            <v>녹지대떼</v>
          </cell>
          <cell r="G51" t="str">
            <v>M2</v>
          </cell>
          <cell r="H51">
            <v>0</v>
          </cell>
        </row>
        <row r="52">
          <cell r="A52" t="str">
            <v>E2</v>
          </cell>
          <cell r="B52">
            <v>0</v>
          </cell>
          <cell r="C52" t="str">
            <v>계</v>
          </cell>
          <cell r="D52">
            <v>5440</v>
          </cell>
        </row>
        <row r="53">
          <cell r="A53" t="str">
            <v>D01115</v>
          </cell>
          <cell r="B53">
            <v>35000</v>
          </cell>
          <cell r="C53" t="str">
            <v>10)</v>
          </cell>
          <cell r="D53">
            <v>5759</v>
          </cell>
          <cell r="E53" t="str">
            <v>되메우기 및 다짐공</v>
          </cell>
          <cell r="F53" t="str">
            <v>(인력30％+기계70％)</v>
          </cell>
          <cell r="G53" t="str">
            <v>M3</v>
          </cell>
          <cell r="H53">
            <v>0</v>
          </cell>
        </row>
        <row r="54">
          <cell r="A54" t="str">
            <v>D01543</v>
          </cell>
          <cell r="B54">
            <v>139900</v>
          </cell>
          <cell r="C54" t="str">
            <v>11)</v>
          </cell>
          <cell r="D54">
            <v>5824</v>
          </cell>
          <cell r="E54" t="str">
            <v>성토부법면다짐</v>
          </cell>
          <cell r="G54" t="str">
            <v>M2</v>
          </cell>
          <cell r="H54">
            <v>0</v>
          </cell>
        </row>
        <row r="55">
          <cell r="A55" t="str">
            <v>E4</v>
          </cell>
          <cell r="B55">
            <v>0</v>
          </cell>
          <cell r="C55" t="str">
            <v>총계</v>
          </cell>
          <cell r="D55">
            <v>5888</v>
          </cell>
        </row>
        <row r="56">
          <cell r="A56" t="str">
            <v>T4</v>
          </cell>
          <cell r="B56">
            <v>198</v>
          </cell>
          <cell r="C56" t="str">
            <v>2.</v>
          </cell>
          <cell r="D56">
            <v>6016</v>
          </cell>
          <cell r="E56" t="str">
            <v>배수공</v>
          </cell>
          <cell r="H56">
            <v>0</v>
          </cell>
        </row>
        <row r="57">
          <cell r="A57" t="str">
            <v>T2</v>
          </cell>
          <cell r="B57">
            <v>60</v>
          </cell>
          <cell r="C57" t="str">
            <v>1)</v>
          </cell>
          <cell r="D57">
            <v>6080</v>
          </cell>
          <cell r="E57" t="str">
            <v>측구터파기</v>
          </cell>
          <cell r="H57">
            <v>0</v>
          </cell>
        </row>
        <row r="58">
          <cell r="A58" t="str">
            <v>D00334</v>
          </cell>
          <cell r="B58">
            <v>15900</v>
          </cell>
          <cell r="C58" t="str">
            <v>가</v>
          </cell>
          <cell r="D58">
            <v>6112</v>
          </cell>
          <cell r="E58" t="str">
            <v>측구터파기</v>
          </cell>
          <cell r="F58" t="str">
            <v>(토사:0~2m)</v>
          </cell>
          <cell r="G58" t="str">
            <v>M3</v>
          </cell>
          <cell r="H58">
            <v>0</v>
          </cell>
        </row>
        <row r="59">
          <cell r="A59" t="str">
            <v>D02261</v>
          </cell>
          <cell r="B59">
            <v>310</v>
          </cell>
          <cell r="C59" t="str">
            <v>나</v>
          </cell>
          <cell r="D59">
            <v>6128</v>
          </cell>
          <cell r="E59" t="str">
            <v>측구터파기</v>
          </cell>
          <cell r="F59" t="str">
            <v>(리핑암)</v>
          </cell>
          <cell r="G59" t="str">
            <v>M3</v>
          </cell>
          <cell r="H59">
            <v>0</v>
          </cell>
        </row>
        <row r="60">
          <cell r="A60" t="str">
            <v>D00109</v>
          </cell>
          <cell r="B60">
            <v>2040</v>
          </cell>
          <cell r="C60" t="str">
            <v>다</v>
          </cell>
          <cell r="D60">
            <v>6256</v>
          </cell>
          <cell r="E60" t="str">
            <v>측구터파기</v>
          </cell>
          <cell r="F60" t="str">
            <v>(발파암)</v>
          </cell>
          <cell r="G60" t="str">
            <v>M3</v>
          </cell>
          <cell r="H60">
            <v>0</v>
          </cell>
        </row>
        <row r="61">
          <cell r="A61" t="str">
            <v>E2</v>
          </cell>
          <cell r="B61">
            <v>0</v>
          </cell>
          <cell r="C61" t="str">
            <v>계</v>
          </cell>
          <cell r="D61">
            <v>6272</v>
          </cell>
        </row>
        <row r="62">
          <cell r="A62" t="str">
            <v>T2</v>
          </cell>
          <cell r="B62">
            <v>70</v>
          </cell>
          <cell r="C62" t="str">
            <v>2)</v>
          </cell>
          <cell r="D62">
            <v>7240</v>
          </cell>
          <cell r="E62" t="str">
            <v>구조물터파기</v>
          </cell>
          <cell r="H62">
            <v>0</v>
          </cell>
        </row>
        <row r="63">
          <cell r="A63" t="str">
            <v>T1</v>
          </cell>
          <cell r="B63">
            <v>66</v>
          </cell>
          <cell r="C63" t="str">
            <v>가.</v>
          </cell>
          <cell r="D63">
            <v>7242</v>
          </cell>
          <cell r="E63" t="str">
            <v>육상터파기</v>
          </cell>
          <cell r="H63">
            <v>0</v>
          </cell>
        </row>
        <row r="64">
          <cell r="A64" t="str">
            <v>D01345</v>
          </cell>
          <cell r="B64">
            <v>16100</v>
          </cell>
          <cell r="C64" t="str">
            <v>a.</v>
          </cell>
          <cell r="D64">
            <v>7244</v>
          </cell>
          <cell r="E64" t="str">
            <v>구조물터파기</v>
          </cell>
          <cell r="F64" t="str">
            <v>(토  사)</v>
          </cell>
          <cell r="G64" t="str">
            <v>M3</v>
          </cell>
          <cell r="H64">
            <v>0</v>
          </cell>
        </row>
        <row r="65">
          <cell r="A65" t="str">
            <v>D00582</v>
          </cell>
          <cell r="B65">
            <v>90</v>
          </cell>
          <cell r="C65" t="str">
            <v>b.</v>
          </cell>
          <cell r="D65">
            <v>7276</v>
          </cell>
          <cell r="E65" t="str">
            <v>구조물터파기</v>
          </cell>
          <cell r="F65" t="str">
            <v>(풍화암)</v>
          </cell>
          <cell r="G65" t="str">
            <v>M3</v>
          </cell>
          <cell r="H65">
            <v>0</v>
          </cell>
        </row>
        <row r="66">
          <cell r="A66" t="str">
            <v>D01448</v>
          </cell>
          <cell r="B66">
            <v>1380</v>
          </cell>
          <cell r="C66" t="str">
            <v>c.</v>
          </cell>
          <cell r="D66">
            <v>7292</v>
          </cell>
          <cell r="E66" t="str">
            <v>구조물터파기</v>
          </cell>
          <cell r="F66" t="str">
            <v>(발파암)</v>
          </cell>
          <cell r="G66" t="str">
            <v>M3</v>
          </cell>
          <cell r="H66">
            <v>0</v>
          </cell>
        </row>
        <row r="67">
          <cell r="A67" t="str">
            <v>E1</v>
          </cell>
          <cell r="B67">
            <v>0</v>
          </cell>
          <cell r="C67" t="str">
            <v>소계</v>
          </cell>
          <cell r="D67">
            <v>7300</v>
          </cell>
        </row>
        <row r="68">
          <cell r="A68" t="str">
            <v>T1</v>
          </cell>
          <cell r="B68">
            <v>69</v>
          </cell>
          <cell r="C68" t="str">
            <v>나.</v>
          </cell>
          <cell r="D68">
            <v>7304</v>
          </cell>
          <cell r="E68" t="str">
            <v>수중터파기</v>
          </cell>
          <cell r="H68">
            <v>0</v>
          </cell>
        </row>
        <row r="69">
          <cell r="A69" t="str">
            <v>D01368</v>
          </cell>
          <cell r="B69">
            <v>1900</v>
          </cell>
          <cell r="C69" t="str">
            <v>a.</v>
          </cell>
          <cell r="D69">
            <v>7432</v>
          </cell>
          <cell r="E69" t="str">
            <v>구조물터파기</v>
          </cell>
          <cell r="F69" t="str">
            <v>(토  사)</v>
          </cell>
          <cell r="G69" t="str">
            <v>M3</v>
          </cell>
          <cell r="H69">
            <v>0</v>
          </cell>
        </row>
        <row r="70">
          <cell r="A70" t="str">
            <v>E1</v>
          </cell>
          <cell r="B70">
            <v>0</v>
          </cell>
          <cell r="C70" t="str">
            <v>소계</v>
          </cell>
          <cell r="D70">
            <v>7434</v>
          </cell>
        </row>
        <row r="71">
          <cell r="A71" t="str">
            <v>E2</v>
          </cell>
          <cell r="B71">
            <v>0</v>
          </cell>
          <cell r="C71" t="str">
            <v>계</v>
          </cell>
          <cell r="D71">
            <v>7436</v>
          </cell>
        </row>
        <row r="72">
          <cell r="A72" t="str">
            <v>T2</v>
          </cell>
          <cell r="B72">
            <v>74</v>
          </cell>
          <cell r="C72" t="str">
            <v>3)</v>
          </cell>
          <cell r="D72">
            <v>7438</v>
          </cell>
          <cell r="E72" t="str">
            <v>되메우기</v>
          </cell>
          <cell r="H72">
            <v>0</v>
          </cell>
        </row>
        <row r="73">
          <cell r="A73" t="str">
            <v>D01115</v>
          </cell>
          <cell r="B73">
            <v>3500</v>
          </cell>
          <cell r="C73" t="str">
            <v>가</v>
          </cell>
          <cell r="D73">
            <v>7439</v>
          </cell>
          <cell r="E73" t="str">
            <v>다짐</v>
          </cell>
          <cell r="G73" t="str">
            <v>M3</v>
          </cell>
          <cell r="H73">
            <v>0</v>
          </cell>
        </row>
        <row r="74">
          <cell r="A74" t="str">
            <v>D02262</v>
          </cell>
          <cell r="B74">
            <v>8100</v>
          </cell>
          <cell r="C74" t="str">
            <v>나</v>
          </cell>
          <cell r="D74">
            <v>7503</v>
          </cell>
          <cell r="E74" t="str">
            <v>비다짐</v>
          </cell>
          <cell r="G74" t="str">
            <v>M3</v>
          </cell>
          <cell r="H74">
            <v>0</v>
          </cell>
        </row>
        <row r="75">
          <cell r="A75" t="str">
            <v>E2</v>
          </cell>
          <cell r="B75">
            <v>0</v>
          </cell>
          <cell r="C75" t="str">
            <v>계</v>
          </cell>
          <cell r="D75">
            <v>7535</v>
          </cell>
        </row>
        <row r="76">
          <cell r="A76" t="str">
            <v>T2</v>
          </cell>
          <cell r="B76">
            <v>79</v>
          </cell>
          <cell r="C76" t="str">
            <v>4)</v>
          </cell>
          <cell r="D76">
            <v>7631</v>
          </cell>
          <cell r="E76" t="str">
            <v>V형측구</v>
          </cell>
          <cell r="H76">
            <v>0</v>
          </cell>
        </row>
        <row r="77">
          <cell r="A77" t="str">
            <v>D02194</v>
          </cell>
          <cell r="B77">
            <v>170</v>
          </cell>
          <cell r="C77" t="str">
            <v>가</v>
          </cell>
          <cell r="D77">
            <v>7663</v>
          </cell>
          <cell r="E77" t="str">
            <v>V형 측구 TYPE-1</v>
          </cell>
          <cell r="F77" t="str">
            <v>(H=0.45M)</v>
          </cell>
          <cell r="G77" t="str">
            <v>M</v>
          </cell>
          <cell r="H77">
            <v>0</v>
          </cell>
        </row>
        <row r="78">
          <cell r="A78" t="str">
            <v>D01020</v>
          </cell>
          <cell r="B78">
            <v>2300</v>
          </cell>
          <cell r="C78" t="str">
            <v>나</v>
          </cell>
          <cell r="D78">
            <v>7695</v>
          </cell>
          <cell r="E78" t="str">
            <v>V형 측구 TYPE-2</v>
          </cell>
          <cell r="F78" t="str">
            <v>(H=0.60M)</v>
          </cell>
          <cell r="G78" t="str">
            <v>M</v>
          </cell>
          <cell r="H78">
            <v>0</v>
          </cell>
        </row>
        <row r="79">
          <cell r="A79" t="str">
            <v>D02195</v>
          </cell>
          <cell r="B79">
            <v>70</v>
          </cell>
          <cell r="C79" t="str">
            <v>다</v>
          </cell>
          <cell r="D79">
            <v>7697</v>
          </cell>
          <cell r="E79" t="str">
            <v>V형 측구 TYPE-3</v>
          </cell>
          <cell r="F79" t="str">
            <v>(H=1.00M)</v>
          </cell>
          <cell r="G79" t="str">
            <v>M</v>
          </cell>
          <cell r="H79">
            <v>0</v>
          </cell>
        </row>
        <row r="80">
          <cell r="A80" t="str">
            <v>E2</v>
          </cell>
          <cell r="B80">
            <v>0</v>
          </cell>
          <cell r="C80" t="str">
            <v>계</v>
          </cell>
          <cell r="D80">
            <v>7698</v>
          </cell>
        </row>
        <row r="81">
          <cell r="A81" t="str">
            <v>T2</v>
          </cell>
          <cell r="B81">
            <v>84</v>
          </cell>
          <cell r="C81" t="str">
            <v>5)</v>
          </cell>
          <cell r="D81">
            <v>7700</v>
          </cell>
          <cell r="E81" t="str">
            <v>산마루측구</v>
          </cell>
          <cell r="H81">
            <v>0</v>
          </cell>
        </row>
        <row r="82">
          <cell r="A82" t="str">
            <v>D00335</v>
          </cell>
          <cell r="B82">
            <v>2600</v>
          </cell>
          <cell r="C82" t="str">
            <v>가</v>
          </cell>
          <cell r="D82">
            <v>7829</v>
          </cell>
          <cell r="E82" t="str">
            <v>산마루측구</v>
          </cell>
          <cell r="F82" t="str">
            <v>(TYPE-1,H=600mm)</v>
          </cell>
          <cell r="G82" t="str">
            <v>M</v>
          </cell>
          <cell r="H82">
            <v>0</v>
          </cell>
        </row>
        <row r="83">
          <cell r="A83" t="str">
            <v>D02256</v>
          </cell>
          <cell r="B83">
            <v>320</v>
          </cell>
          <cell r="C83" t="str">
            <v>나</v>
          </cell>
          <cell r="D83">
            <v>7877</v>
          </cell>
          <cell r="E83" t="str">
            <v>절토부 소단측구</v>
          </cell>
          <cell r="F83" t="str">
            <v>(TYPE-1)</v>
          </cell>
          <cell r="G83" t="str">
            <v>M</v>
          </cell>
          <cell r="H83">
            <v>0</v>
          </cell>
        </row>
        <row r="84">
          <cell r="A84" t="str">
            <v>D02255</v>
          </cell>
          <cell r="B84">
            <v>410</v>
          </cell>
          <cell r="C84" t="str">
            <v>다</v>
          </cell>
          <cell r="D84">
            <v>7885</v>
          </cell>
          <cell r="E84" t="str">
            <v>산마루측구</v>
          </cell>
          <cell r="F84" t="str">
            <v>(조립식배수로P-500)</v>
          </cell>
          <cell r="G84" t="str">
            <v>M</v>
          </cell>
          <cell r="H84">
            <v>0</v>
          </cell>
        </row>
        <row r="85">
          <cell r="A85" t="str">
            <v>E2</v>
          </cell>
          <cell r="B85">
            <v>0</v>
          </cell>
          <cell r="C85" t="str">
            <v>계</v>
          </cell>
          <cell r="D85">
            <v>7893</v>
          </cell>
        </row>
        <row r="86">
          <cell r="A86" t="str">
            <v>T2</v>
          </cell>
          <cell r="B86">
            <v>94</v>
          </cell>
          <cell r="C86" t="str">
            <v>6)</v>
          </cell>
          <cell r="D86">
            <v>7957</v>
          </cell>
          <cell r="E86" t="str">
            <v>L형 측구</v>
          </cell>
          <cell r="H86">
            <v>0</v>
          </cell>
        </row>
        <row r="87">
          <cell r="A87" t="str">
            <v>D02250</v>
          </cell>
          <cell r="B87">
            <v>3260</v>
          </cell>
          <cell r="C87" t="str">
            <v>가</v>
          </cell>
          <cell r="D87">
            <v>7963</v>
          </cell>
          <cell r="E87" t="str">
            <v>L형측구(절토부)</v>
          </cell>
          <cell r="F87" t="str">
            <v>(TYPE-1: H=0.5M)</v>
          </cell>
          <cell r="G87" t="str">
            <v>M</v>
          </cell>
          <cell r="H87">
            <v>0</v>
          </cell>
        </row>
        <row r="88">
          <cell r="A88" t="str">
            <v>D02252</v>
          </cell>
          <cell r="B88">
            <v>1600</v>
          </cell>
          <cell r="C88" t="str">
            <v>나</v>
          </cell>
          <cell r="D88">
            <v>7969</v>
          </cell>
          <cell r="E88" t="str">
            <v>L형측구(절토부)</v>
          </cell>
          <cell r="F88" t="str">
            <v>(TYPE-2: H=1.2M)</v>
          </cell>
          <cell r="G88" t="str">
            <v>M</v>
          </cell>
          <cell r="H88">
            <v>0</v>
          </cell>
        </row>
        <row r="89">
          <cell r="A89" t="str">
            <v>D02196</v>
          </cell>
          <cell r="B89">
            <v>380</v>
          </cell>
          <cell r="C89" t="str">
            <v>다</v>
          </cell>
          <cell r="D89">
            <v>7973</v>
          </cell>
          <cell r="E89" t="str">
            <v>L형측구 절토부</v>
          </cell>
          <cell r="F89" t="str">
            <v>(TYPE-3: H=2.2M)</v>
          </cell>
          <cell r="G89" t="str">
            <v>M</v>
          </cell>
          <cell r="H89">
            <v>0</v>
          </cell>
        </row>
        <row r="90">
          <cell r="A90" t="str">
            <v>D02253</v>
          </cell>
          <cell r="B90">
            <v>900</v>
          </cell>
          <cell r="C90" t="str">
            <v>라</v>
          </cell>
          <cell r="D90">
            <v>7974</v>
          </cell>
          <cell r="E90" t="str">
            <v>L형측구(연결로).</v>
          </cell>
          <cell r="F90" t="str">
            <v>(TYPE-4: H=0.45M)</v>
          </cell>
          <cell r="G90" t="str">
            <v>M</v>
          </cell>
          <cell r="H90">
            <v>0</v>
          </cell>
        </row>
        <row r="91">
          <cell r="A91" t="str">
            <v>D02318</v>
          </cell>
          <cell r="B91">
            <v>350</v>
          </cell>
          <cell r="C91" t="str">
            <v>마</v>
          </cell>
          <cell r="D91">
            <v>7975</v>
          </cell>
          <cell r="E91" t="str">
            <v>L형측구(부체도로)</v>
          </cell>
          <cell r="F91" t="str">
            <v>(TYPE-5: H=0.35M)</v>
          </cell>
          <cell r="G91" t="str">
            <v>M</v>
          </cell>
          <cell r="H91">
            <v>0</v>
          </cell>
        </row>
        <row r="92">
          <cell r="A92" t="str">
            <v>D02197</v>
          </cell>
          <cell r="B92">
            <v>1</v>
          </cell>
          <cell r="C92" t="str">
            <v>바</v>
          </cell>
          <cell r="D92">
            <v>8103</v>
          </cell>
          <cell r="E92" t="str">
            <v>L형측구 TYPE-4</v>
          </cell>
          <cell r="G92" t="str">
            <v>개소</v>
          </cell>
          <cell r="H92">
            <v>0</v>
          </cell>
        </row>
        <row r="93">
          <cell r="A93" t="str">
            <v>D02198</v>
          </cell>
          <cell r="B93">
            <v>2</v>
          </cell>
          <cell r="C93" t="str">
            <v>사</v>
          </cell>
          <cell r="D93">
            <v>8104</v>
          </cell>
          <cell r="E93" t="str">
            <v>L형측구 TYPE-5</v>
          </cell>
          <cell r="G93" t="str">
            <v>개소</v>
          </cell>
          <cell r="H93">
            <v>0</v>
          </cell>
        </row>
        <row r="94">
          <cell r="A94" t="str">
            <v>D02199</v>
          </cell>
          <cell r="B94">
            <v>4</v>
          </cell>
          <cell r="C94" t="str">
            <v>아</v>
          </cell>
          <cell r="D94">
            <v>8105</v>
          </cell>
          <cell r="E94" t="str">
            <v>L형측구 TYPE-6</v>
          </cell>
          <cell r="G94" t="str">
            <v>개소</v>
          </cell>
          <cell r="H94">
            <v>0</v>
          </cell>
        </row>
        <row r="95">
          <cell r="A95" t="str">
            <v>E2</v>
          </cell>
          <cell r="B95">
            <v>0</v>
          </cell>
          <cell r="C95" t="str">
            <v>계</v>
          </cell>
          <cell r="D95">
            <v>8475</v>
          </cell>
        </row>
        <row r="96">
          <cell r="A96" t="str">
            <v>T2</v>
          </cell>
          <cell r="B96">
            <v>99</v>
          </cell>
          <cell r="C96" t="str">
            <v>7)</v>
          </cell>
          <cell r="D96">
            <v>8740</v>
          </cell>
          <cell r="E96" t="str">
            <v>U형측구</v>
          </cell>
          <cell r="H96">
            <v>0</v>
          </cell>
        </row>
        <row r="97">
          <cell r="A97" t="str">
            <v>D02315</v>
          </cell>
          <cell r="B97">
            <v>80</v>
          </cell>
          <cell r="C97" t="str">
            <v>가</v>
          </cell>
          <cell r="D97">
            <v>9053</v>
          </cell>
          <cell r="E97" t="str">
            <v>U형측구 TYPE-3</v>
          </cell>
          <cell r="F97" t="str">
            <v>(H=0.60M:시가지)</v>
          </cell>
          <cell r="G97" t="str">
            <v>M</v>
          </cell>
          <cell r="H97">
            <v>0</v>
          </cell>
        </row>
        <row r="98">
          <cell r="A98" t="str">
            <v>D02331</v>
          </cell>
          <cell r="B98">
            <v>90</v>
          </cell>
          <cell r="C98" t="str">
            <v>나</v>
          </cell>
          <cell r="D98">
            <v>9197</v>
          </cell>
          <cell r="E98" t="str">
            <v>U형측구 TYPE-5</v>
          </cell>
          <cell r="F98" t="str">
            <v>(H=0.30M:용수로)</v>
          </cell>
          <cell r="G98" t="str">
            <v>M</v>
          </cell>
          <cell r="H98">
            <v>0</v>
          </cell>
        </row>
        <row r="99">
          <cell r="A99" t="str">
            <v>D01216</v>
          </cell>
          <cell r="B99">
            <v>710</v>
          </cell>
          <cell r="C99" t="str">
            <v>다</v>
          </cell>
          <cell r="D99">
            <v>9293</v>
          </cell>
          <cell r="E99" t="str">
            <v>U형측구 TYPE-6</v>
          </cell>
          <cell r="F99" t="str">
            <v>(H=0.50M:녹지대)</v>
          </cell>
          <cell r="G99" t="str">
            <v>M</v>
          </cell>
          <cell r="H99">
            <v>0</v>
          </cell>
        </row>
        <row r="100">
          <cell r="A100" t="str">
            <v>E2</v>
          </cell>
          <cell r="B100">
            <v>0</v>
          </cell>
          <cell r="C100" t="str">
            <v>계</v>
          </cell>
          <cell r="D100">
            <v>9388</v>
          </cell>
        </row>
        <row r="101">
          <cell r="A101" t="str">
            <v>T2</v>
          </cell>
          <cell r="B101">
            <v>104</v>
          </cell>
          <cell r="C101" t="str">
            <v>8)</v>
          </cell>
          <cell r="D101">
            <v>9771</v>
          </cell>
          <cell r="E101" t="str">
            <v>맹암거</v>
          </cell>
          <cell r="H101">
            <v>0</v>
          </cell>
        </row>
        <row r="102">
          <cell r="A102" t="str">
            <v>D00339</v>
          </cell>
          <cell r="B102">
            <v>1800</v>
          </cell>
          <cell r="C102" t="str">
            <v>가</v>
          </cell>
          <cell r="D102">
            <v>9820</v>
          </cell>
          <cell r="E102" t="str">
            <v>맹암거 TYPE-1</v>
          </cell>
          <cell r="F102" t="str">
            <v>(유공관+부직포)</v>
          </cell>
          <cell r="G102" t="str">
            <v>M</v>
          </cell>
          <cell r="H102">
            <v>0</v>
          </cell>
        </row>
        <row r="103">
          <cell r="A103" t="str">
            <v>D00173</v>
          </cell>
          <cell r="B103">
            <v>4500</v>
          </cell>
          <cell r="C103" t="str">
            <v>나</v>
          </cell>
          <cell r="D103">
            <v>9869</v>
          </cell>
          <cell r="E103" t="str">
            <v>맹암거 TYPE-2</v>
          </cell>
          <cell r="F103" t="str">
            <v>(유공관)</v>
          </cell>
          <cell r="G103" t="str">
            <v>M</v>
          </cell>
          <cell r="H103">
            <v>0</v>
          </cell>
        </row>
        <row r="104">
          <cell r="A104" t="str">
            <v>D00550</v>
          </cell>
          <cell r="B104">
            <v>1400</v>
          </cell>
          <cell r="C104" t="str">
            <v>다</v>
          </cell>
          <cell r="D104">
            <v>10061</v>
          </cell>
          <cell r="E104" t="str">
            <v>맹암거 TYPE-3</v>
          </cell>
          <cell r="F104" t="str">
            <v>(부직포)</v>
          </cell>
          <cell r="G104" t="str">
            <v>M</v>
          </cell>
          <cell r="H104">
            <v>0</v>
          </cell>
        </row>
        <row r="105">
          <cell r="A105" t="str">
            <v>E2</v>
          </cell>
          <cell r="B105">
            <v>0</v>
          </cell>
          <cell r="C105" t="str">
            <v>계</v>
          </cell>
          <cell r="D105">
            <v>10253</v>
          </cell>
        </row>
        <row r="106">
          <cell r="A106" t="str">
            <v>T2</v>
          </cell>
          <cell r="B106">
            <v>114</v>
          </cell>
          <cell r="C106" t="str">
            <v>10)</v>
          </cell>
          <cell r="D106">
            <v>10613</v>
          </cell>
          <cell r="E106" t="str">
            <v>횡배수관</v>
          </cell>
          <cell r="H106">
            <v>0</v>
          </cell>
        </row>
        <row r="107">
          <cell r="A107" t="str">
            <v>T1</v>
          </cell>
          <cell r="B107">
            <v>113</v>
          </cell>
          <cell r="C107" t="str">
            <v>가</v>
          </cell>
          <cell r="D107">
            <v>10673</v>
          </cell>
          <cell r="E107" t="str">
            <v>원심력철근콘크리트관</v>
          </cell>
          <cell r="H107">
            <v>0</v>
          </cell>
        </row>
        <row r="108">
          <cell r="A108" t="str">
            <v>D02218</v>
          </cell>
          <cell r="B108">
            <v>220</v>
          </cell>
          <cell r="C108" t="str">
            <v>a</v>
          </cell>
          <cell r="D108">
            <v>10733</v>
          </cell>
          <cell r="E108" t="str">
            <v>횡배수관접합및부설</v>
          </cell>
          <cell r="F108" t="str">
            <v>(Φ 600m/m)</v>
          </cell>
          <cell r="G108" t="str">
            <v>M</v>
          </cell>
          <cell r="H108">
            <v>0</v>
          </cell>
        </row>
        <row r="109">
          <cell r="A109" t="str">
            <v>D01665</v>
          </cell>
          <cell r="B109">
            <v>350</v>
          </cell>
          <cell r="C109" t="str">
            <v>b</v>
          </cell>
          <cell r="D109">
            <v>10813</v>
          </cell>
          <cell r="E109" t="str">
            <v>횡배수관접합및부설</v>
          </cell>
          <cell r="F109" t="str">
            <v>(Φ 800m/m)</v>
          </cell>
          <cell r="G109" t="str">
            <v>M</v>
          </cell>
          <cell r="H109">
            <v>0</v>
          </cell>
        </row>
        <row r="110">
          <cell r="A110" t="str">
            <v>D02201</v>
          </cell>
          <cell r="B110">
            <v>370</v>
          </cell>
          <cell r="C110" t="str">
            <v>c</v>
          </cell>
          <cell r="D110">
            <v>10853</v>
          </cell>
          <cell r="E110" t="str">
            <v>횡배수관접합및부설</v>
          </cell>
          <cell r="F110" t="str">
            <v>(Φ 1000m/m)</v>
          </cell>
          <cell r="G110" t="str">
            <v>M</v>
          </cell>
          <cell r="H110">
            <v>0</v>
          </cell>
        </row>
        <row r="111">
          <cell r="A111" t="str">
            <v>D01667</v>
          </cell>
          <cell r="B111">
            <v>70</v>
          </cell>
          <cell r="C111" t="str">
            <v>d</v>
          </cell>
          <cell r="D111">
            <v>10858</v>
          </cell>
          <cell r="E111" t="str">
            <v>횡배수관접합및부설</v>
          </cell>
          <cell r="F111" t="str">
            <v>(Φ 1200m/m)</v>
          </cell>
          <cell r="G111" t="str">
            <v>M</v>
          </cell>
          <cell r="H111">
            <v>0</v>
          </cell>
        </row>
        <row r="112">
          <cell r="A112" t="str">
            <v>D01666</v>
          </cell>
          <cell r="B112">
            <v>160</v>
          </cell>
          <cell r="C112" t="str">
            <v>e</v>
          </cell>
          <cell r="D112">
            <v>10863</v>
          </cell>
          <cell r="E112" t="str">
            <v>횡배수관접합및부설</v>
          </cell>
          <cell r="F112" t="str">
            <v>(Φ 1000m/m V.R관)</v>
          </cell>
          <cell r="G112" t="str">
            <v>M</v>
          </cell>
          <cell r="H112">
            <v>0</v>
          </cell>
        </row>
        <row r="113">
          <cell r="A113" t="str">
            <v>D02351</v>
          </cell>
          <cell r="B113">
            <v>20</v>
          </cell>
          <cell r="C113" t="str">
            <v>f</v>
          </cell>
          <cell r="D113">
            <v>11121</v>
          </cell>
          <cell r="E113" t="str">
            <v>흄관보강</v>
          </cell>
          <cell r="F113" t="str">
            <v>(Φ 800m/m)</v>
          </cell>
          <cell r="G113" t="str">
            <v>M</v>
          </cell>
          <cell r="H113">
            <v>0</v>
          </cell>
        </row>
        <row r="114">
          <cell r="A114" t="str">
            <v>E1</v>
          </cell>
          <cell r="B114">
            <v>0</v>
          </cell>
          <cell r="C114" t="str">
            <v>소계</v>
          </cell>
          <cell r="D114">
            <v>11378</v>
          </cell>
        </row>
        <row r="115">
          <cell r="A115" t="str">
            <v>E2</v>
          </cell>
          <cell r="B115">
            <v>0</v>
          </cell>
          <cell r="C115" t="str">
            <v>계</v>
          </cell>
          <cell r="D115">
            <v>11621</v>
          </cell>
        </row>
        <row r="116">
          <cell r="A116" t="str">
            <v>T2</v>
          </cell>
          <cell r="B116">
            <v>119</v>
          </cell>
          <cell r="C116" t="str">
            <v>11)</v>
          </cell>
          <cell r="D116">
            <v>11769</v>
          </cell>
          <cell r="E116" t="str">
            <v>종배수관</v>
          </cell>
          <cell r="H116">
            <v>0</v>
          </cell>
        </row>
        <row r="117">
          <cell r="A117" t="str">
            <v>D02219</v>
          </cell>
          <cell r="B117">
            <v>1620</v>
          </cell>
          <cell r="C117" t="str">
            <v>가</v>
          </cell>
          <cell r="D117">
            <v>11777</v>
          </cell>
          <cell r="E117" t="str">
            <v>종배수관접합및부설</v>
          </cell>
          <cell r="F117" t="str">
            <v>(Φ 300m/m)</v>
          </cell>
          <cell r="G117" t="str">
            <v>M</v>
          </cell>
          <cell r="H117">
            <v>0</v>
          </cell>
        </row>
        <row r="118">
          <cell r="A118" t="str">
            <v>D00570</v>
          </cell>
          <cell r="B118">
            <v>120</v>
          </cell>
          <cell r="C118" t="str">
            <v>나</v>
          </cell>
          <cell r="D118">
            <v>11784</v>
          </cell>
          <cell r="E118" t="str">
            <v>종배수관접합및부설</v>
          </cell>
          <cell r="F118" t="str">
            <v>(Φ 600m/m)</v>
          </cell>
          <cell r="G118" t="str">
            <v>M</v>
          </cell>
          <cell r="H118">
            <v>0</v>
          </cell>
        </row>
        <row r="119">
          <cell r="A119" t="str">
            <v>D02220</v>
          </cell>
          <cell r="B119">
            <v>12</v>
          </cell>
          <cell r="C119" t="str">
            <v>다</v>
          </cell>
          <cell r="D119">
            <v>11786</v>
          </cell>
          <cell r="E119" t="str">
            <v>종배수관 면벽</v>
          </cell>
          <cell r="F119" t="str">
            <v>(Φ 600m/m)</v>
          </cell>
          <cell r="G119" t="str">
            <v>EA</v>
          </cell>
          <cell r="H119">
            <v>0</v>
          </cell>
        </row>
        <row r="120">
          <cell r="A120" t="str">
            <v>E2</v>
          </cell>
          <cell r="B120">
            <v>0</v>
          </cell>
          <cell r="C120" t="str">
            <v>계</v>
          </cell>
          <cell r="D120">
            <v>11788</v>
          </cell>
        </row>
        <row r="121">
          <cell r="A121" t="str">
            <v>T2</v>
          </cell>
          <cell r="B121">
            <v>124</v>
          </cell>
          <cell r="C121" t="str">
            <v>12)</v>
          </cell>
          <cell r="D121">
            <v>12030</v>
          </cell>
          <cell r="E121" t="str">
            <v>날개벽및면벽공</v>
          </cell>
          <cell r="H121">
            <v>0</v>
          </cell>
        </row>
        <row r="122">
          <cell r="A122" t="str">
            <v>D00071</v>
          </cell>
          <cell r="B122">
            <v>390</v>
          </cell>
          <cell r="C122" t="str">
            <v>가</v>
          </cell>
          <cell r="D122">
            <v>12044</v>
          </cell>
          <cell r="E122" t="str">
            <v>합판거푸집</v>
          </cell>
          <cell r="F122" t="str">
            <v>(3회)</v>
          </cell>
          <cell r="G122" t="str">
            <v>M2</v>
          </cell>
          <cell r="H122">
            <v>0</v>
          </cell>
        </row>
        <row r="123">
          <cell r="A123" t="str">
            <v>D00072</v>
          </cell>
          <cell r="B123">
            <v>90</v>
          </cell>
          <cell r="C123" t="str">
            <v>나</v>
          </cell>
          <cell r="D123">
            <v>12051</v>
          </cell>
          <cell r="E123" t="str">
            <v>합판거푸집</v>
          </cell>
          <cell r="F123" t="str">
            <v>(4회)</v>
          </cell>
          <cell r="G123" t="str">
            <v>M2</v>
          </cell>
          <cell r="H123">
            <v>0</v>
          </cell>
        </row>
        <row r="124">
          <cell r="A124" t="str">
            <v>D00319</v>
          </cell>
          <cell r="B124">
            <v>80</v>
          </cell>
          <cell r="C124" t="str">
            <v>다</v>
          </cell>
          <cell r="D124">
            <v>12058</v>
          </cell>
          <cell r="E124" t="str">
            <v>콘크리트타설</v>
          </cell>
          <cell r="F124" t="str">
            <v>(무근,진동기제외)</v>
          </cell>
          <cell r="G124" t="str">
            <v>M3</v>
          </cell>
          <cell r="H124">
            <v>0</v>
          </cell>
        </row>
        <row r="125">
          <cell r="A125" t="str">
            <v>E2</v>
          </cell>
          <cell r="B125">
            <v>0</v>
          </cell>
          <cell r="C125" t="str">
            <v>계</v>
          </cell>
          <cell r="D125">
            <v>12255</v>
          </cell>
        </row>
        <row r="126">
          <cell r="A126" t="str">
            <v>T2</v>
          </cell>
          <cell r="B126">
            <v>135</v>
          </cell>
          <cell r="C126" t="str">
            <v>13)</v>
          </cell>
          <cell r="D126">
            <v>12425</v>
          </cell>
          <cell r="E126" t="str">
            <v>콘크리트 집수정</v>
          </cell>
          <cell r="H126">
            <v>0</v>
          </cell>
        </row>
        <row r="127">
          <cell r="A127" t="str">
            <v>D00072</v>
          </cell>
          <cell r="B127">
            <v>1600</v>
          </cell>
          <cell r="C127" t="str">
            <v>가</v>
          </cell>
          <cell r="D127">
            <v>12510</v>
          </cell>
          <cell r="E127" t="str">
            <v>합판거푸집</v>
          </cell>
          <cell r="F127" t="str">
            <v>(4회)</v>
          </cell>
          <cell r="G127" t="str">
            <v>M2</v>
          </cell>
          <cell r="H127">
            <v>0</v>
          </cell>
        </row>
        <row r="128">
          <cell r="A128" t="str">
            <v>D02072</v>
          </cell>
          <cell r="B128">
            <v>1</v>
          </cell>
          <cell r="C128" t="str">
            <v>나</v>
          </cell>
          <cell r="D128">
            <v>12595</v>
          </cell>
          <cell r="E128" t="str">
            <v>콘크리트타설</v>
          </cell>
          <cell r="F128" t="str">
            <v>(철근,진동기포함)</v>
          </cell>
          <cell r="G128" t="str">
            <v>M3</v>
          </cell>
          <cell r="H128">
            <v>0</v>
          </cell>
        </row>
        <row r="129">
          <cell r="A129" t="str">
            <v>D00319</v>
          </cell>
          <cell r="B129">
            <v>140</v>
          </cell>
          <cell r="C129" t="str">
            <v>다</v>
          </cell>
          <cell r="D129">
            <v>12680</v>
          </cell>
          <cell r="E129" t="str">
            <v>콘크리트타설</v>
          </cell>
          <cell r="F129" t="str">
            <v>(무근,진동기제외)</v>
          </cell>
          <cell r="G129" t="str">
            <v>M3</v>
          </cell>
          <cell r="H129">
            <v>0</v>
          </cell>
        </row>
        <row r="130">
          <cell r="A130" t="str">
            <v>D00326</v>
          </cell>
          <cell r="B130">
            <v>0.48</v>
          </cell>
          <cell r="C130" t="str">
            <v>라</v>
          </cell>
          <cell r="D130">
            <v>12712</v>
          </cell>
          <cell r="E130" t="str">
            <v>철근가공조립</v>
          </cell>
          <cell r="F130" t="str">
            <v>(보통)</v>
          </cell>
          <cell r="G130" t="str">
            <v>TON</v>
          </cell>
          <cell r="H130">
            <v>0</v>
          </cell>
        </row>
        <row r="131">
          <cell r="A131" t="str">
            <v>D02217</v>
          </cell>
          <cell r="B131">
            <v>29</v>
          </cell>
          <cell r="C131" t="str">
            <v>마</v>
          </cell>
          <cell r="D131">
            <v>12743</v>
          </cell>
          <cell r="E131" t="str">
            <v>집수정뚜껑소형</v>
          </cell>
          <cell r="F131" t="str">
            <v>(1130x780)</v>
          </cell>
          <cell r="G131" t="str">
            <v>EA</v>
          </cell>
          <cell r="H131">
            <v>0</v>
          </cell>
        </row>
        <row r="132">
          <cell r="A132" t="str">
            <v>D00577</v>
          </cell>
          <cell r="B132">
            <v>3</v>
          </cell>
          <cell r="C132" t="str">
            <v>바</v>
          </cell>
          <cell r="D132">
            <v>12754</v>
          </cell>
          <cell r="E132" t="str">
            <v>집수정뚜껑소형</v>
          </cell>
          <cell r="F132" t="str">
            <v>(1330x830)</v>
          </cell>
          <cell r="G132" t="str">
            <v>EA</v>
          </cell>
          <cell r="H132">
            <v>0</v>
          </cell>
        </row>
        <row r="133">
          <cell r="A133" t="str">
            <v>D00964</v>
          </cell>
          <cell r="B133">
            <v>1</v>
          </cell>
          <cell r="C133" t="str">
            <v>사</v>
          </cell>
          <cell r="D133">
            <v>12757</v>
          </cell>
          <cell r="E133" t="str">
            <v>집수정뚜껑소형</v>
          </cell>
          <cell r="F133" t="str">
            <v>(1730x830)</v>
          </cell>
          <cell r="G133" t="str">
            <v>EA</v>
          </cell>
          <cell r="H133">
            <v>0</v>
          </cell>
        </row>
        <row r="134">
          <cell r="A134" t="str">
            <v>D02332</v>
          </cell>
          <cell r="B134">
            <v>2</v>
          </cell>
          <cell r="C134" t="str">
            <v>아</v>
          </cell>
          <cell r="D134">
            <v>12758</v>
          </cell>
          <cell r="E134" t="str">
            <v>집수정뚜껑소형</v>
          </cell>
          <cell r="F134" t="str">
            <v>(1000x500)</v>
          </cell>
          <cell r="G134" t="str">
            <v>EA</v>
          </cell>
          <cell r="H134">
            <v>0</v>
          </cell>
        </row>
        <row r="135">
          <cell r="A135" t="str">
            <v>D02217</v>
          </cell>
          <cell r="B135">
            <v>8</v>
          </cell>
          <cell r="C135" t="str">
            <v>자</v>
          </cell>
          <cell r="D135">
            <v>14476</v>
          </cell>
          <cell r="E135" t="str">
            <v>집수정뚜껑소형</v>
          </cell>
          <cell r="F135" t="str">
            <v>(1130x830)</v>
          </cell>
          <cell r="G135" t="str">
            <v>EA</v>
          </cell>
          <cell r="H135">
            <v>0</v>
          </cell>
        </row>
        <row r="136">
          <cell r="A136" t="str">
            <v>E2</v>
          </cell>
          <cell r="B136">
            <v>0</v>
          </cell>
          <cell r="C136" t="str">
            <v>계</v>
          </cell>
          <cell r="D136">
            <v>16193</v>
          </cell>
        </row>
        <row r="137">
          <cell r="A137" t="str">
            <v>T2</v>
          </cell>
          <cell r="B137">
            <v>162</v>
          </cell>
          <cell r="C137" t="str">
            <v>14)</v>
          </cell>
          <cell r="D137">
            <v>19624</v>
          </cell>
          <cell r="E137" t="str">
            <v>암거공</v>
          </cell>
          <cell r="H137">
            <v>0</v>
          </cell>
        </row>
        <row r="138">
          <cell r="A138" t="str">
            <v>T1</v>
          </cell>
          <cell r="B138">
            <v>141</v>
          </cell>
          <cell r="C138" t="str">
            <v>가.</v>
          </cell>
          <cell r="D138">
            <v>19625</v>
          </cell>
          <cell r="E138" t="str">
            <v>거푸집</v>
          </cell>
          <cell r="H138">
            <v>0</v>
          </cell>
        </row>
        <row r="139">
          <cell r="A139" t="str">
            <v>D00071</v>
          </cell>
          <cell r="B139">
            <v>14000</v>
          </cell>
          <cell r="C139" t="str">
            <v>a</v>
          </cell>
          <cell r="D139">
            <v>19657</v>
          </cell>
          <cell r="E139" t="str">
            <v>합판거푸집</v>
          </cell>
          <cell r="F139" t="str">
            <v>(3회)</v>
          </cell>
          <cell r="G139" t="str">
            <v>M2</v>
          </cell>
          <cell r="H139">
            <v>0</v>
          </cell>
        </row>
        <row r="140">
          <cell r="A140" t="str">
            <v>D00072</v>
          </cell>
          <cell r="B140">
            <v>680</v>
          </cell>
          <cell r="C140" t="str">
            <v>b</v>
          </cell>
          <cell r="D140">
            <v>19673</v>
          </cell>
          <cell r="E140" t="str">
            <v>합판거푸집</v>
          </cell>
          <cell r="F140" t="str">
            <v>(4회)</v>
          </cell>
          <cell r="G140" t="str">
            <v>M2</v>
          </cell>
          <cell r="H140">
            <v>0</v>
          </cell>
        </row>
        <row r="141">
          <cell r="A141" t="str">
            <v>D00346</v>
          </cell>
          <cell r="B141">
            <v>10000</v>
          </cell>
          <cell r="C141" t="str">
            <v>c</v>
          </cell>
          <cell r="D141">
            <v>19679</v>
          </cell>
          <cell r="E141" t="str">
            <v>문형거푸집</v>
          </cell>
          <cell r="F141" t="str">
            <v>(0-7m:3회 부착식)</v>
          </cell>
          <cell r="G141" t="str">
            <v>M2</v>
          </cell>
          <cell r="H141">
            <v>0</v>
          </cell>
        </row>
        <row r="142">
          <cell r="A142" t="str">
            <v>E1</v>
          </cell>
          <cell r="B142">
            <v>0</v>
          </cell>
          <cell r="C142" t="str">
            <v>소계</v>
          </cell>
          <cell r="D142">
            <v>19685</v>
          </cell>
        </row>
        <row r="143">
          <cell r="A143" t="str">
            <v>T1</v>
          </cell>
          <cell r="B143">
            <v>146</v>
          </cell>
          <cell r="C143" t="str">
            <v>나</v>
          </cell>
          <cell r="D143">
            <v>19687</v>
          </cell>
          <cell r="E143" t="str">
            <v>콘크리트</v>
          </cell>
          <cell r="H143">
            <v>0</v>
          </cell>
        </row>
        <row r="144">
          <cell r="A144" t="str">
            <v>D00313</v>
          </cell>
          <cell r="B144">
            <v>9200</v>
          </cell>
          <cell r="C144" t="str">
            <v>a.</v>
          </cell>
          <cell r="D144">
            <v>19689</v>
          </cell>
          <cell r="E144" t="str">
            <v>콘크리트타설</v>
          </cell>
          <cell r="F144" t="str">
            <v>(펌프카타설,0~15m)</v>
          </cell>
          <cell r="G144" t="str">
            <v>M3</v>
          </cell>
          <cell r="H144">
            <v>0</v>
          </cell>
        </row>
        <row r="145">
          <cell r="A145" t="str">
            <v>D02072</v>
          </cell>
          <cell r="B145">
            <v>120</v>
          </cell>
          <cell r="C145" t="str">
            <v>b</v>
          </cell>
          <cell r="D145">
            <v>19705</v>
          </cell>
          <cell r="E145" t="str">
            <v>콘크리트타설</v>
          </cell>
          <cell r="F145" t="str">
            <v>(철근,진동기포함)</v>
          </cell>
          <cell r="G145" t="str">
            <v>M3</v>
          </cell>
          <cell r="H145">
            <v>0</v>
          </cell>
        </row>
        <row r="146">
          <cell r="A146" t="str">
            <v>D00319</v>
          </cell>
          <cell r="B146">
            <v>510</v>
          </cell>
          <cell r="C146" t="str">
            <v>c</v>
          </cell>
          <cell r="D146">
            <v>19721</v>
          </cell>
          <cell r="E146" t="str">
            <v>콘크리트타설</v>
          </cell>
          <cell r="F146" t="str">
            <v>(무근,진동기제외)</v>
          </cell>
          <cell r="G146" t="str">
            <v>M3</v>
          </cell>
          <cell r="H146">
            <v>0</v>
          </cell>
        </row>
        <row r="147">
          <cell r="A147" t="str">
            <v>E1</v>
          </cell>
          <cell r="B147">
            <v>0</v>
          </cell>
          <cell r="C147" t="str">
            <v>소계</v>
          </cell>
          <cell r="D147">
            <v>19733</v>
          </cell>
        </row>
        <row r="148">
          <cell r="A148" t="str">
            <v>D00327</v>
          </cell>
          <cell r="B148">
            <v>1053.2</v>
          </cell>
          <cell r="C148" t="str">
            <v>다</v>
          </cell>
          <cell r="D148">
            <v>19739</v>
          </cell>
          <cell r="E148" t="str">
            <v>철근가공조립</v>
          </cell>
          <cell r="F148" t="str">
            <v>(복잡)</v>
          </cell>
          <cell r="G148" t="str">
            <v>TON</v>
          </cell>
          <cell r="H148">
            <v>0</v>
          </cell>
        </row>
        <row r="149">
          <cell r="A149" t="str">
            <v>D01559</v>
          </cell>
          <cell r="B149">
            <v>180</v>
          </cell>
          <cell r="C149" t="str">
            <v>라</v>
          </cell>
          <cell r="D149">
            <v>19742</v>
          </cell>
          <cell r="E149" t="str">
            <v>P.V.C PIPE</v>
          </cell>
          <cell r="F149" t="str">
            <v>(D=100 m/m)</v>
          </cell>
          <cell r="G149" t="str">
            <v>M</v>
          </cell>
          <cell r="H149">
            <v>0</v>
          </cell>
        </row>
        <row r="150">
          <cell r="A150" t="str">
            <v>D00357</v>
          </cell>
          <cell r="B150">
            <v>8000</v>
          </cell>
          <cell r="C150" t="str">
            <v>마</v>
          </cell>
          <cell r="D150">
            <v>19744</v>
          </cell>
          <cell r="E150" t="str">
            <v>시공이음</v>
          </cell>
          <cell r="F150" t="str">
            <v>(지수판:200x5mm)</v>
          </cell>
          <cell r="G150" t="str">
            <v>M</v>
          </cell>
          <cell r="H150">
            <v>0</v>
          </cell>
        </row>
        <row r="151">
          <cell r="A151" t="str">
            <v>D01671</v>
          </cell>
          <cell r="B151">
            <v>900</v>
          </cell>
          <cell r="C151" t="str">
            <v>바</v>
          </cell>
          <cell r="D151">
            <v>19745</v>
          </cell>
          <cell r="E151" t="str">
            <v>기초 잡석깔기</v>
          </cell>
          <cell r="F151" t="str">
            <v>(현장암유용)</v>
          </cell>
          <cell r="G151" t="str">
            <v>M3</v>
          </cell>
          <cell r="H151">
            <v>0</v>
          </cell>
        </row>
        <row r="152">
          <cell r="A152" t="str">
            <v>D01673</v>
          </cell>
          <cell r="B152">
            <v>13300</v>
          </cell>
          <cell r="C152" t="str">
            <v>사</v>
          </cell>
          <cell r="D152">
            <v>19777</v>
          </cell>
          <cell r="E152" t="str">
            <v>뒷채움</v>
          </cell>
          <cell r="F152" t="str">
            <v>(선택층재 암거,교량)</v>
          </cell>
          <cell r="G152" t="str">
            <v>M3</v>
          </cell>
          <cell r="H152">
            <v>0</v>
          </cell>
        </row>
        <row r="153">
          <cell r="A153" t="str">
            <v>D00354</v>
          </cell>
          <cell r="B153">
            <v>4690</v>
          </cell>
          <cell r="C153" t="str">
            <v>아</v>
          </cell>
          <cell r="D153">
            <v>19809</v>
          </cell>
          <cell r="E153" t="str">
            <v>아스팔트 코팅</v>
          </cell>
          <cell r="F153" t="str">
            <v>(2회)</v>
          </cell>
          <cell r="G153" t="str">
            <v>M2</v>
          </cell>
          <cell r="H153">
            <v>0</v>
          </cell>
        </row>
        <row r="154">
          <cell r="A154" t="str">
            <v>D00519</v>
          </cell>
          <cell r="B154">
            <v>430</v>
          </cell>
          <cell r="C154" t="str">
            <v>자</v>
          </cell>
          <cell r="D154">
            <v>19841</v>
          </cell>
          <cell r="E154" t="str">
            <v>스치로폴</v>
          </cell>
          <cell r="F154" t="str">
            <v>(T=20m/m)</v>
          </cell>
          <cell r="G154" t="str">
            <v>M2</v>
          </cell>
          <cell r="H154">
            <v>0</v>
          </cell>
        </row>
        <row r="155">
          <cell r="A155" t="str">
            <v>D02345</v>
          </cell>
          <cell r="B155">
            <v>50</v>
          </cell>
          <cell r="C155" t="str">
            <v>차</v>
          </cell>
          <cell r="D155">
            <v>19849</v>
          </cell>
          <cell r="E155" t="str">
            <v>신구암거접합</v>
          </cell>
          <cell r="G155" t="str">
            <v>M</v>
          </cell>
          <cell r="H155">
            <v>0</v>
          </cell>
        </row>
        <row r="156">
          <cell r="A156" t="str">
            <v>D00358</v>
          </cell>
          <cell r="B156">
            <v>9600</v>
          </cell>
          <cell r="C156" t="str">
            <v>카</v>
          </cell>
          <cell r="D156">
            <v>19857</v>
          </cell>
          <cell r="E156" t="str">
            <v>간격재</v>
          </cell>
          <cell r="F156" t="str">
            <v>(T=50MM)</v>
          </cell>
          <cell r="G156" t="str">
            <v>m2</v>
          </cell>
          <cell r="H156">
            <v>0</v>
          </cell>
        </row>
        <row r="157">
          <cell r="A157" t="str">
            <v>D01601</v>
          </cell>
          <cell r="B157">
            <v>160</v>
          </cell>
          <cell r="C157" t="str">
            <v>타</v>
          </cell>
          <cell r="D157">
            <v>19865</v>
          </cell>
          <cell r="E157" t="str">
            <v>부직포설치</v>
          </cell>
          <cell r="F157" t="str">
            <v>(L형측구용)</v>
          </cell>
          <cell r="G157" t="str">
            <v>M2</v>
          </cell>
          <cell r="H157">
            <v>0</v>
          </cell>
        </row>
        <row r="158">
          <cell r="A158" t="str">
            <v>D01177</v>
          </cell>
          <cell r="B158">
            <v>7800</v>
          </cell>
          <cell r="C158" t="str">
            <v>파</v>
          </cell>
          <cell r="D158">
            <v>19879</v>
          </cell>
          <cell r="E158" t="str">
            <v>비계공(강관)</v>
          </cell>
          <cell r="F158" t="str">
            <v>(암거용:3개월)</v>
          </cell>
          <cell r="G158" t="str">
            <v>M2</v>
          </cell>
          <cell r="H158">
            <v>0</v>
          </cell>
        </row>
        <row r="159">
          <cell r="A159" t="str">
            <v>T1</v>
          </cell>
          <cell r="B159">
            <v>161</v>
          </cell>
          <cell r="C159" t="str">
            <v>하</v>
          </cell>
          <cell r="D159">
            <v>19911</v>
          </cell>
          <cell r="E159" t="str">
            <v>동바리공</v>
          </cell>
          <cell r="H159">
            <v>0</v>
          </cell>
        </row>
        <row r="160">
          <cell r="A160" t="str">
            <v>D01551</v>
          </cell>
          <cell r="B160">
            <v>5600</v>
          </cell>
          <cell r="C160" t="str">
            <v>a</v>
          </cell>
          <cell r="D160">
            <v>19942</v>
          </cell>
          <cell r="E160" t="str">
            <v>강관동바리</v>
          </cell>
          <cell r="F160" t="str">
            <v>(암거구조물:3개월)</v>
          </cell>
          <cell r="G160" t="str">
            <v>공M3</v>
          </cell>
          <cell r="H160">
            <v>0</v>
          </cell>
        </row>
        <row r="161">
          <cell r="A161" t="str">
            <v>D00122</v>
          </cell>
          <cell r="B161">
            <v>4990</v>
          </cell>
          <cell r="C161" t="str">
            <v>b</v>
          </cell>
          <cell r="D161">
            <v>20654</v>
          </cell>
          <cell r="E161" t="str">
            <v>목재동바리</v>
          </cell>
          <cell r="F161" t="str">
            <v>(4 회)</v>
          </cell>
          <cell r="G161" t="str">
            <v>공/M3</v>
          </cell>
          <cell r="H161">
            <v>0</v>
          </cell>
        </row>
        <row r="162">
          <cell r="A162" t="str">
            <v>E1</v>
          </cell>
          <cell r="B162">
            <v>0</v>
          </cell>
          <cell r="C162" t="str">
            <v>소계</v>
          </cell>
          <cell r="D162">
            <v>21010</v>
          </cell>
        </row>
        <row r="163">
          <cell r="A163" t="str">
            <v>E2</v>
          </cell>
          <cell r="B163">
            <v>0</v>
          </cell>
          <cell r="C163" t="str">
            <v>계</v>
          </cell>
          <cell r="D163">
            <v>21365</v>
          </cell>
        </row>
        <row r="164">
          <cell r="A164" t="str">
            <v>T2</v>
          </cell>
          <cell r="B164">
            <v>184</v>
          </cell>
          <cell r="C164" t="str">
            <v>15)</v>
          </cell>
          <cell r="D164">
            <v>21688</v>
          </cell>
          <cell r="E164" t="str">
            <v>기타공</v>
          </cell>
          <cell r="H164">
            <v>0</v>
          </cell>
        </row>
        <row r="165">
          <cell r="A165" t="str">
            <v>T1</v>
          </cell>
          <cell r="B165">
            <v>170</v>
          </cell>
          <cell r="C165" t="str">
            <v>가.</v>
          </cell>
          <cell r="D165">
            <v>22615</v>
          </cell>
          <cell r="E165" t="str">
            <v>성.절토부 도수로공</v>
          </cell>
          <cell r="H165">
            <v>0</v>
          </cell>
        </row>
        <row r="166">
          <cell r="A166" t="str">
            <v>D00072</v>
          </cell>
          <cell r="B166">
            <v>3400</v>
          </cell>
          <cell r="C166" t="str">
            <v>a</v>
          </cell>
          <cell r="D166">
            <v>22847</v>
          </cell>
          <cell r="E166" t="str">
            <v>합판거푸집</v>
          </cell>
          <cell r="F166" t="str">
            <v>(4회)</v>
          </cell>
          <cell r="G166" t="str">
            <v>M2</v>
          </cell>
          <cell r="H166">
            <v>0</v>
          </cell>
        </row>
        <row r="167">
          <cell r="A167" t="str">
            <v>D00071</v>
          </cell>
          <cell r="B167">
            <v>100</v>
          </cell>
          <cell r="C167" t="str">
            <v>b</v>
          </cell>
          <cell r="D167">
            <v>22905</v>
          </cell>
          <cell r="E167" t="str">
            <v>합판거푸집</v>
          </cell>
          <cell r="F167" t="str">
            <v>(3회)</v>
          </cell>
          <cell r="G167" t="str">
            <v>M2</v>
          </cell>
          <cell r="H167">
            <v>0</v>
          </cell>
        </row>
        <row r="168">
          <cell r="A168" t="str">
            <v>D00326</v>
          </cell>
          <cell r="B168">
            <v>21.327999999999999</v>
          </cell>
          <cell r="C168" t="str">
            <v>c</v>
          </cell>
          <cell r="D168">
            <v>22963</v>
          </cell>
          <cell r="E168" t="str">
            <v>철근가공조립</v>
          </cell>
          <cell r="F168" t="str">
            <v>(보통)</v>
          </cell>
          <cell r="G168" t="str">
            <v>TON</v>
          </cell>
          <cell r="H168">
            <v>0</v>
          </cell>
        </row>
        <row r="169">
          <cell r="A169" t="str">
            <v>D00314</v>
          </cell>
          <cell r="B169">
            <v>180</v>
          </cell>
          <cell r="C169" t="str">
            <v>d</v>
          </cell>
          <cell r="D169">
            <v>23311</v>
          </cell>
          <cell r="E169" t="str">
            <v>콘크리트타설</v>
          </cell>
          <cell r="F169" t="str">
            <v>(철근,진동기제외)</v>
          </cell>
          <cell r="G169" t="str">
            <v>M3</v>
          </cell>
          <cell r="H169">
            <v>0</v>
          </cell>
        </row>
        <row r="170">
          <cell r="A170" t="str">
            <v>D00319</v>
          </cell>
          <cell r="B170">
            <v>360</v>
          </cell>
          <cell r="C170" t="str">
            <v>e</v>
          </cell>
          <cell r="D170">
            <v>23420</v>
          </cell>
          <cell r="E170" t="str">
            <v>콘크리트타설</v>
          </cell>
          <cell r="F170" t="str">
            <v>(무근,진동기제외)</v>
          </cell>
          <cell r="G170" t="str">
            <v>M3</v>
          </cell>
          <cell r="H170">
            <v>0</v>
          </cell>
        </row>
        <row r="171">
          <cell r="A171" t="str">
            <v>E1</v>
          </cell>
          <cell r="B171">
            <v>0</v>
          </cell>
          <cell r="C171" t="str">
            <v>소계</v>
          </cell>
          <cell r="D171">
            <v>23528</v>
          </cell>
        </row>
        <row r="172">
          <cell r="A172" t="str">
            <v>T1</v>
          </cell>
          <cell r="B172">
            <v>174</v>
          </cell>
          <cell r="C172" t="str">
            <v>나</v>
          </cell>
          <cell r="D172">
            <v>23656</v>
          </cell>
          <cell r="E172" t="str">
            <v>수로보호공</v>
          </cell>
          <cell r="H172">
            <v>0</v>
          </cell>
        </row>
        <row r="173">
          <cell r="A173" t="str">
            <v>D00319</v>
          </cell>
          <cell r="B173">
            <v>110</v>
          </cell>
          <cell r="C173" t="str">
            <v>a.</v>
          </cell>
          <cell r="D173">
            <v>23672</v>
          </cell>
          <cell r="E173" t="str">
            <v>콘크리트타설</v>
          </cell>
          <cell r="F173" t="str">
            <v>(무근,진동기제외)</v>
          </cell>
          <cell r="G173" t="str">
            <v>M3</v>
          </cell>
          <cell r="H173">
            <v>0</v>
          </cell>
        </row>
        <row r="174">
          <cell r="A174" t="str">
            <v>D00072</v>
          </cell>
          <cell r="B174">
            <v>100</v>
          </cell>
          <cell r="C174" t="str">
            <v>b</v>
          </cell>
          <cell r="D174">
            <v>23676</v>
          </cell>
          <cell r="E174" t="str">
            <v>합판거푸집</v>
          </cell>
          <cell r="F174" t="str">
            <v>(4회)</v>
          </cell>
          <cell r="G174" t="str">
            <v>M2</v>
          </cell>
          <cell r="H174">
            <v>0</v>
          </cell>
        </row>
        <row r="175">
          <cell r="A175" t="str">
            <v>E1</v>
          </cell>
          <cell r="B175">
            <v>0</v>
          </cell>
          <cell r="C175" t="str">
            <v>소계</v>
          </cell>
          <cell r="D175">
            <v>23684</v>
          </cell>
        </row>
        <row r="176">
          <cell r="A176" t="str">
            <v>T1</v>
          </cell>
          <cell r="B176">
            <v>179</v>
          </cell>
          <cell r="C176" t="str">
            <v>다</v>
          </cell>
          <cell r="D176">
            <v>23691</v>
          </cell>
          <cell r="E176" t="str">
            <v>콘크리트 다이크</v>
          </cell>
          <cell r="H176">
            <v>0</v>
          </cell>
        </row>
        <row r="177">
          <cell r="A177" t="str">
            <v>D00580</v>
          </cell>
          <cell r="B177">
            <v>9230</v>
          </cell>
          <cell r="C177" t="str">
            <v>a.</v>
          </cell>
          <cell r="D177">
            <v>23695</v>
          </cell>
          <cell r="E177" t="str">
            <v>콘크리트다이크</v>
          </cell>
          <cell r="F177" t="str">
            <v>(TYPE-1)</v>
          </cell>
          <cell r="G177" t="str">
            <v>M</v>
          </cell>
          <cell r="H177">
            <v>0</v>
          </cell>
        </row>
        <row r="178">
          <cell r="A178" t="str">
            <v>D02215</v>
          </cell>
          <cell r="B178">
            <v>540</v>
          </cell>
          <cell r="C178" t="str">
            <v>b</v>
          </cell>
          <cell r="D178">
            <v>23729</v>
          </cell>
          <cell r="E178" t="str">
            <v>콘크리트 다이크</v>
          </cell>
          <cell r="F178" t="str">
            <v>(TYPE-2)</v>
          </cell>
          <cell r="G178" t="str">
            <v>M</v>
          </cell>
          <cell r="H178">
            <v>0</v>
          </cell>
        </row>
        <row r="179">
          <cell r="A179" t="str">
            <v>D02216</v>
          </cell>
          <cell r="B179">
            <v>740</v>
          </cell>
          <cell r="C179" t="str">
            <v>c</v>
          </cell>
          <cell r="D179">
            <v>23746</v>
          </cell>
          <cell r="E179" t="str">
            <v>콘크리트 다이크</v>
          </cell>
          <cell r="F179" t="str">
            <v>(TYPE-3)</v>
          </cell>
          <cell r="G179" t="str">
            <v>M</v>
          </cell>
          <cell r="H179">
            <v>0</v>
          </cell>
        </row>
        <row r="180">
          <cell r="A180" t="str">
            <v>E1</v>
          </cell>
          <cell r="B180">
            <v>0</v>
          </cell>
          <cell r="C180" t="str">
            <v>소계</v>
          </cell>
          <cell r="D180">
            <v>23762</v>
          </cell>
        </row>
        <row r="181">
          <cell r="A181" t="str">
            <v>T1</v>
          </cell>
          <cell r="B181">
            <v>183</v>
          </cell>
          <cell r="C181" t="str">
            <v>라</v>
          </cell>
          <cell r="D181">
            <v>23794</v>
          </cell>
          <cell r="E181" t="str">
            <v>길어깨다이크집수거</v>
          </cell>
          <cell r="H181">
            <v>0</v>
          </cell>
        </row>
        <row r="182">
          <cell r="A182" t="str">
            <v>D02337</v>
          </cell>
          <cell r="B182">
            <v>19</v>
          </cell>
          <cell r="C182" t="str">
            <v>a</v>
          </cell>
          <cell r="D182">
            <v>23810</v>
          </cell>
          <cell r="E182" t="str">
            <v>길어깨다이크집수거</v>
          </cell>
          <cell r="F182" t="str">
            <v>(L형)</v>
          </cell>
          <cell r="G182" t="str">
            <v>EA</v>
          </cell>
          <cell r="H182">
            <v>0</v>
          </cell>
        </row>
        <row r="183">
          <cell r="A183" t="str">
            <v>D02338</v>
          </cell>
          <cell r="B183">
            <v>2</v>
          </cell>
          <cell r="C183" t="str">
            <v>b</v>
          </cell>
          <cell r="D183">
            <v>23818</v>
          </cell>
          <cell r="E183" t="str">
            <v>길어깨다이크집수거</v>
          </cell>
          <cell r="F183" t="str">
            <v>(T형)</v>
          </cell>
          <cell r="G183" t="str">
            <v>EA</v>
          </cell>
          <cell r="H183">
            <v>0</v>
          </cell>
        </row>
        <row r="184">
          <cell r="A184" t="str">
            <v>E1</v>
          </cell>
          <cell r="B184">
            <v>0</v>
          </cell>
          <cell r="C184" t="str">
            <v>소계</v>
          </cell>
          <cell r="D184">
            <v>23822</v>
          </cell>
        </row>
        <row r="185">
          <cell r="A185" t="str">
            <v>E2</v>
          </cell>
          <cell r="B185">
            <v>0</v>
          </cell>
          <cell r="C185" t="str">
            <v>계</v>
          </cell>
          <cell r="D185">
            <v>23825</v>
          </cell>
        </row>
        <row r="186">
          <cell r="A186" t="str">
            <v>T2</v>
          </cell>
          <cell r="B186">
            <v>196</v>
          </cell>
          <cell r="C186" t="str">
            <v>16)</v>
          </cell>
          <cell r="D186">
            <v>23953</v>
          </cell>
          <cell r="E186" t="str">
            <v>노면배수공</v>
          </cell>
          <cell r="H186">
            <v>0</v>
          </cell>
        </row>
        <row r="187">
          <cell r="A187" t="str">
            <v>D00072</v>
          </cell>
          <cell r="B187">
            <v>1150</v>
          </cell>
          <cell r="C187" t="str">
            <v>가</v>
          </cell>
          <cell r="D187">
            <v>25112</v>
          </cell>
          <cell r="E187" t="str">
            <v>합판거푸집</v>
          </cell>
          <cell r="F187" t="str">
            <v>(4회)</v>
          </cell>
          <cell r="G187" t="str">
            <v>M2</v>
          </cell>
          <cell r="H187">
            <v>0</v>
          </cell>
        </row>
        <row r="188">
          <cell r="A188" t="str">
            <v>D00314</v>
          </cell>
          <cell r="B188">
            <v>60</v>
          </cell>
          <cell r="C188" t="str">
            <v>나</v>
          </cell>
          <cell r="D188">
            <v>25399</v>
          </cell>
          <cell r="E188" t="str">
            <v>콘크리트타설</v>
          </cell>
          <cell r="F188" t="str">
            <v>(철근,진동기제외)</v>
          </cell>
          <cell r="G188" t="str">
            <v>M3</v>
          </cell>
          <cell r="H188">
            <v>0</v>
          </cell>
        </row>
        <row r="189">
          <cell r="A189" t="str">
            <v>D00319</v>
          </cell>
          <cell r="B189">
            <v>150</v>
          </cell>
          <cell r="C189" t="str">
            <v>다</v>
          </cell>
          <cell r="D189">
            <v>25685</v>
          </cell>
          <cell r="E189" t="str">
            <v>콘크리트타설</v>
          </cell>
          <cell r="F189" t="str">
            <v>(무근,진동기제외)</v>
          </cell>
          <cell r="G189" t="str">
            <v>M3</v>
          </cell>
          <cell r="H189">
            <v>0</v>
          </cell>
        </row>
        <row r="190">
          <cell r="A190" t="str">
            <v>D00326</v>
          </cell>
          <cell r="B190">
            <v>22.858000000000001</v>
          </cell>
          <cell r="C190" t="str">
            <v>라</v>
          </cell>
          <cell r="D190">
            <v>25739</v>
          </cell>
          <cell r="E190" t="str">
            <v>철근가공조립</v>
          </cell>
          <cell r="F190" t="str">
            <v>(보통)</v>
          </cell>
          <cell r="G190" t="str">
            <v>TON</v>
          </cell>
          <cell r="H190">
            <v>0</v>
          </cell>
        </row>
        <row r="191">
          <cell r="A191" t="str">
            <v>D02217</v>
          </cell>
          <cell r="B191">
            <v>180</v>
          </cell>
          <cell r="C191" t="str">
            <v>마</v>
          </cell>
          <cell r="D191">
            <v>25766</v>
          </cell>
          <cell r="E191" t="str">
            <v>집수정뚜껑소형</v>
          </cell>
          <cell r="F191" t="str">
            <v>(1130x780)</v>
          </cell>
          <cell r="G191" t="str">
            <v>EA</v>
          </cell>
          <cell r="H191">
            <v>0</v>
          </cell>
        </row>
        <row r="192">
          <cell r="A192" t="str">
            <v>D01662</v>
          </cell>
          <cell r="B192">
            <v>8</v>
          </cell>
          <cell r="C192" t="str">
            <v>바</v>
          </cell>
          <cell r="D192">
            <v>25780</v>
          </cell>
          <cell r="E192" t="str">
            <v>몰탈</v>
          </cell>
          <cell r="F192" t="str">
            <v>(1:3)</v>
          </cell>
          <cell r="G192" t="str">
            <v>M3</v>
          </cell>
          <cell r="H192">
            <v>0</v>
          </cell>
        </row>
        <row r="193">
          <cell r="A193" t="str">
            <v>T1</v>
          </cell>
          <cell r="B193">
            <v>195</v>
          </cell>
          <cell r="C193" t="str">
            <v>사</v>
          </cell>
          <cell r="D193">
            <v>25908</v>
          </cell>
          <cell r="E193" t="str">
            <v>중분대 종배수관</v>
          </cell>
          <cell r="H193">
            <v>0</v>
          </cell>
        </row>
        <row r="194">
          <cell r="A194" t="str">
            <v>D02219</v>
          </cell>
          <cell r="B194">
            <v>3030</v>
          </cell>
          <cell r="C194" t="str">
            <v>a</v>
          </cell>
          <cell r="D194">
            <v>25916</v>
          </cell>
          <cell r="E194" t="str">
            <v>종배수관접합및부설</v>
          </cell>
          <cell r="F194" t="str">
            <v>(Φ 300m/m)</v>
          </cell>
          <cell r="G194" t="str">
            <v>M</v>
          </cell>
          <cell r="H194">
            <v>0</v>
          </cell>
        </row>
        <row r="195">
          <cell r="A195" t="str">
            <v>D00570</v>
          </cell>
          <cell r="B195">
            <v>960</v>
          </cell>
          <cell r="C195" t="str">
            <v>b</v>
          </cell>
          <cell r="D195">
            <v>25923</v>
          </cell>
          <cell r="E195" t="str">
            <v>종배수관접합및부설</v>
          </cell>
          <cell r="F195" t="str">
            <v>(Φ 600m/m)</v>
          </cell>
          <cell r="G195" t="str">
            <v>M</v>
          </cell>
          <cell r="H195">
            <v>0</v>
          </cell>
        </row>
        <row r="196">
          <cell r="A196" t="str">
            <v>E1</v>
          </cell>
          <cell r="B196">
            <v>0</v>
          </cell>
          <cell r="C196" t="str">
            <v>소계</v>
          </cell>
          <cell r="D196">
            <v>25930</v>
          </cell>
        </row>
        <row r="197">
          <cell r="A197" t="str">
            <v>E2</v>
          </cell>
          <cell r="B197">
            <v>0</v>
          </cell>
          <cell r="C197" t="str">
            <v>계</v>
          </cell>
          <cell r="D197">
            <v>25936</v>
          </cell>
        </row>
        <row r="198">
          <cell r="A198" t="str">
            <v>D00064</v>
          </cell>
          <cell r="B198">
            <v>78</v>
          </cell>
          <cell r="C198" t="str">
            <v>17)</v>
          </cell>
          <cell r="D198">
            <v>25937</v>
          </cell>
          <cell r="E198" t="str">
            <v>물푸기</v>
          </cell>
          <cell r="G198" t="str">
            <v>HR</v>
          </cell>
          <cell r="H198">
            <v>0</v>
          </cell>
        </row>
        <row r="199">
          <cell r="A199" t="str">
            <v>E4</v>
          </cell>
          <cell r="B199">
            <v>0</v>
          </cell>
          <cell r="C199" t="str">
            <v>총계</v>
          </cell>
          <cell r="D199">
            <v>26065</v>
          </cell>
        </row>
        <row r="200">
          <cell r="A200" t="str">
            <v>T4</v>
          </cell>
          <cell r="B200">
            <v>913</v>
          </cell>
          <cell r="C200" t="str">
            <v>3.</v>
          </cell>
          <cell r="D200">
            <v>782206</v>
          </cell>
          <cell r="E200" t="str">
            <v>교량공</v>
          </cell>
          <cell r="H200">
            <v>0</v>
          </cell>
        </row>
        <row r="201">
          <cell r="A201" t="str">
            <v>T3</v>
          </cell>
          <cell r="B201">
            <v>296</v>
          </cell>
          <cell r="C201" t="str">
            <v>3-1</v>
          </cell>
          <cell r="D201">
            <v>2856307</v>
          </cell>
          <cell r="E201" t="str">
            <v>수방2교</v>
          </cell>
          <cell r="H201">
            <v>0</v>
          </cell>
        </row>
        <row r="202">
          <cell r="A202" t="str">
            <v>T2</v>
          </cell>
          <cell r="B202">
            <v>210</v>
          </cell>
          <cell r="C202" t="str">
            <v>1)</v>
          </cell>
          <cell r="D202">
            <v>2856435</v>
          </cell>
          <cell r="E202" t="str">
            <v>구조물터파기</v>
          </cell>
          <cell r="H202">
            <v>0</v>
          </cell>
        </row>
        <row r="203">
          <cell r="A203" t="str">
            <v>T1</v>
          </cell>
          <cell r="B203">
            <v>206</v>
          </cell>
          <cell r="C203" t="str">
            <v>가.</v>
          </cell>
          <cell r="D203">
            <v>2856437</v>
          </cell>
          <cell r="E203" t="str">
            <v>육상터파기</v>
          </cell>
          <cell r="H203">
            <v>0</v>
          </cell>
        </row>
        <row r="204">
          <cell r="A204" t="str">
            <v>D01345</v>
          </cell>
          <cell r="B204">
            <v>12934</v>
          </cell>
          <cell r="C204" t="str">
            <v>a.</v>
          </cell>
          <cell r="D204">
            <v>2856439</v>
          </cell>
          <cell r="E204" t="str">
            <v>구조물터파기</v>
          </cell>
          <cell r="F204" t="str">
            <v>(토  사)</v>
          </cell>
          <cell r="G204" t="str">
            <v>M3</v>
          </cell>
          <cell r="H204">
            <v>0</v>
          </cell>
        </row>
        <row r="205">
          <cell r="A205" t="str">
            <v>D00582</v>
          </cell>
          <cell r="B205">
            <v>19</v>
          </cell>
          <cell r="C205" t="str">
            <v>b.</v>
          </cell>
          <cell r="D205">
            <v>2856471</v>
          </cell>
          <cell r="E205" t="str">
            <v>구조물터파기</v>
          </cell>
          <cell r="F205" t="str">
            <v>(풍화암)</v>
          </cell>
          <cell r="G205" t="str">
            <v>M3</v>
          </cell>
          <cell r="H205">
            <v>0</v>
          </cell>
        </row>
        <row r="206">
          <cell r="A206" t="str">
            <v>D01448</v>
          </cell>
          <cell r="B206">
            <v>126</v>
          </cell>
          <cell r="C206" t="str">
            <v>c.</v>
          </cell>
          <cell r="D206">
            <v>2856487</v>
          </cell>
          <cell r="E206" t="str">
            <v>구조물터파기</v>
          </cell>
          <cell r="F206" t="str">
            <v>(발파암)</v>
          </cell>
          <cell r="G206" t="str">
            <v>M3</v>
          </cell>
          <cell r="H206">
            <v>0</v>
          </cell>
        </row>
        <row r="207">
          <cell r="A207" t="str">
            <v>E1</v>
          </cell>
          <cell r="B207">
            <v>0</v>
          </cell>
          <cell r="C207" t="str">
            <v>소계</v>
          </cell>
          <cell r="D207">
            <v>2856495</v>
          </cell>
        </row>
        <row r="208">
          <cell r="A208" t="str">
            <v>T1</v>
          </cell>
          <cell r="B208">
            <v>209</v>
          </cell>
          <cell r="C208" t="str">
            <v>나.</v>
          </cell>
          <cell r="D208">
            <v>2856499</v>
          </cell>
          <cell r="E208" t="str">
            <v>수중터파기</v>
          </cell>
          <cell r="H208">
            <v>0</v>
          </cell>
        </row>
        <row r="209">
          <cell r="A209" t="str">
            <v>D01368</v>
          </cell>
          <cell r="B209">
            <v>1134</v>
          </cell>
          <cell r="C209" t="str">
            <v>a.</v>
          </cell>
          <cell r="D209">
            <v>2856627</v>
          </cell>
          <cell r="E209" t="str">
            <v>구조물터파기</v>
          </cell>
          <cell r="F209" t="str">
            <v>(토  사)</v>
          </cell>
          <cell r="G209" t="str">
            <v>M3</v>
          </cell>
          <cell r="H209">
            <v>0</v>
          </cell>
        </row>
        <row r="210">
          <cell r="A210" t="str">
            <v>E1</v>
          </cell>
          <cell r="B210">
            <v>0</v>
          </cell>
          <cell r="C210" t="str">
            <v>소계</v>
          </cell>
          <cell r="D210">
            <v>2856629</v>
          </cell>
        </row>
        <row r="211">
          <cell r="A211" t="str">
            <v>E2</v>
          </cell>
          <cell r="B211">
            <v>0</v>
          </cell>
          <cell r="C211" t="str">
            <v>계</v>
          </cell>
          <cell r="D211">
            <v>2856631</v>
          </cell>
        </row>
        <row r="212">
          <cell r="A212" t="str">
            <v>T2</v>
          </cell>
          <cell r="B212">
            <v>214</v>
          </cell>
          <cell r="C212" t="str">
            <v>2)</v>
          </cell>
          <cell r="D212">
            <v>3045666</v>
          </cell>
          <cell r="E212" t="str">
            <v>콘크리트타설공</v>
          </cell>
          <cell r="H212">
            <v>0</v>
          </cell>
        </row>
        <row r="213">
          <cell r="A213" t="str">
            <v>D02072</v>
          </cell>
          <cell r="B213">
            <v>4369</v>
          </cell>
          <cell r="C213" t="str">
            <v>가</v>
          </cell>
          <cell r="D213">
            <v>3234701</v>
          </cell>
          <cell r="E213" t="str">
            <v>콘크리트타설</v>
          </cell>
          <cell r="F213" t="str">
            <v>(철근,진동기포함)</v>
          </cell>
          <cell r="G213" t="str">
            <v>M3</v>
          </cell>
          <cell r="H213">
            <v>0</v>
          </cell>
        </row>
        <row r="214">
          <cell r="A214" t="str">
            <v>D02073</v>
          </cell>
          <cell r="B214">
            <v>79</v>
          </cell>
          <cell r="C214" t="str">
            <v>나</v>
          </cell>
          <cell r="D214">
            <v>3329219</v>
          </cell>
          <cell r="E214" t="str">
            <v>콘크리트타설</v>
          </cell>
          <cell r="F214" t="str">
            <v>(무근,진동기포함)</v>
          </cell>
          <cell r="G214" t="str">
            <v>M3</v>
          </cell>
          <cell r="H214">
            <v>0</v>
          </cell>
        </row>
        <row r="215">
          <cell r="A215" t="str">
            <v>E2</v>
          </cell>
          <cell r="B215">
            <v>0</v>
          </cell>
          <cell r="C215" t="str">
            <v>계</v>
          </cell>
          <cell r="D215">
            <v>3352849</v>
          </cell>
        </row>
        <row r="216">
          <cell r="A216" t="str">
            <v>T2</v>
          </cell>
          <cell r="B216">
            <v>222</v>
          </cell>
          <cell r="C216" t="str">
            <v>3)</v>
          </cell>
          <cell r="D216">
            <v>3364664</v>
          </cell>
          <cell r="E216" t="str">
            <v>거푸집</v>
          </cell>
          <cell r="H216">
            <v>0</v>
          </cell>
        </row>
        <row r="217">
          <cell r="A217" t="str">
            <v>D00627</v>
          </cell>
          <cell r="B217">
            <v>3236</v>
          </cell>
          <cell r="C217" t="str">
            <v>가</v>
          </cell>
          <cell r="D217">
            <v>3376478</v>
          </cell>
          <cell r="E217" t="str">
            <v>합판거푸집</v>
          </cell>
          <cell r="F217" t="str">
            <v>(3회) 0-7M</v>
          </cell>
          <cell r="G217" t="str">
            <v>M2</v>
          </cell>
          <cell r="H217">
            <v>0</v>
          </cell>
        </row>
        <row r="218">
          <cell r="A218" t="str">
            <v>D00628</v>
          </cell>
          <cell r="B218">
            <v>162</v>
          </cell>
          <cell r="C218" t="str">
            <v>나</v>
          </cell>
          <cell r="D218">
            <v>3400107</v>
          </cell>
          <cell r="E218" t="str">
            <v>합판거푸집</v>
          </cell>
          <cell r="F218" t="str">
            <v>(3회) 7-10M</v>
          </cell>
          <cell r="G218" t="str">
            <v>M2</v>
          </cell>
          <cell r="H218">
            <v>0</v>
          </cell>
        </row>
        <row r="219">
          <cell r="A219" t="str">
            <v>D00010</v>
          </cell>
          <cell r="B219">
            <v>209</v>
          </cell>
          <cell r="C219" t="str">
            <v>다</v>
          </cell>
          <cell r="D219">
            <v>3406015</v>
          </cell>
          <cell r="E219" t="str">
            <v>합판거푸집</v>
          </cell>
          <cell r="F219" t="str">
            <v>(3회) 13-16M</v>
          </cell>
          <cell r="G219" t="str">
            <v>M2</v>
          </cell>
          <cell r="H219">
            <v>0</v>
          </cell>
        </row>
        <row r="220">
          <cell r="A220" t="str">
            <v>D00072</v>
          </cell>
          <cell r="B220">
            <v>569</v>
          </cell>
          <cell r="C220" t="str">
            <v>라</v>
          </cell>
          <cell r="D220">
            <v>3411922</v>
          </cell>
          <cell r="E220" t="str">
            <v>합판거푸집</v>
          </cell>
          <cell r="F220" t="str">
            <v>(4회)</v>
          </cell>
          <cell r="G220" t="str">
            <v>M2</v>
          </cell>
          <cell r="H220">
            <v>0</v>
          </cell>
        </row>
        <row r="221">
          <cell r="A221" t="str">
            <v>D00074</v>
          </cell>
          <cell r="B221">
            <v>17</v>
          </cell>
          <cell r="C221" t="str">
            <v>마</v>
          </cell>
          <cell r="D221">
            <v>3417829</v>
          </cell>
          <cell r="E221" t="str">
            <v>합판거푸집</v>
          </cell>
          <cell r="F221" t="str">
            <v>(6회)</v>
          </cell>
          <cell r="G221" t="str">
            <v>M2</v>
          </cell>
          <cell r="H221">
            <v>0</v>
          </cell>
        </row>
        <row r="222">
          <cell r="A222" t="str">
            <v>D02329</v>
          </cell>
          <cell r="B222">
            <v>1153</v>
          </cell>
          <cell r="C222" t="str">
            <v>바</v>
          </cell>
          <cell r="D222">
            <v>3419491</v>
          </cell>
          <cell r="E222" t="str">
            <v>강재거푸집</v>
          </cell>
          <cell r="F222" t="str">
            <v>(원형교각용)</v>
          </cell>
          <cell r="G222" t="str">
            <v>M2</v>
          </cell>
          <cell r="H222">
            <v>0</v>
          </cell>
        </row>
        <row r="223">
          <cell r="A223" t="str">
            <v>E2</v>
          </cell>
          <cell r="B223">
            <v>0</v>
          </cell>
          <cell r="C223" t="str">
            <v>계</v>
          </cell>
          <cell r="D223">
            <v>3419768</v>
          </cell>
        </row>
        <row r="224">
          <cell r="A224" t="str">
            <v>T2</v>
          </cell>
          <cell r="B224">
            <v>227</v>
          </cell>
          <cell r="C224" t="str">
            <v>4)</v>
          </cell>
          <cell r="D224">
            <v>3419838</v>
          </cell>
          <cell r="E224" t="str">
            <v>동바리공</v>
          </cell>
          <cell r="H224">
            <v>0</v>
          </cell>
        </row>
        <row r="225">
          <cell r="A225" t="str">
            <v>D02258</v>
          </cell>
          <cell r="B225">
            <v>1</v>
          </cell>
          <cell r="C225" t="str">
            <v>가</v>
          </cell>
          <cell r="D225">
            <v>3419907</v>
          </cell>
          <cell r="E225" t="str">
            <v>동바리공</v>
          </cell>
          <cell r="F225" t="str">
            <v>(수방2교)</v>
          </cell>
          <cell r="G225" t="str">
            <v>식</v>
          </cell>
          <cell r="H225">
            <v>0</v>
          </cell>
        </row>
        <row r="226">
          <cell r="A226" t="str">
            <v>D02223</v>
          </cell>
          <cell r="B226">
            <v>211</v>
          </cell>
          <cell r="C226" t="str">
            <v>나</v>
          </cell>
          <cell r="D226">
            <v>3420599</v>
          </cell>
          <cell r="E226" t="str">
            <v>DECK FINISHER용 동바</v>
          </cell>
          <cell r="F226" t="str">
            <v>리</v>
          </cell>
          <cell r="G226" t="str">
            <v>공/m3</v>
          </cell>
          <cell r="H226">
            <v>0</v>
          </cell>
        </row>
        <row r="227">
          <cell r="A227" t="str">
            <v>D02328</v>
          </cell>
          <cell r="B227">
            <v>581</v>
          </cell>
          <cell r="C227" t="str">
            <v>다</v>
          </cell>
          <cell r="D227">
            <v>3420622</v>
          </cell>
          <cell r="E227" t="str">
            <v>강관동바리</v>
          </cell>
          <cell r="F227" t="str">
            <v>(수평연결재)</v>
          </cell>
          <cell r="G227" t="str">
            <v>M2</v>
          </cell>
          <cell r="H227">
            <v>0</v>
          </cell>
        </row>
        <row r="228">
          <cell r="A228" t="str">
            <v>E2</v>
          </cell>
          <cell r="B228">
            <v>0</v>
          </cell>
          <cell r="C228" t="str">
            <v>계</v>
          </cell>
          <cell r="D228">
            <v>3420645</v>
          </cell>
        </row>
        <row r="229">
          <cell r="A229" t="str">
            <v>D01150</v>
          </cell>
          <cell r="B229">
            <v>4134</v>
          </cell>
          <cell r="C229" t="str">
            <v>5)</v>
          </cell>
          <cell r="D229">
            <v>3420691</v>
          </cell>
          <cell r="E229" t="str">
            <v>비계공(강관)</v>
          </cell>
          <cell r="G229" t="str">
            <v>M2</v>
          </cell>
          <cell r="H229">
            <v>0</v>
          </cell>
        </row>
        <row r="230">
          <cell r="A230" t="str">
            <v>D01284</v>
          </cell>
          <cell r="B230">
            <v>108</v>
          </cell>
          <cell r="C230" t="str">
            <v>6)</v>
          </cell>
          <cell r="D230">
            <v>3420737</v>
          </cell>
          <cell r="E230" t="str">
            <v>다웰바설치</v>
          </cell>
          <cell r="F230" t="str">
            <v>(φ 25x600)</v>
          </cell>
          <cell r="G230" t="str">
            <v>EA</v>
          </cell>
          <cell r="H230">
            <v>0</v>
          </cell>
        </row>
        <row r="231">
          <cell r="A231" t="str">
            <v>T2</v>
          </cell>
          <cell r="B231">
            <v>234</v>
          </cell>
          <cell r="C231" t="str">
            <v>7)</v>
          </cell>
          <cell r="D231">
            <v>3420749</v>
          </cell>
          <cell r="E231" t="str">
            <v>강관파일</v>
          </cell>
          <cell r="H231">
            <v>0</v>
          </cell>
        </row>
        <row r="232">
          <cell r="A232" t="str">
            <v>D02226</v>
          </cell>
          <cell r="B232">
            <v>1855</v>
          </cell>
          <cell r="C232" t="str">
            <v>가</v>
          </cell>
          <cell r="D232">
            <v>3420877</v>
          </cell>
          <cell r="E232" t="str">
            <v>파일자재비</v>
          </cell>
          <cell r="F232" t="str">
            <v>(φ508,t=9mm)</v>
          </cell>
          <cell r="G232" t="str">
            <v>M</v>
          </cell>
          <cell r="H232">
            <v>0</v>
          </cell>
        </row>
        <row r="233">
          <cell r="A233" t="str">
            <v>D02324</v>
          </cell>
          <cell r="B233">
            <v>1819</v>
          </cell>
          <cell r="C233" t="str">
            <v>나</v>
          </cell>
          <cell r="D233">
            <v>3420878</v>
          </cell>
          <cell r="E233" t="str">
            <v>천공항타비(수직항)</v>
          </cell>
          <cell r="F233" t="str">
            <v>508m/m-9t:천공</v>
          </cell>
          <cell r="G233" t="str">
            <v>M</v>
          </cell>
          <cell r="H233">
            <v>0</v>
          </cell>
        </row>
        <row r="234">
          <cell r="A234" t="str">
            <v>D01639</v>
          </cell>
          <cell r="B234">
            <v>179</v>
          </cell>
          <cell r="C234" t="str">
            <v>다</v>
          </cell>
          <cell r="D234">
            <v>3420942</v>
          </cell>
          <cell r="E234" t="str">
            <v>두부 및 선단보강</v>
          </cell>
          <cell r="F234" t="str">
            <v>(강관말뚝 : 508mm)</v>
          </cell>
          <cell r="G234" t="str">
            <v>EA</v>
          </cell>
          <cell r="H234">
            <v>0</v>
          </cell>
        </row>
        <row r="235">
          <cell r="A235" t="str">
            <v>E2</v>
          </cell>
          <cell r="B235">
            <v>0</v>
          </cell>
          <cell r="C235" t="str">
            <v>계</v>
          </cell>
          <cell r="D235">
            <v>3420951</v>
          </cell>
        </row>
        <row r="236">
          <cell r="A236" t="str">
            <v>D01384</v>
          </cell>
          <cell r="B236">
            <v>15</v>
          </cell>
          <cell r="C236" t="str">
            <v>8)</v>
          </cell>
          <cell r="D236">
            <v>3420952</v>
          </cell>
          <cell r="E236" t="str">
            <v>타르지</v>
          </cell>
          <cell r="G236" t="str">
            <v>M2</v>
          </cell>
          <cell r="H236">
            <v>0</v>
          </cell>
        </row>
        <row r="237">
          <cell r="A237" t="str">
            <v>D00494</v>
          </cell>
          <cell r="B237">
            <v>2202</v>
          </cell>
          <cell r="C237" t="str">
            <v>9)</v>
          </cell>
          <cell r="D237">
            <v>3420953</v>
          </cell>
          <cell r="E237" t="str">
            <v>데크휘니샤 면고르기</v>
          </cell>
          <cell r="G237" t="str">
            <v>M2</v>
          </cell>
          <cell r="H237">
            <v>0</v>
          </cell>
        </row>
        <row r="238">
          <cell r="A238" t="str">
            <v>D01245</v>
          </cell>
          <cell r="B238">
            <v>2202</v>
          </cell>
          <cell r="C238" t="str">
            <v>10)</v>
          </cell>
          <cell r="D238">
            <v>3421017</v>
          </cell>
          <cell r="E238" t="str">
            <v>슬래브양생</v>
          </cell>
          <cell r="G238" t="str">
            <v>M2</v>
          </cell>
          <cell r="H238">
            <v>0</v>
          </cell>
        </row>
        <row r="239">
          <cell r="A239" t="str">
            <v>T2</v>
          </cell>
          <cell r="B239">
            <v>241</v>
          </cell>
          <cell r="C239" t="str">
            <v>11)</v>
          </cell>
          <cell r="D239">
            <v>3421049</v>
          </cell>
          <cell r="E239" t="str">
            <v>방수공</v>
          </cell>
          <cell r="H239">
            <v>0</v>
          </cell>
        </row>
        <row r="240">
          <cell r="A240" t="str">
            <v>D00495</v>
          </cell>
          <cell r="B240">
            <v>1760</v>
          </cell>
          <cell r="C240" t="str">
            <v>가</v>
          </cell>
          <cell r="D240">
            <v>3421065</v>
          </cell>
          <cell r="E240" t="str">
            <v>교면방수</v>
          </cell>
          <cell r="F240" t="str">
            <v>(도막방수)</v>
          </cell>
          <cell r="G240" t="str">
            <v>M2</v>
          </cell>
          <cell r="H240">
            <v>0</v>
          </cell>
        </row>
        <row r="241">
          <cell r="A241" t="str">
            <v>D00354</v>
          </cell>
          <cell r="B241">
            <v>346</v>
          </cell>
          <cell r="C241" t="str">
            <v>나</v>
          </cell>
          <cell r="D241">
            <v>3421073</v>
          </cell>
          <cell r="E241" t="str">
            <v>배면방수</v>
          </cell>
          <cell r="G241" t="str">
            <v>M2</v>
          </cell>
          <cell r="H241">
            <v>0</v>
          </cell>
        </row>
        <row r="242">
          <cell r="A242" t="str">
            <v>E2</v>
          </cell>
          <cell r="B242">
            <v>0</v>
          </cell>
          <cell r="C242" t="str">
            <v>계</v>
          </cell>
          <cell r="D242">
            <v>3421077</v>
          </cell>
        </row>
        <row r="243">
          <cell r="A243" t="str">
            <v>T2</v>
          </cell>
          <cell r="B243">
            <v>245</v>
          </cell>
          <cell r="C243" t="str">
            <v>12)</v>
          </cell>
          <cell r="D243">
            <v>3421079</v>
          </cell>
          <cell r="E243" t="str">
            <v>스페이서</v>
          </cell>
          <cell r="H243">
            <v>0</v>
          </cell>
        </row>
        <row r="244">
          <cell r="A244" t="str">
            <v>D01640</v>
          </cell>
          <cell r="B244">
            <v>4178</v>
          </cell>
          <cell r="C244" t="str">
            <v>가</v>
          </cell>
          <cell r="D244">
            <v>3421080</v>
          </cell>
          <cell r="E244" t="str">
            <v>슬배브 및 기초</v>
          </cell>
          <cell r="G244" t="str">
            <v>M2</v>
          </cell>
          <cell r="H244">
            <v>0</v>
          </cell>
        </row>
        <row r="245">
          <cell r="A245" t="str">
            <v>D01640</v>
          </cell>
          <cell r="B245">
            <v>1115</v>
          </cell>
          <cell r="C245" t="str">
            <v>나</v>
          </cell>
          <cell r="D245">
            <v>3421081</v>
          </cell>
          <cell r="E245" t="str">
            <v>벽  체</v>
          </cell>
          <cell r="G245" t="str">
            <v>M2</v>
          </cell>
          <cell r="H245">
            <v>0</v>
          </cell>
        </row>
        <row r="246">
          <cell r="A246" t="str">
            <v>E2</v>
          </cell>
          <cell r="B246">
            <v>0</v>
          </cell>
          <cell r="C246" t="str">
            <v>계</v>
          </cell>
          <cell r="D246">
            <v>3421145</v>
          </cell>
        </row>
        <row r="247">
          <cell r="A247" t="str">
            <v>T2</v>
          </cell>
          <cell r="B247">
            <v>249</v>
          </cell>
          <cell r="C247" t="str">
            <v>13)</v>
          </cell>
          <cell r="D247">
            <v>3421177</v>
          </cell>
          <cell r="E247" t="str">
            <v>신축이음장치</v>
          </cell>
          <cell r="H247">
            <v>0</v>
          </cell>
        </row>
        <row r="248">
          <cell r="A248" t="str">
            <v>D00699</v>
          </cell>
          <cell r="B248">
            <v>25.46</v>
          </cell>
          <cell r="C248" t="str">
            <v>나</v>
          </cell>
          <cell r="D248">
            <v>3421193</v>
          </cell>
          <cell r="E248" t="str">
            <v>신축이음장치</v>
          </cell>
          <cell r="F248" t="str">
            <v>(NO. 70)</v>
          </cell>
          <cell r="G248" t="str">
            <v>M</v>
          </cell>
          <cell r="H248">
            <v>0</v>
          </cell>
        </row>
        <row r="249">
          <cell r="A249" t="str">
            <v>D00698</v>
          </cell>
          <cell r="B249">
            <v>25.46</v>
          </cell>
          <cell r="C249" t="str">
            <v>다</v>
          </cell>
          <cell r="D249">
            <v>3421201</v>
          </cell>
          <cell r="E249" t="str">
            <v>신축이음장치</v>
          </cell>
          <cell r="F249" t="str">
            <v>(NO.100)</v>
          </cell>
          <cell r="G249" t="str">
            <v>M</v>
          </cell>
          <cell r="H249">
            <v>0</v>
          </cell>
        </row>
        <row r="250">
          <cell r="A250" t="str">
            <v>E2</v>
          </cell>
          <cell r="B250">
            <v>0</v>
          </cell>
          <cell r="C250" t="str">
            <v>계</v>
          </cell>
          <cell r="D250">
            <v>3421205</v>
          </cell>
        </row>
        <row r="251">
          <cell r="A251" t="str">
            <v>D00501</v>
          </cell>
          <cell r="B251">
            <v>1</v>
          </cell>
          <cell r="C251" t="str">
            <v>14)</v>
          </cell>
          <cell r="D251">
            <v>3421333</v>
          </cell>
          <cell r="E251" t="str">
            <v>교명판</v>
          </cell>
          <cell r="F251" t="str">
            <v>(450x200x10)</v>
          </cell>
          <cell r="G251" t="str">
            <v>EA</v>
          </cell>
          <cell r="H251">
            <v>0</v>
          </cell>
        </row>
        <row r="252">
          <cell r="A252" t="str">
            <v>D00502</v>
          </cell>
          <cell r="B252">
            <v>1</v>
          </cell>
          <cell r="C252" t="str">
            <v>15)</v>
          </cell>
          <cell r="D252">
            <v>3421365</v>
          </cell>
          <cell r="E252" t="str">
            <v>설명판</v>
          </cell>
          <cell r="F252" t="str">
            <v>(510x410x10)</v>
          </cell>
          <cell r="G252" t="str">
            <v>EA</v>
          </cell>
          <cell r="H252">
            <v>0</v>
          </cell>
        </row>
        <row r="253">
          <cell r="A253" t="str">
            <v>D00510</v>
          </cell>
          <cell r="B253">
            <v>1</v>
          </cell>
          <cell r="C253" t="str">
            <v>16)</v>
          </cell>
          <cell r="D253">
            <v>3421381</v>
          </cell>
          <cell r="E253" t="str">
            <v>T.B.M 설치</v>
          </cell>
          <cell r="G253" t="str">
            <v>EA</v>
          </cell>
          <cell r="H253">
            <v>0</v>
          </cell>
        </row>
        <row r="254">
          <cell r="A254" t="str">
            <v>D00776</v>
          </cell>
          <cell r="B254">
            <v>421</v>
          </cell>
          <cell r="C254" t="str">
            <v>17)</v>
          </cell>
          <cell r="D254">
            <v>3421403</v>
          </cell>
          <cell r="E254" t="str">
            <v>전선관</v>
          </cell>
          <cell r="F254" t="str">
            <v>(ø=100 ㎜)</v>
          </cell>
          <cell r="G254" t="str">
            <v>M</v>
          </cell>
          <cell r="H254">
            <v>0</v>
          </cell>
        </row>
        <row r="255">
          <cell r="A255" t="str">
            <v>T2</v>
          </cell>
          <cell r="B255">
            <v>256</v>
          </cell>
          <cell r="C255" t="str">
            <v>18)</v>
          </cell>
          <cell r="D255">
            <v>3421405</v>
          </cell>
          <cell r="E255" t="str">
            <v>방호벽</v>
          </cell>
          <cell r="H255">
            <v>0</v>
          </cell>
        </row>
        <row r="256">
          <cell r="A256" t="str">
            <v>D02237</v>
          </cell>
          <cell r="B256">
            <v>210</v>
          </cell>
          <cell r="C256" t="str">
            <v>가</v>
          </cell>
          <cell r="D256">
            <v>3421406</v>
          </cell>
          <cell r="E256" t="str">
            <v>방호벽</v>
          </cell>
          <cell r="F256" t="str">
            <v>(교량용:일반구간)</v>
          </cell>
          <cell r="G256" t="str">
            <v>M</v>
          </cell>
          <cell r="H256">
            <v>0</v>
          </cell>
        </row>
        <row r="257">
          <cell r="A257" t="str">
            <v>E2</v>
          </cell>
          <cell r="B257">
            <v>0</v>
          </cell>
          <cell r="C257" t="str">
            <v>계</v>
          </cell>
          <cell r="D257">
            <v>3421471</v>
          </cell>
        </row>
        <row r="258">
          <cell r="A258" t="str">
            <v>D01680</v>
          </cell>
          <cell r="B258">
            <v>13.29</v>
          </cell>
          <cell r="C258" t="str">
            <v>19)</v>
          </cell>
          <cell r="D258">
            <v>3421663</v>
          </cell>
          <cell r="E258" t="str">
            <v>무수축 콘크리트</v>
          </cell>
          <cell r="G258" t="str">
            <v>M3</v>
          </cell>
          <cell r="H258">
            <v>0</v>
          </cell>
        </row>
        <row r="259">
          <cell r="A259" t="str">
            <v>D00662</v>
          </cell>
          <cell r="B259">
            <v>2.68</v>
          </cell>
          <cell r="C259" t="str">
            <v>20)</v>
          </cell>
          <cell r="D259">
            <v>3421667</v>
          </cell>
          <cell r="E259" t="str">
            <v>무수축 몰탈</v>
          </cell>
          <cell r="F259" t="str">
            <v>(1:1)</v>
          </cell>
          <cell r="G259" t="str">
            <v>M3</v>
          </cell>
          <cell r="H259">
            <v>0</v>
          </cell>
        </row>
        <row r="260">
          <cell r="A260" t="str">
            <v>T2</v>
          </cell>
          <cell r="B260">
            <v>264</v>
          </cell>
          <cell r="C260" t="str">
            <v>21)</v>
          </cell>
          <cell r="D260">
            <v>3421788</v>
          </cell>
          <cell r="E260" t="str">
            <v>철근가공조립</v>
          </cell>
          <cell r="H260">
            <v>0</v>
          </cell>
        </row>
        <row r="261">
          <cell r="A261" t="str">
            <v>D00328</v>
          </cell>
          <cell r="B261">
            <v>399.66800000000001</v>
          </cell>
          <cell r="C261" t="str">
            <v>가</v>
          </cell>
          <cell r="D261">
            <v>3421908</v>
          </cell>
          <cell r="E261" t="str">
            <v>철근가공조립</v>
          </cell>
          <cell r="F261" t="str">
            <v>(매우복잡)</v>
          </cell>
          <cell r="G261" t="str">
            <v>TON</v>
          </cell>
          <cell r="H261">
            <v>0</v>
          </cell>
        </row>
        <row r="262">
          <cell r="A262" t="str">
            <v>D00327</v>
          </cell>
          <cell r="B262">
            <v>305.08300000000003</v>
          </cell>
          <cell r="C262" t="str">
            <v>나</v>
          </cell>
          <cell r="D262">
            <v>3421916</v>
          </cell>
          <cell r="E262" t="str">
            <v>철근가공조립</v>
          </cell>
          <cell r="F262" t="str">
            <v>(복잡)</v>
          </cell>
          <cell r="G262" t="str">
            <v>TON</v>
          </cell>
          <cell r="H262">
            <v>0</v>
          </cell>
        </row>
        <row r="263">
          <cell r="A263" t="str">
            <v>D00326</v>
          </cell>
          <cell r="B263">
            <v>188.16399999999999</v>
          </cell>
          <cell r="C263" t="str">
            <v>다</v>
          </cell>
          <cell r="D263">
            <v>3421920</v>
          </cell>
          <cell r="E263" t="str">
            <v>철근가공조립</v>
          </cell>
          <cell r="F263" t="str">
            <v>(보통)</v>
          </cell>
          <cell r="G263" t="str">
            <v>TON</v>
          </cell>
          <cell r="H263">
            <v>0</v>
          </cell>
        </row>
        <row r="264">
          <cell r="A264" t="str">
            <v>D00325</v>
          </cell>
          <cell r="B264">
            <v>15.23</v>
          </cell>
          <cell r="C264" t="str">
            <v>라</v>
          </cell>
          <cell r="D264">
            <v>3421922</v>
          </cell>
          <cell r="E264" t="str">
            <v>철근가공조립</v>
          </cell>
          <cell r="F264" t="str">
            <v>(간단)</v>
          </cell>
          <cell r="G264" t="str">
            <v>TON</v>
          </cell>
          <cell r="H264">
            <v>0</v>
          </cell>
        </row>
        <row r="265">
          <cell r="A265" t="str">
            <v>E2</v>
          </cell>
          <cell r="B265">
            <v>0</v>
          </cell>
          <cell r="C265" t="str">
            <v>계</v>
          </cell>
          <cell r="D265">
            <v>3421923</v>
          </cell>
        </row>
        <row r="266">
          <cell r="A266" t="str">
            <v>T2</v>
          </cell>
          <cell r="B266">
            <v>271</v>
          </cell>
          <cell r="C266" t="str">
            <v>22)</v>
          </cell>
          <cell r="D266">
            <v>3421987</v>
          </cell>
          <cell r="E266" t="str">
            <v>배수시설</v>
          </cell>
          <cell r="H266">
            <v>0</v>
          </cell>
        </row>
        <row r="267">
          <cell r="A267" t="str">
            <v>D00663</v>
          </cell>
          <cell r="B267">
            <v>12</v>
          </cell>
          <cell r="D267">
            <v>3422051</v>
          </cell>
          <cell r="E267" t="str">
            <v>육교용 집수구</v>
          </cell>
          <cell r="F267" t="str">
            <v>(주철)</v>
          </cell>
          <cell r="G267" t="str">
            <v>EA</v>
          </cell>
          <cell r="H267">
            <v>0</v>
          </cell>
        </row>
        <row r="268">
          <cell r="A268" t="str">
            <v>D00664</v>
          </cell>
          <cell r="B268">
            <v>6</v>
          </cell>
          <cell r="D268">
            <v>3422052</v>
          </cell>
          <cell r="E268" t="str">
            <v>육교용연결집수거</v>
          </cell>
          <cell r="F268" t="str">
            <v>(스텐레스)</v>
          </cell>
          <cell r="G268" t="str">
            <v>EA</v>
          </cell>
          <cell r="H268">
            <v>0</v>
          </cell>
        </row>
        <row r="269">
          <cell r="A269" t="str">
            <v>D00666</v>
          </cell>
          <cell r="B269">
            <v>24</v>
          </cell>
          <cell r="D269">
            <v>3422053</v>
          </cell>
          <cell r="E269" t="str">
            <v>육교용 곡관</v>
          </cell>
          <cell r="G269" t="str">
            <v>EA</v>
          </cell>
          <cell r="H269">
            <v>0</v>
          </cell>
        </row>
        <row r="270">
          <cell r="A270" t="str">
            <v>D00665</v>
          </cell>
          <cell r="B270">
            <v>98</v>
          </cell>
          <cell r="D270">
            <v>3422117</v>
          </cell>
          <cell r="E270" t="str">
            <v>육교용 직관</v>
          </cell>
          <cell r="F270" t="str">
            <v>(□150)</v>
          </cell>
          <cell r="G270" t="str">
            <v>M</v>
          </cell>
          <cell r="H270">
            <v>0</v>
          </cell>
        </row>
        <row r="271">
          <cell r="A271" t="str">
            <v>D00667</v>
          </cell>
          <cell r="B271">
            <v>90</v>
          </cell>
          <cell r="D271">
            <v>3422149</v>
          </cell>
          <cell r="E271" t="str">
            <v>육교용 연결부</v>
          </cell>
          <cell r="F271" t="str">
            <v>(스텐레스)</v>
          </cell>
          <cell r="G271" t="str">
            <v>EA</v>
          </cell>
          <cell r="H271">
            <v>0</v>
          </cell>
        </row>
        <row r="272">
          <cell r="A272" t="str">
            <v>E2</v>
          </cell>
          <cell r="B272">
            <v>0</v>
          </cell>
          <cell r="C272" t="str">
            <v>계</v>
          </cell>
          <cell r="D272">
            <v>3422213</v>
          </cell>
        </row>
        <row r="273">
          <cell r="A273" t="str">
            <v>T2</v>
          </cell>
          <cell r="B273">
            <v>275</v>
          </cell>
          <cell r="C273" t="str">
            <v>23)</v>
          </cell>
          <cell r="D273">
            <v>3422245</v>
          </cell>
          <cell r="E273" t="str">
            <v>스치로폴</v>
          </cell>
          <cell r="H273">
            <v>0</v>
          </cell>
        </row>
        <row r="274">
          <cell r="A274" t="str">
            <v>D00519</v>
          </cell>
          <cell r="B274">
            <v>105</v>
          </cell>
          <cell r="C274" t="str">
            <v>가</v>
          </cell>
          <cell r="D274">
            <v>3422261</v>
          </cell>
          <cell r="E274" t="str">
            <v>스치로폴</v>
          </cell>
          <cell r="F274" t="str">
            <v>(T=20m/m)</v>
          </cell>
          <cell r="G274" t="str">
            <v>M2</v>
          </cell>
          <cell r="H274">
            <v>0</v>
          </cell>
        </row>
        <row r="275">
          <cell r="A275" t="str">
            <v>D00518</v>
          </cell>
          <cell r="B275">
            <v>102</v>
          </cell>
          <cell r="C275" t="str">
            <v>나</v>
          </cell>
          <cell r="D275">
            <v>3422269</v>
          </cell>
          <cell r="E275" t="str">
            <v>스치로폴</v>
          </cell>
          <cell r="F275" t="str">
            <v>(T=10m/m)</v>
          </cell>
          <cell r="G275" t="str">
            <v>M2</v>
          </cell>
          <cell r="H275">
            <v>0</v>
          </cell>
        </row>
        <row r="276">
          <cell r="A276" t="str">
            <v>E2</v>
          </cell>
          <cell r="B276">
            <v>0</v>
          </cell>
          <cell r="C276" t="str">
            <v>계</v>
          </cell>
          <cell r="D276">
            <v>3422273</v>
          </cell>
        </row>
        <row r="277">
          <cell r="A277" t="str">
            <v>T2</v>
          </cell>
          <cell r="B277">
            <v>278</v>
          </cell>
          <cell r="C277" t="str">
            <v>24)</v>
          </cell>
          <cell r="D277">
            <v>3422275</v>
          </cell>
          <cell r="E277" t="str">
            <v>안전점검통로</v>
          </cell>
          <cell r="H277">
            <v>0</v>
          </cell>
        </row>
        <row r="278">
          <cell r="A278" t="str">
            <v>D02286</v>
          </cell>
          <cell r="B278">
            <v>4</v>
          </cell>
          <cell r="C278" t="str">
            <v>나</v>
          </cell>
          <cell r="D278">
            <v>3422277</v>
          </cell>
          <cell r="E278" t="str">
            <v>교량점검시설</v>
          </cell>
          <cell r="F278" t="str">
            <v>(수방2교)</v>
          </cell>
          <cell r="G278" t="str">
            <v>개소</v>
          </cell>
          <cell r="H278">
            <v>0</v>
          </cell>
        </row>
        <row r="279">
          <cell r="A279" t="str">
            <v>E2</v>
          </cell>
          <cell r="B279">
            <v>0</v>
          </cell>
          <cell r="C279" t="str">
            <v>계</v>
          </cell>
          <cell r="D279">
            <v>3422405</v>
          </cell>
        </row>
        <row r="280">
          <cell r="A280" t="str">
            <v>T2</v>
          </cell>
          <cell r="B280">
            <v>283</v>
          </cell>
          <cell r="C280" t="str">
            <v>25)</v>
          </cell>
          <cell r="D280">
            <v>3422437</v>
          </cell>
          <cell r="E280" t="str">
            <v>P.C BEAM</v>
          </cell>
          <cell r="H280">
            <v>0</v>
          </cell>
        </row>
        <row r="281">
          <cell r="A281" t="str">
            <v>D00472</v>
          </cell>
          <cell r="B281">
            <v>30</v>
          </cell>
          <cell r="C281" t="str">
            <v>가</v>
          </cell>
          <cell r="D281">
            <v>3422501</v>
          </cell>
          <cell r="E281" t="str">
            <v>P.C빔 제작</v>
          </cell>
          <cell r="F281" t="str">
            <v>(L=30.00M)</v>
          </cell>
          <cell r="G281" t="str">
            <v>본</v>
          </cell>
          <cell r="H281">
            <v>0</v>
          </cell>
        </row>
        <row r="282">
          <cell r="A282" t="str">
            <v>D00478</v>
          </cell>
          <cell r="B282">
            <v>30</v>
          </cell>
          <cell r="C282" t="str">
            <v>나</v>
          </cell>
          <cell r="D282">
            <v>3422509</v>
          </cell>
          <cell r="E282" t="str">
            <v>P.C빔 설치</v>
          </cell>
          <cell r="F282" t="str">
            <v>(L=30.00M)</v>
          </cell>
          <cell r="G282" t="str">
            <v>본</v>
          </cell>
          <cell r="H282">
            <v>0</v>
          </cell>
        </row>
        <row r="283">
          <cell r="A283" t="str">
            <v>D02314</v>
          </cell>
          <cell r="B283">
            <v>30</v>
          </cell>
          <cell r="C283" t="str">
            <v>다</v>
          </cell>
          <cell r="D283">
            <v>3422517</v>
          </cell>
          <cell r="E283" t="str">
            <v>P.C BEAM 전도방지공</v>
          </cell>
          <cell r="G283" t="str">
            <v>본</v>
          </cell>
          <cell r="H283">
            <v>0</v>
          </cell>
        </row>
        <row r="284">
          <cell r="A284" t="str">
            <v>E2</v>
          </cell>
          <cell r="B284">
            <v>0</v>
          </cell>
          <cell r="C284" t="str">
            <v>계</v>
          </cell>
          <cell r="D284">
            <v>3422525</v>
          </cell>
        </row>
        <row r="285">
          <cell r="A285" t="str">
            <v>D00509</v>
          </cell>
          <cell r="B285">
            <v>694</v>
          </cell>
          <cell r="C285" t="str">
            <v>26)</v>
          </cell>
          <cell r="D285">
            <v>3422529</v>
          </cell>
          <cell r="E285" t="str">
            <v>낙하물 방지공</v>
          </cell>
          <cell r="G285" t="str">
            <v>M2</v>
          </cell>
          <cell r="H285">
            <v>0</v>
          </cell>
        </row>
        <row r="286">
          <cell r="A286" t="str">
            <v>D02221</v>
          </cell>
          <cell r="B286">
            <v>181</v>
          </cell>
          <cell r="C286" t="str">
            <v>27)</v>
          </cell>
          <cell r="D286">
            <v>3422531</v>
          </cell>
          <cell r="E286" t="str">
            <v>NOTCH</v>
          </cell>
          <cell r="G286" t="str">
            <v>M</v>
          </cell>
          <cell r="H286">
            <v>0</v>
          </cell>
        </row>
        <row r="287">
          <cell r="A287" t="str">
            <v>D01662</v>
          </cell>
          <cell r="B287">
            <v>6.54</v>
          </cell>
          <cell r="C287" t="str">
            <v>28)</v>
          </cell>
          <cell r="D287">
            <v>3422532</v>
          </cell>
          <cell r="E287" t="str">
            <v>몰탈</v>
          </cell>
          <cell r="F287" t="str">
            <v>(1:3)</v>
          </cell>
          <cell r="G287" t="str">
            <v>M3</v>
          </cell>
          <cell r="H287">
            <v>0</v>
          </cell>
        </row>
        <row r="288">
          <cell r="A288" t="str">
            <v>D01385</v>
          </cell>
          <cell r="B288">
            <v>7.95</v>
          </cell>
          <cell r="C288" t="str">
            <v>29)</v>
          </cell>
          <cell r="D288">
            <v>3422533</v>
          </cell>
          <cell r="E288" t="str">
            <v>그라우팅밀크</v>
          </cell>
          <cell r="F288" t="str">
            <v>(P.C BEAM제작)</v>
          </cell>
          <cell r="G288" t="str">
            <v>M3</v>
          </cell>
          <cell r="H288">
            <v>0</v>
          </cell>
        </row>
        <row r="289">
          <cell r="A289" t="str">
            <v>T2</v>
          </cell>
          <cell r="B289">
            <v>292</v>
          </cell>
          <cell r="C289" t="str">
            <v>30)</v>
          </cell>
          <cell r="D289">
            <v>3422597</v>
          </cell>
          <cell r="E289" t="str">
            <v>SHOE 설치공</v>
          </cell>
          <cell r="H289">
            <v>0</v>
          </cell>
        </row>
        <row r="290">
          <cell r="A290" t="str">
            <v>D00713</v>
          </cell>
          <cell r="B290">
            <v>2</v>
          </cell>
          <cell r="C290" t="str">
            <v>가</v>
          </cell>
          <cell r="D290">
            <v>3422661</v>
          </cell>
          <cell r="E290" t="str">
            <v>교좌장치</v>
          </cell>
          <cell r="F290" t="str">
            <v>(고정단)135TON</v>
          </cell>
          <cell r="G290" t="str">
            <v>EA</v>
          </cell>
          <cell r="H290">
            <v>0</v>
          </cell>
        </row>
        <row r="291">
          <cell r="A291" t="str">
            <v>D00714</v>
          </cell>
          <cell r="B291">
            <v>18</v>
          </cell>
          <cell r="C291" t="str">
            <v>나</v>
          </cell>
          <cell r="D291">
            <v>3422662</v>
          </cell>
          <cell r="E291" t="str">
            <v>교좌장치</v>
          </cell>
          <cell r="F291" t="str">
            <v>(일방향)135TON</v>
          </cell>
          <cell r="G291" t="str">
            <v>EA</v>
          </cell>
          <cell r="H291">
            <v>0</v>
          </cell>
        </row>
        <row r="292">
          <cell r="A292" t="str">
            <v>D01461</v>
          </cell>
          <cell r="B292">
            <v>40</v>
          </cell>
          <cell r="C292" t="str">
            <v>다</v>
          </cell>
          <cell r="D292">
            <v>3422726</v>
          </cell>
          <cell r="E292" t="str">
            <v>교좌장치</v>
          </cell>
          <cell r="F292" t="str">
            <v>(양방향)135TON</v>
          </cell>
          <cell r="G292" t="str">
            <v>EA</v>
          </cell>
          <cell r="H292">
            <v>0</v>
          </cell>
        </row>
        <row r="293">
          <cell r="A293" t="str">
            <v>E2</v>
          </cell>
          <cell r="B293">
            <v>0</v>
          </cell>
          <cell r="C293" t="str">
            <v>계</v>
          </cell>
          <cell r="D293">
            <v>3422902</v>
          </cell>
        </row>
        <row r="294">
          <cell r="A294" t="str">
            <v>D01017</v>
          </cell>
          <cell r="B294">
            <v>4</v>
          </cell>
          <cell r="C294" t="str">
            <v>31)</v>
          </cell>
          <cell r="D294">
            <v>3423202</v>
          </cell>
          <cell r="E294" t="str">
            <v>콘크리트타설</v>
          </cell>
          <cell r="F294" t="str">
            <v>(BLOCK 설치용)</v>
          </cell>
          <cell r="G294" t="str">
            <v>M3</v>
          </cell>
          <cell r="H294">
            <v>0</v>
          </cell>
        </row>
        <row r="295">
          <cell r="A295" t="str">
            <v>D01693</v>
          </cell>
          <cell r="B295">
            <v>759</v>
          </cell>
          <cell r="C295" t="str">
            <v>32)</v>
          </cell>
          <cell r="D295">
            <v>3423252</v>
          </cell>
          <cell r="E295" t="str">
            <v>쇄굴방지용사석채움</v>
          </cell>
          <cell r="F295" t="str">
            <v>(60KG)</v>
          </cell>
          <cell r="G295" t="str">
            <v>M3</v>
          </cell>
          <cell r="H295">
            <v>0</v>
          </cell>
        </row>
        <row r="296">
          <cell r="A296" t="str">
            <v>D01673</v>
          </cell>
          <cell r="B296">
            <v>1</v>
          </cell>
          <cell r="C296" t="str">
            <v>33)</v>
          </cell>
          <cell r="D296">
            <v>3423277</v>
          </cell>
          <cell r="E296" t="str">
            <v>뒷채움</v>
          </cell>
          <cell r="F296" t="str">
            <v>(선택층재 암거,교량)</v>
          </cell>
          <cell r="G296" t="str">
            <v>M3</v>
          </cell>
          <cell r="H296">
            <v>0</v>
          </cell>
        </row>
        <row r="297">
          <cell r="A297" t="str">
            <v>E3</v>
          </cell>
          <cell r="B297">
            <v>0</v>
          </cell>
          <cell r="C297" t="str">
            <v>합계</v>
          </cell>
          <cell r="D297">
            <v>3423302</v>
          </cell>
        </row>
        <row r="298">
          <cell r="A298" t="str">
            <v>T3</v>
          </cell>
          <cell r="B298">
            <v>390</v>
          </cell>
          <cell r="C298" t="str">
            <v>3-2</v>
          </cell>
          <cell r="D298">
            <v>3423430</v>
          </cell>
          <cell r="E298" t="str">
            <v>소비교</v>
          </cell>
          <cell r="H298">
            <v>0</v>
          </cell>
        </row>
        <row r="299">
          <cell r="A299" t="str">
            <v>T2</v>
          </cell>
          <cell r="B299">
            <v>307</v>
          </cell>
          <cell r="C299" t="str">
            <v>1)</v>
          </cell>
          <cell r="D299">
            <v>3423558</v>
          </cell>
          <cell r="E299" t="str">
            <v>구조물터파기</v>
          </cell>
          <cell r="H299">
            <v>0</v>
          </cell>
        </row>
        <row r="300">
          <cell r="A300" t="str">
            <v>T1</v>
          </cell>
          <cell r="B300">
            <v>303</v>
          </cell>
          <cell r="C300" t="str">
            <v>가.</v>
          </cell>
          <cell r="D300">
            <v>3423560</v>
          </cell>
          <cell r="E300" t="str">
            <v>육상터파기</v>
          </cell>
          <cell r="H300">
            <v>0</v>
          </cell>
        </row>
        <row r="301">
          <cell r="A301" t="str">
            <v>D01345</v>
          </cell>
          <cell r="B301">
            <v>12934</v>
          </cell>
          <cell r="C301" t="str">
            <v>a.</v>
          </cell>
          <cell r="D301">
            <v>3423562</v>
          </cell>
          <cell r="E301" t="str">
            <v>구조물터파기</v>
          </cell>
          <cell r="F301" t="str">
            <v>(토  사)</v>
          </cell>
          <cell r="G301" t="str">
            <v>M3</v>
          </cell>
          <cell r="H301">
            <v>0</v>
          </cell>
        </row>
        <row r="302">
          <cell r="A302" t="str">
            <v>D00582</v>
          </cell>
          <cell r="B302">
            <v>19</v>
          </cell>
          <cell r="C302" t="str">
            <v>b.</v>
          </cell>
          <cell r="D302">
            <v>3423594</v>
          </cell>
          <cell r="E302" t="str">
            <v>구조물터파기</v>
          </cell>
          <cell r="F302" t="str">
            <v>(풍화암)</v>
          </cell>
          <cell r="G302" t="str">
            <v>M3</v>
          </cell>
          <cell r="H302">
            <v>0</v>
          </cell>
        </row>
        <row r="303">
          <cell r="A303" t="str">
            <v>D01448</v>
          </cell>
          <cell r="B303">
            <v>126</v>
          </cell>
          <cell r="C303" t="str">
            <v>c.</v>
          </cell>
          <cell r="D303">
            <v>3423610</v>
          </cell>
          <cell r="E303" t="str">
            <v>구조물터파기</v>
          </cell>
          <cell r="F303" t="str">
            <v>(발파암)</v>
          </cell>
          <cell r="G303" t="str">
            <v>M3</v>
          </cell>
          <cell r="H303">
            <v>0</v>
          </cell>
        </row>
        <row r="304">
          <cell r="A304" t="str">
            <v>E1</v>
          </cell>
          <cell r="B304">
            <v>0</v>
          </cell>
          <cell r="C304" t="str">
            <v>소계</v>
          </cell>
          <cell r="D304">
            <v>3423618</v>
          </cell>
        </row>
        <row r="305">
          <cell r="A305" t="str">
            <v>T1</v>
          </cell>
          <cell r="B305">
            <v>306</v>
          </cell>
          <cell r="C305" t="str">
            <v>나.</v>
          </cell>
          <cell r="D305">
            <v>3423622</v>
          </cell>
          <cell r="E305" t="str">
            <v>수중터파기</v>
          </cell>
          <cell r="H305">
            <v>0</v>
          </cell>
        </row>
        <row r="306">
          <cell r="A306" t="str">
            <v>D01368</v>
          </cell>
          <cell r="B306">
            <v>1134</v>
          </cell>
          <cell r="C306" t="str">
            <v>a.</v>
          </cell>
          <cell r="D306">
            <v>3423750</v>
          </cell>
          <cell r="E306" t="str">
            <v>구조물터파기</v>
          </cell>
          <cell r="F306" t="str">
            <v>(토  사)</v>
          </cell>
          <cell r="G306" t="str">
            <v>M3</v>
          </cell>
          <cell r="H306">
            <v>0</v>
          </cell>
        </row>
        <row r="307">
          <cell r="A307" t="str">
            <v>E1</v>
          </cell>
          <cell r="B307">
            <v>0</v>
          </cell>
          <cell r="C307" t="str">
            <v>소계</v>
          </cell>
          <cell r="D307">
            <v>3423752</v>
          </cell>
        </row>
        <row r="308">
          <cell r="A308" t="str">
            <v>E2</v>
          </cell>
          <cell r="B308">
            <v>0</v>
          </cell>
          <cell r="C308" t="str">
            <v>계</v>
          </cell>
          <cell r="D308">
            <v>3423754</v>
          </cell>
        </row>
        <row r="309">
          <cell r="A309" t="str">
            <v>T2</v>
          </cell>
          <cell r="B309">
            <v>311</v>
          </cell>
          <cell r="C309" t="str">
            <v>2)</v>
          </cell>
          <cell r="D309">
            <v>3612789</v>
          </cell>
          <cell r="E309" t="str">
            <v>콘크리트타설공</v>
          </cell>
          <cell r="H309">
            <v>0</v>
          </cell>
        </row>
        <row r="310">
          <cell r="A310" t="str">
            <v>D02072</v>
          </cell>
          <cell r="B310">
            <v>2629</v>
          </cell>
          <cell r="C310" t="str">
            <v>가</v>
          </cell>
          <cell r="D310">
            <v>3801824</v>
          </cell>
          <cell r="E310" t="str">
            <v>콘크리트타설</v>
          </cell>
          <cell r="F310" t="str">
            <v>(철근,진동기포함)</v>
          </cell>
          <cell r="G310" t="str">
            <v>M3</v>
          </cell>
          <cell r="H310">
            <v>0</v>
          </cell>
        </row>
        <row r="311">
          <cell r="A311" t="str">
            <v>D02073</v>
          </cell>
          <cell r="B311">
            <v>540</v>
          </cell>
          <cell r="C311" t="str">
            <v>나</v>
          </cell>
          <cell r="D311">
            <v>3896342</v>
          </cell>
          <cell r="E311" t="str">
            <v>콘크리트타설</v>
          </cell>
          <cell r="F311" t="str">
            <v>(무근,진동기포함)</v>
          </cell>
          <cell r="G311" t="str">
            <v>M3</v>
          </cell>
          <cell r="H311">
            <v>0</v>
          </cell>
        </row>
        <row r="312">
          <cell r="A312" t="str">
            <v>E2</v>
          </cell>
          <cell r="B312">
            <v>0</v>
          </cell>
          <cell r="C312" t="str">
            <v>계</v>
          </cell>
          <cell r="D312">
            <v>3919972</v>
          </cell>
        </row>
        <row r="313">
          <cell r="A313" t="str">
            <v>T2</v>
          </cell>
          <cell r="B313">
            <v>319</v>
          </cell>
          <cell r="C313" t="str">
            <v>3)</v>
          </cell>
          <cell r="D313">
            <v>3931787</v>
          </cell>
          <cell r="E313" t="str">
            <v>거푸집</v>
          </cell>
          <cell r="H313">
            <v>0</v>
          </cell>
        </row>
        <row r="314">
          <cell r="A314" t="str">
            <v>D00627</v>
          </cell>
          <cell r="B314">
            <v>2165</v>
          </cell>
          <cell r="C314" t="str">
            <v>가</v>
          </cell>
          <cell r="D314">
            <v>3943601</v>
          </cell>
          <cell r="E314" t="str">
            <v>합판거푸집</v>
          </cell>
          <cell r="F314" t="str">
            <v>(3회) 0-7M</v>
          </cell>
          <cell r="G314" t="str">
            <v>M2</v>
          </cell>
          <cell r="H314">
            <v>0</v>
          </cell>
        </row>
        <row r="315">
          <cell r="A315" t="str">
            <v>D00628</v>
          </cell>
          <cell r="B315">
            <v>138</v>
          </cell>
          <cell r="C315" t="str">
            <v>나</v>
          </cell>
          <cell r="D315">
            <v>3967230</v>
          </cell>
          <cell r="E315" t="str">
            <v>합판거푸집</v>
          </cell>
          <cell r="F315" t="str">
            <v>(3회) 7-10M</v>
          </cell>
          <cell r="G315" t="str">
            <v>M2</v>
          </cell>
          <cell r="H315">
            <v>0</v>
          </cell>
        </row>
        <row r="316">
          <cell r="A316" t="str">
            <v>D00010</v>
          </cell>
          <cell r="B316">
            <v>85</v>
          </cell>
          <cell r="C316" t="str">
            <v>다</v>
          </cell>
          <cell r="D316">
            <v>3973138</v>
          </cell>
          <cell r="E316" t="str">
            <v>합판거푸집</v>
          </cell>
          <cell r="F316" t="str">
            <v>(3회) 13-16M</v>
          </cell>
          <cell r="G316" t="str">
            <v>M2</v>
          </cell>
          <cell r="H316">
            <v>0</v>
          </cell>
        </row>
        <row r="317">
          <cell r="A317" t="str">
            <v>D00072</v>
          </cell>
          <cell r="B317">
            <v>377</v>
          </cell>
          <cell r="C317" t="str">
            <v>라</v>
          </cell>
          <cell r="D317">
            <v>3979045</v>
          </cell>
          <cell r="E317" t="str">
            <v>합판거푸집</v>
          </cell>
          <cell r="F317" t="str">
            <v>(4회)</v>
          </cell>
          <cell r="G317" t="str">
            <v>M2</v>
          </cell>
          <cell r="H317">
            <v>0</v>
          </cell>
        </row>
        <row r="318">
          <cell r="A318" t="str">
            <v>D00074</v>
          </cell>
          <cell r="B318">
            <v>178</v>
          </cell>
          <cell r="C318" t="str">
            <v>마</v>
          </cell>
          <cell r="D318">
            <v>3984952</v>
          </cell>
          <cell r="E318" t="str">
            <v>합판거푸집</v>
          </cell>
          <cell r="F318" t="str">
            <v>(6회)</v>
          </cell>
          <cell r="G318" t="str">
            <v>M2</v>
          </cell>
          <cell r="H318">
            <v>0</v>
          </cell>
        </row>
        <row r="319">
          <cell r="A319" t="str">
            <v>D02329</v>
          </cell>
          <cell r="B319">
            <v>387</v>
          </cell>
          <cell r="C319" t="str">
            <v>바</v>
          </cell>
          <cell r="D319">
            <v>3986614</v>
          </cell>
          <cell r="E319" t="str">
            <v>강재거푸집</v>
          </cell>
          <cell r="F319" t="str">
            <v>(원형교각용)</v>
          </cell>
          <cell r="G319" t="str">
            <v>M2</v>
          </cell>
          <cell r="H319">
            <v>0</v>
          </cell>
        </row>
        <row r="320">
          <cell r="A320" t="str">
            <v>E2</v>
          </cell>
          <cell r="B320">
            <v>0</v>
          </cell>
          <cell r="C320" t="str">
            <v>계</v>
          </cell>
          <cell r="D320">
            <v>3986891</v>
          </cell>
        </row>
        <row r="321">
          <cell r="A321" t="str">
            <v>T2</v>
          </cell>
          <cell r="B321">
            <v>324</v>
          </cell>
          <cell r="C321" t="str">
            <v>4)</v>
          </cell>
          <cell r="D321">
            <v>3986961</v>
          </cell>
          <cell r="E321" t="str">
            <v>동바리공</v>
          </cell>
          <cell r="H321">
            <v>0</v>
          </cell>
        </row>
        <row r="322">
          <cell r="A322" t="str">
            <v>D02259</v>
          </cell>
          <cell r="B322">
            <v>1</v>
          </cell>
          <cell r="C322" t="str">
            <v>가</v>
          </cell>
          <cell r="D322">
            <v>3987376</v>
          </cell>
          <cell r="E322" t="str">
            <v>동바리공</v>
          </cell>
          <cell r="F322" t="str">
            <v>(소비교)</v>
          </cell>
          <cell r="G322" t="str">
            <v>식</v>
          </cell>
          <cell r="H322">
            <v>0</v>
          </cell>
        </row>
        <row r="323">
          <cell r="A323" t="str">
            <v>D02223</v>
          </cell>
          <cell r="B323">
            <v>140</v>
          </cell>
          <cell r="C323" t="str">
            <v>나</v>
          </cell>
          <cell r="D323">
            <v>3987722</v>
          </cell>
          <cell r="E323" t="str">
            <v>DECK FINISHER용 동바</v>
          </cell>
          <cell r="F323" t="str">
            <v>리</v>
          </cell>
          <cell r="G323" t="str">
            <v>공/m3</v>
          </cell>
          <cell r="H323">
            <v>0</v>
          </cell>
        </row>
        <row r="324">
          <cell r="A324" t="str">
            <v>D02328</v>
          </cell>
          <cell r="B324">
            <v>219</v>
          </cell>
          <cell r="C324" t="str">
            <v>다</v>
          </cell>
          <cell r="D324">
            <v>3987745</v>
          </cell>
          <cell r="E324" t="str">
            <v>강관동바리</v>
          </cell>
          <cell r="F324" t="str">
            <v>(수평연결재)</v>
          </cell>
          <cell r="G324" t="str">
            <v>M2</v>
          </cell>
          <cell r="H324">
            <v>0</v>
          </cell>
        </row>
        <row r="325">
          <cell r="A325" t="str">
            <v>E2</v>
          </cell>
          <cell r="B325">
            <v>0</v>
          </cell>
          <cell r="C325" t="str">
            <v>계</v>
          </cell>
          <cell r="D325">
            <v>3987768</v>
          </cell>
        </row>
        <row r="326">
          <cell r="A326" t="str">
            <v>D01150</v>
          </cell>
          <cell r="B326">
            <v>1787</v>
          </cell>
          <cell r="C326" t="str">
            <v>5)</v>
          </cell>
          <cell r="D326">
            <v>3987814</v>
          </cell>
          <cell r="E326" t="str">
            <v>비계공(강관)</v>
          </cell>
          <cell r="G326" t="str">
            <v>M2</v>
          </cell>
          <cell r="H326">
            <v>0</v>
          </cell>
        </row>
        <row r="327">
          <cell r="A327" t="str">
            <v>D01284</v>
          </cell>
          <cell r="B327">
            <v>108</v>
          </cell>
          <cell r="C327" t="str">
            <v>6)</v>
          </cell>
          <cell r="D327">
            <v>3987860</v>
          </cell>
          <cell r="E327" t="str">
            <v>다웰바설치</v>
          </cell>
          <cell r="F327" t="str">
            <v>(φ 25x600)</v>
          </cell>
          <cell r="G327" t="str">
            <v>EA</v>
          </cell>
          <cell r="H327">
            <v>0</v>
          </cell>
        </row>
        <row r="328">
          <cell r="A328" t="str">
            <v>T2</v>
          </cell>
          <cell r="B328">
            <v>331</v>
          </cell>
          <cell r="C328" t="str">
            <v>7)</v>
          </cell>
          <cell r="D328">
            <v>3987872</v>
          </cell>
          <cell r="E328" t="str">
            <v>강관파일</v>
          </cell>
          <cell r="H328">
            <v>0</v>
          </cell>
        </row>
        <row r="329">
          <cell r="A329" t="str">
            <v>D02226</v>
          </cell>
          <cell r="B329">
            <v>1453</v>
          </cell>
          <cell r="C329" t="str">
            <v>가</v>
          </cell>
          <cell r="D329">
            <v>3988000</v>
          </cell>
          <cell r="E329" t="str">
            <v>파일자재비</v>
          </cell>
          <cell r="F329" t="str">
            <v>(φ508,t=9mm)</v>
          </cell>
          <cell r="G329" t="str">
            <v>M</v>
          </cell>
          <cell r="H329">
            <v>0</v>
          </cell>
        </row>
        <row r="330">
          <cell r="A330" t="str">
            <v>D02324</v>
          </cell>
          <cell r="B330">
            <v>1425</v>
          </cell>
          <cell r="C330" t="str">
            <v>나</v>
          </cell>
          <cell r="D330">
            <v>3988001</v>
          </cell>
          <cell r="E330" t="str">
            <v>천공항타비(수직항)</v>
          </cell>
          <cell r="F330" t="str">
            <v>508m/m-9t:천공</v>
          </cell>
          <cell r="G330" t="str">
            <v>M</v>
          </cell>
          <cell r="H330">
            <v>0</v>
          </cell>
        </row>
        <row r="331">
          <cell r="A331" t="str">
            <v>D01639</v>
          </cell>
          <cell r="B331">
            <v>136</v>
          </cell>
          <cell r="C331" t="str">
            <v>다</v>
          </cell>
          <cell r="D331">
            <v>3988065</v>
          </cell>
          <cell r="E331" t="str">
            <v>두부 및 선단보강</v>
          </cell>
          <cell r="F331" t="str">
            <v>(강관말뚝 : 508mm)</v>
          </cell>
          <cell r="G331" t="str">
            <v>EA</v>
          </cell>
          <cell r="H331">
            <v>0</v>
          </cell>
        </row>
        <row r="332">
          <cell r="A332" t="str">
            <v>E2</v>
          </cell>
          <cell r="B332">
            <v>0</v>
          </cell>
          <cell r="C332" t="str">
            <v>계</v>
          </cell>
          <cell r="D332">
            <v>3988074</v>
          </cell>
        </row>
        <row r="333">
          <cell r="A333" t="str">
            <v>D01384</v>
          </cell>
          <cell r="B333">
            <v>11</v>
          </cell>
          <cell r="C333" t="str">
            <v>8)</v>
          </cell>
          <cell r="D333">
            <v>3988075</v>
          </cell>
          <cell r="E333" t="str">
            <v>타르지</v>
          </cell>
          <cell r="G333" t="str">
            <v>M2</v>
          </cell>
          <cell r="H333">
            <v>0</v>
          </cell>
        </row>
        <row r="334">
          <cell r="A334" t="str">
            <v>D00494</v>
          </cell>
          <cell r="B334">
            <v>1611</v>
          </cell>
          <cell r="C334" t="str">
            <v>9)</v>
          </cell>
          <cell r="D334">
            <v>3988076</v>
          </cell>
          <cell r="E334" t="str">
            <v>데크휘니샤 면고르기</v>
          </cell>
          <cell r="G334" t="str">
            <v>M2</v>
          </cell>
          <cell r="H334">
            <v>0</v>
          </cell>
        </row>
        <row r="335">
          <cell r="A335" t="str">
            <v>D01245</v>
          </cell>
          <cell r="B335">
            <v>1611</v>
          </cell>
          <cell r="C335" t="str">
            <v>10)</v>
          </cell>
          <cell r="D335">
            <v>3988140</v>
          </cell>
          <cell r="E335" t="str">
            <v>슬래브양생</v>
          </cell>
          <cell r="G335" t="str">
            <v>M2</v>
          </cell>
          <cell r="H335">
            <v>0</v>
          </cell>
        </row>
        <row r="336">
          <cell r="A336" t="str">
            <v>T2</v>
          </cell>
          <cell r="B336">
            <v>338</v>
          </cell>
          <cell r="C336" t="str">
            <v>11)</v>
          </cell>
          <cell r="D336">
            <v>3988172</v>
          </cell>
          <cell r="E336" t="str">
            <v>방수공</v>
          </cell>
          <cell r="H336">
            <v>0</v>
          </cell>
        </row>
        <row r="337">
          <cell r="A337" t="str">
            <v>D00495</v>
          </cell>
          <cell r="B337">
            <v>1169</v>
          </cell>
          <cell r="C337" t="str">
            <v>가</v>
          </cell>
          <cell r="D337">
            <v>3988188</v>
          </cell>
          <cell r="E337" t="str">
            <v>교면방수</v>
          </cell>
          <cell r="F337" t="str">
            <v>(도막방수)</v>
          </cell>
          <cell r="G337" t="str">
            <v>M2</v>
          </cell>
          <cell r="H337">
            <v>0</v>
          </cell>
        </row>
        <row r="338">
          <cell r="A338" t="str">
            <v>D00354</v>
          </cell>
          <cell r="B338">
            <v>278</v>
          </cell>
          <cell r="C338" t="str">
            <v>나</v>
          </cell>
          <cell r="D338">
            <v>3988196</v>
          </cell>
          <cell r="E338" t="str">
            <v>배면방수</v>
          </cell>
          <cell r="G338" t="str">
            <v>M2</v>
          </cell>
          <cell r="H338">
            <v>0</v>
          </cell>
        </row>
        <row r="339">
          <cell r="A339" t="str">
            <v>E2</v>
          </cell>
          <cell r="B339">
            <v>0</v>
          </cell>
          <cell r="C339" t="str">
            <v>계</v>
          </cell>
          <cell r="D339">
            <v>3988200</v>
          </cell>
        </row>
        <row r="340">
          <cell r="A340" t="str">
            <v>T2</v>
          </cell>
          <cell r="B340">
            <v>342</v>
          </cell>
          <cell r="C340" t="str">
            <v>12)</v>
          </cell>
          <cell r="D340">
            <v>3988202</v>
          </cell>
          <cell r="E340" t="str">
            <v>스페이서</v>
          </cell>
          <cell r="H340">
            <v>0</v>
          </cell>
        </row>
        <row r="341">
          <cell r="A341" t="str">
            <v>D01640</v>
          </cell>
          <cell r="B341">
            <v>2985</v>
          </cell>
          <cell r="C341" t="str">
            <v>가</v>
          </cell>
          <cell r="D341">
            <v>3988203</v>
          </cell>
          <cell r="E341" t="str">
            <v>슬배브 및 기초</v>
          </cell>
          <cell r="G341" t="str">
            <v>M2</v>
          </cell>
          <cell r="H341">
            <v>0</v>
          </cell>
        </row>
        <row r="342">
          <cell r="A342" t="str">
            <v>D01640</v>
          </cell>
          <cell r="B342">
            <v>929</v>
          </cell>
          <cell r="C342" t="str">
            <v>나</v>
          </cell>
          <cell r="D342">
            <v>3988236</v>
          </cell>
          <cell r="E342" t="str">
            <v>벽 체</v>
          </cell>
          <cell r="G342" t="str">
            <v>M2</v>
          </cell>
          <cell r="H342">
            <v>0</v>
          </cell>
        </row>
        <row r="343">
          <cell r="A343" t="str">
            <v>E2</v>
          </cell>
          <cell r="B343">
            <v>0</v>
          </cell>
          <cell r="C343" t="str">
            <v>계</v>
          </cell>
          <cell r="D343">
            <v>3988268</v>
          </cell>
        </row>
        <row r="344">
          <cell r="A344" t="str">
            <v>T2</v>
          </cell>
          <cell r="B344">
            <v>345</v>
          </cell>
          <cell r="C344" t="str">
            <v>13)</v>
          </cell>
          <cell r="D344">
            <v>3988300</v>
          </cell>
          <cell r="E344" t="str">
            <v>신축이음장치</v>
          </cell>
          <cell r="H344">
            <v>0</v>
          </cell>
        </row>
        <row r="345">
          <cell r="A345" t="str">
            <v>D00699</v>
          </cell>
          <cell r="B345">
            <v>40.44</v>
          </cell>
          <cell r="C345" t="str">
            <v>나</v>
          </cell>
          <cell r="D345">
            <v>3988316</v>
          </cell>
          <cell r="E345" t="str">
            <v>신축이음장치</v>
          </cell>
          <cell r="F345" t="str">
            <v>(NO. 70)</v>
          </cell>
          <cell r="G345" t="str">
            <v>M</v>
          </cell>
          <cell r="H345">
            <v>0</v>
          </cell>
        </row>
        <row r="346">
          <cell r="A346" t="str">
            <v>E2</v>
          </cell>
          <cell r="B346">
            <v>0</v>
          </cell>
          <cell r="C346" t="str">
            <v>계</v>
          </cell>
          <cell r="D346">
            <v>3988328</v>
          </cell>
        </row>
        <row r="347">
          <cell r="A347" t="str">
            <v>D00501</v>
          </cell>
          <cell r="B347">
            <v>1</v>
          </cell>
          <cell r="C347" t="str">
            <v>14)</v>
          </cell>
          <cell r="D347">
            <v>3988456</v>
          </cell>
          <cell r="E347" t="str">
            <v>교명판</v>
          </cell>
          <cell r="F347" t="str">
            <v>(450x200x10)</v>
          </cell>
          <cell r="G347" t="str">
            <v>EA</v>
          </cell>
          <cell r="H347">
            <v>0</v>
          </cell>
        </row>
        <row r="348">
          <cell r="A348" t="str">
            <v>D00502</v>
          </cell>
          <cell r="B348">
            <v>1</v>
          </cell>
          <cell r="C348" t="str">
            <v>15)</v>
          </cell>
          <cell r="D348">
            <v>3988488</v>
          </cell>
          <cell r="E348" t="str">
            <v>설명판</v>
          </cell>
          <cell r="F348" t="str">
            <v>(510x410x10)</v>
          </cell>
          <cell r="G348" t="str">
            <v>EA</v>
          </cell>
          <cell r="H348">
            <v>0</v>
          </cell>
        </row>
        <row r="349">
          <cell r="A349" t="str">
            <v>D00510</v>
          </cell>
          <cell r="B349">
            <v>1</v>
          </cell>
          <cell r="C349" t="str">
            <v>16)</v>
          </cell>
          <cell r="D349">
            <v>3988504</v>
          </cell>
          <cell r="E349" t="str">
            <v>T.B.M 설치</v>
          </cell>
          <cell r="G349" t="str">
            <v>EA</v>
          </cell>
          <cell r="H349">
            <v>0</v>
          </cell>
        </row>
        <row r="350">
          <cell r="A350" t="str">
            <v>D00776</v>
          </cell>
          <cell r="B350">
            <v>299</v>
          </cell>
          <cell r="C350" t="str">
            <v>17)</v>
          </cell>
          <cell r="D350">
            <v>3988526</v>
          </cell>
          <cell r="E350" t="str">
            <v>전선관</v>
          </cell>
          <cell r="F350" t="str">
            <v>(ø=100 ㎜)</v>
          </cell>
          <cell r="G350" t="str">
            <v>M</v>
          </cell>
          <cell r="H350">
            <v>0</v>
          </cell>
        </row>
        <row r="351">
          <cell r="A351" t="str">
            <v>T2</v>
          </cell>
          <cell r="B351">
            <v>353</v>
          </cell>
          <cell r="C351" t="str">
            <v>18)</v>
          </cell>
          <cell r="D351">
            <v>3988528</v>
          </cell>
          <cell r="E351" t="str">
            <v>방호벽</v>
          </cell>
          <cell r="H351">
            <v>0</v>
          </cell>
        </row>
        <row r="352">
          <cell r="A352" t="str">
            <v>D02237</v>
          </cell>
          <cell r="B352">
            <v>75</v>
          </cell>
          <cell r="C352" t="str">
            <v>가</v>
          </cell>
          <cell r="D352">
            <v>3988529</v>
          </cell>
          <cell r="E352" t="str">
            <v>방호벽</v>
          </cell>
          <cell r="F352" t="str">
            <v>(교량용:일반구간)</v>
          </cell>
          <cell r="G352" t="str">
            <v>M</v>
          </cell>
          <cell r="H352">
            <v>0</v>
          </cell>
        </row>
        <row r="353">
          <cell r="A353" t="str">
            <v>D02326</v>
          </cell>
          <cell r="B353">
            <v>75</v>
          </cell>
          <cell r="C353" t="str">
            <v>나</v>
          </cell>
          <cell r="D353">
            <v>3988530</v>
          </cell>
          <cell r="E353" t="str">
            <v>방음벽기초</v>
          </cell>
          <cell r="F353" t="str">
            <v>(교량용)</v>
          </cell>
          <cell r="G353" t="str">
            <v>M</v>
          </cell>
          <cell r="H353">
            <v>0</v>
          </cell>
        </row>
        <row r="354">
          <cell r="A354" t="str">
            <v>E2</v>
          </cell>
          <cell r="B354">
            <v>0</v>
          </cell>
          <cell r="C354" t="str">
            <v>계</v>
          </cell>
          <cell r="D354">
            <v>3988594</v>
          </cell>
        </row>
        <row r="355">
          <cell r="A355" t="str">
            <v>D01680</v>
          </cell>
          <cell r="B355">
            <v>9.26</v>
          </cell>
          <cell r="C355" t="str">
            <v>19)</v>
          </cell>
          <cell r="D355">
            <v>3988786</v>
          </cell>
          <cell r="E355" t="str">
            <v>무수축 콘크리트</v>
          </cell>
          <cell r="G355" t="str">
            <v>M3</v>
          </cell>
          <cell r="H355">
            <v>0</v>
          </cell>
        </row>
        <row r="356">
          <cell r="A356" t="str">
            <v>D00662</v>
          </cell>
          <cell r="B356">
            <v>1.78</v>
          </cell>
          <cell r="C356" t="str">
            <v>20)</v>
          </cell>
          <cell r="D356">
            <v>3988790</v>
          </cell>
          <cell r="E356" t="str">
            <v>무수축 몰탈</v>
          </cell>
          <cell r="F356" t="str">
            <v>(1:1)</v>
          </cell>
          <cell r="G356" t="str">
            <v>M3</v>
          </cell>
          <cell r="H356">
            <v>0</v>
          </cell>
        </row>
        <row r="357">
          <cell r="A357" t="str">
            <v>T2</v>
          </cell>
          <cell r="B357">
            <v>361</v>
          </cell>
          <cell r="C357" t="str">
            <v>21)</v>
          </cell>
          <cell r="D357">
            <v>3988911</v>
          </cell>
          <cell r="E357" t="str">
            <v>철근가공조립</v>
          </cell>
          <cell r="H357">
            <v>0</v>
          </cell>
        </row>
        <row r="358">
          <cell r="A358" t="str">
            <v>D00328</v>
          </cell>
          <cell r="B358">
            <v>138.93600000000001</v>
          </cell>
          <cell r="C358" t="str">
            <v>가</v>
          </cell>
          <cell r="D358">
            <v>3989031</v>
          </cell>
          <cell r="E358" t="str">
            <v>철근가공조립</v>
          </cell>
          <cell r="F358" t="str">
            <v>(매우복잡)</v>
          </cell>
          <cell r="G358" t="str">
            <v>TON</v>
          </cell>
          <cell r="H358">
            <v>0</v>
          </cell>
        </row>
        <row r="359">
          <cell r="A359" t="str">
            <v>D00327</v>
          </cell>
          <cell r="B359">
            <v>213.25299999999999</v>
          </cell>
          <cell r="C359" t="str">
            <v>나</v>
          </cell>
          <cell r="D359">
            <v>3989039</v>
          </cell>
          <cell r="E359" t="str">
            <v>철근가공조립</v>
          </cell>
          <cell r="F359" t="str">
            <v>(복잡)</v>
          </cell>
          <cell r="G359" t="str">
            <v>TON</v>
          </cell>
          <cell r="H359">
            <v>0</v>
          </cell>
        </row>
        <row r="360">
          <cell r="A360" t="str">
            <v>D00326</v>
          </cell>
          <cell r="B360">
            <v>136.89400000000001</v>
          </cell>
          <cell r="C360" t="str">
            <v>다</v>
          </cell>
          <cell r="D360">
            <v>3989043</v>
          </cell>
          <cell r="E360" t="str">
            <v>철근가공조립</v>
          </cell>
          <cell r="F360" t="str">
            <v>(보통)</v>
          </cell>
          <cell r="G360" t="str">
            <v>TON</v>
          </cell>
          <cell r="H360">
            <v>0</v>
          </cell>
        </row>
        <row r="361">
          <cell r="A361" t="str">
            <v>D00325</v>
          </cell>
          <cell r="B361">
            <v>10.19</v>
          </cell>
          <cell r="C361" t="str">
            <v>라</v>
          </cell>
          <cell r="D361">
            <v>3989045</v>
          </cell>
          <cell r="E361" t="str">
            <v>철근가공조립</v>
          </cell>
          <cell r="F361" t="str">
            <v>(간단)</v>
          </cell>
          <cell r="G361" t="str">
            <v>TON</v>
          </cell>
          <cell r="H361">
            <v>0</v>
          </cell>
        </row>
        <row r="362">
          <cell r="A362" t="str">
            <v>E2</v>
          </cell>
          <cell r="B362">
            <v>0</v>
          </cell>
          <cell r="C362" t="str">
            <v>계</v>
          </cell>
          <cell r="D362">
            <v>3989046</v>
          </cell>
        </row>
        <row r="363">
          <cell r="A363" t="str">
            <v>T2</v>
          </cell>
          <cell r="B363">
            <v>368</v>
          </cell>
          <cell r="C363" t="str">
            <v>22)</v>
          </cell>
          <cell r="D363">
            <v>3989110</v>
          </cell>
          <cell r="E363" t="str">
            <v>배수시설</v>
          </cell>
          <cell r="H363">
            <v>0</v>
          </cell>
        </row>
        <row r="364">
          <cell r="A364" t="str">
            <v>D00663</v>
          </cell>
          <cell r="B364">
            <v>8</v>
          </cell>
          <cell r="D364">
            <v>3989174</v>
          </cell>
          <cell r="E364" t="str">
            <v>육교용 집수구</v>
          </cell>
          <cell r="F364" t="str">
            <v>(주철)</v>
          </cell>
          <cell r="G364" t="str">
            <v>EA</v>
          </cell>
          <cell r="H364">
            <v>0</v>
          </cell>
        </row>
        <row r="365">
          <cell r="A365" t="str">
            <v>D00664</v>
          </cell>
          <cell r="B365">
            <v>8</v>
          </cell>
          <cell r="D365">
            <v>3989175</v>
          </cell>
          <cell r="E365" t="str">
            <v>육교용연결집수거</v>
          </cell>
          <cell r="F365" t="str">
            <v>(스텐레스)</v>
          </cell>
          <cell r="G365" t="str">
            <v>EA</v>
          </cell>
          <cell r="H365">
            <v>0</v>
          </cell>
        </row>
        <row r="366">
          <cell r="A366" t="str">
            <v>D00666</v>
          </cell>
          <cell r="B366">
            <v>24</v>
          </cell>
          <cell r="D366">
            <v>3989176</v>
          </cell>
          <cell r="E366" t="str">
            <v>육교용 곡관</v>
          </cell>
          <cell r="G366" t="str">
            <v>EA</v>
          </cell>
          <cell r="H366">
            <v>0</v>
          </cell>
        </row>
        <row r="367">
          <cell r="A367" t="str">
            <v>D00665</v>
          </cell>
          <cell r="B367">
            <v>56</v>
          </cell>
          <cell r="D367">
            <v>3989240</v>
          </cell>
          <cell r="E367" t="str">
            <v>육교용 직관</v>
          </cell>
          <cell r="F367" t="str">
            <v>(□150)</v>
          </cell>
          <cell r="G367" t="str">
            <v>M</v>
          </cell>
          <cell r="H367">
            <v>0</v>
          </cell>
        </row>
        <row r="368">
          <cell r="A368" t="str">
            <v>D00667</v>
          </cell>
          <cell r="B368">
            <v>58</v>
          </cell>
          <cell r="D368">
            <v>3989272</v>
          </cell>
          <cell r="E368" t="str">
            <v>육교용 연결부</v>
          </cell>
          <cell r="F368" t="str">
            <v>(스텐레스)</v>
          </cell>
          <cell r="G368" t="str">
            <v>EA</v>
          </cell>
          <cell r="H368">
            <v>0</v>
          </cell>
        </row>
        <row r="369">
          <cell r="A369" t="str">
            <v>E2</v>
          </cell>
          <cell r="B369">
            <v>0</v>
          </cell>
          <cell r="C369" t="str">
            <v>계</v>
          </cell>
          <cell r="D369">
            <v>3989336</v>
          </cell>
        </row>
        <row r="370">
          <cell r="A370" t="str">
            <v>T2</v>
          </cell>
          <cell r="B370">
            <v>372</v>
          </cell>
          <cell r="C370" t="str">
            <v>23)</v>
          </cell>
          <cell r="D370">
            <v>3989368</v>
          </cell>
          <cell r="E370" t="str">
            <v>스치로폴</v>
          </cell>
          <cell r="H370">
            <v>0</v>
          </cell>
        </row>
        <row r="371">
          <cell r="A371" t="str">
            <v>D00519</v>
          </cell>
          <cell r="B371">
            <v>67</v>
          </cell>
          <cell r="C371" t="str">
            <v>가</v>
          </cell>
          <cell r="D371">
            <v>3989384</v>
          </cell>
          <cell r="E371" t="str">
            <v>스치로폴</v>
          </cell>
          <cell r="F371" t="str">
            <v>(T=20m/m)</v>
          </cell>
          <cell r="G371" t="str">
            <v>M2</v>
          </cell>
          <cell r="H371">
            <v>0</v>
          </cell>
        </row>
        <row r="372">
          <cell r="A372" t="str">
            <v>D00518</v>
          </cell>
          <cell r="B372">
            <v>85</v>
          </cell>
          <cell r="C372" t="str">
            <v>나</v>
          </cell>
          <cell r="D372">
            <v>3989392</v>
          </cell>
          <cell r="E372" t="str">
            <v>스치로폴</v>
          </cell>
          <cell r="F372" t="str">
            <v>(T=10m/m)</v>
          </cell>
          <cell r="G372" t="str">
            <v>M2</v>
          </cell>
          <cell r="H372">
            <v>0</v>
          </cell>
        </row>
        <row r="373">
          <cell r="A373" t="str">
            <v>E2</v>
          </cell>
          <cell r="B373">
            <v>0</v>
          </cell>
          <cell r="C373" t="str">
            <v>계</v>
          </cell>
          <cell r="D373">
            <v>3989396</v>
          </cell>
        </row>
        <row r="374">
          <cell r="A374" t="str">
            <v>T2</v>
          </cell>
          <cell r="B374">
            <v>377</v>
          </cell>
          <cell r="C374" t="str">
            <v>25)</v>
          </cell>
          <cell r="D374">
            <v>3989560</v>
          </cell>
          <cell r="E374" t="str">
            <v>P.C BEAM</v>
          </cell>
          <cell r="H374">
            <v>0</v>
          </cell>
        </row>
        <row r="375">
          <cell r="A375" t="str">
            <v>D00472</v>
          </cell>
          <cell r="B375">
            <v>20</v>
          </cell>
          <cell r="C375" t="str">
            <v>가</v>
          </cell>
          <cell r="D375">
            <v>3989624</v>
          </cell>
          <cell r="E375" t="str">
            <v>P.C빔 제작</v>
          </cell>
          <cell r="F375" t="str">
            <v>(L=30.00M)</v>
          </cell>
          <cell r="G375" t="str">
            <v>본</v>
          </cell>
          <cell r="H375">
            <v>0</v>
          </cell>
        </row>
        <row r="376">
          <cell r="A376" t="str">
            <v>D00478</v>
          </cell>
          <cell r="B376">
            <v>20</v>
          </cell>
          <cell r="C376" t="str">
            <v>나</v>
          </cell>
          <cell r="D376">
            <v>3989632</v>
          </cell>
          <cell r="E376" t="str">
            <v>P.C빔 설치</v>
          </cell>
          <cell r="F376" t="str">
            <v>(L=30.00M)</v>
          </cell>
          <cell r="G376" t="str">
            <v>본</v>
          </cell>
          <cell r="H376">
            <v>0</v>
          </cell>
        </row>
        <row r="377">
          <cell r="A377" t="str">
            <v>D02314</v>
          </cell>
          <cell r="B377">
            <v>20</v>
          </cell>
          <cell r="C377" t="str">
            <v>다</v>
          </cell>
          <cell r="D377">
            <v>3989640</v>
          </cell>
          <cell r="E377" t="str">
            <v>P.C BEAM 전도방지공</v>
          </cell>
          <cell r="G377" t="str">
            <v>본</v>
          </cell>
          <cell r="H377">
            <v>0</v>
          </cell>
        </row>
        <row r="378">
          <cell r="A378" t="str">
            <v>E2</v>
          </cell>
          <cell r="B378">
            <v>0</v>
          </cell>
          <cell r="C378" t="str">
            <v>계</v>
          </cell>
          <cell r="D378">
            <v>3989648</v>
          </cell>
        </row>
        <row r="379">
          <cell r="A379" t="str">
            <v>D00509</v>
          </cell>
          <cell r="B379">
            <v>691</v>
          </cell>
          <cell r="C379" t="str">
            <v>26)</v>
          </cell>
          <cell r="D379">
            <v>3989652</v>
          </cell>
          <cell r="E379" t="str">
            <v>낙하물 방지공</v>
          </cell>
          <cell r="G379" t="str">
            <v>M2</v>
          </cell>
          <cell r="H379">
            <v>0</v>
          </cell>
        </row>
        <row r="380">
          <cell r="A380" t="str">
            <v>D02221</v>
          </cell>
          <cell r="B380">
            <v>120</v>
          </cell>
          <cell r="C380" t="str">
            <v>27)</v>
          </cell>
          <cell r="D380">
            <v>3989654</v>
          </cell>
          <cell r="E380" t="str">
            <v>NOTCH</v>
          </cell>
          <cell r="G380" t="str">
            <v>M</v>
          </cell>
          <cell r="H380">
            <v>0</v>
          </cell>
        </row>
        <row r="381">
          <cell r="A381" t="str">
            <v>D01662</v>
          </cell>
          <cell r="B381">
            <v>4.3600000000000003</v>
          </cell>
          <cell r="C381" t="str">
            <v>28)</v>
          </cell>
          <cell r="D381">
            <v>3989655</v>
          </cell>
          <cell r="E381" t="str">
            <v>몰탈</v>
          </cell>
          <cell r="F381" t="str">
            <v>(1:3)</v>
          </cell>
          <cell r="G381" t="str">
            <v>M3</v>
          </cell>
          <cell r="H381">
            <v>0</v>
          </cell>
        </row>
        <row r="382">
          <cell r="A382" t="str">
            <v>D01385</v>
          </cell>
          <cell r="B382">
            <v>5.3</v>
          </cell>
          <cell r="C382" t="str">
            <v>29)</v>
          </cell>
          <cell r="D382">
            <v>3989656</v>
          </cell>
          <cell r="E382" t="str">
            <v>그라우팅밀크</v>
          </cell>
          <cell r="F382" t="str">
            <v>(P.C BEAM제작)</v>
          </cell>
          <cell r="G382" t="str">
            <v>M3</v>
          </cell>
          <cell r="H382">
            <v>0</v>
          </cell>
        </row>
        <row r="383">
          <cell r="A383" t="str">
            <v>T2</v>
          </cell>
          <cell r="B383">
            <v>386</v>
          </cell>
          <cell r="C383" t="str">
            <v>30)</v>
          </cell>
          <cell r="D383">
            <v>3989720</v>
          </cell>
          <cell r="E383" t="str">
            <v>SHOE 설치공</v>
          </cell>
          <cell r="H383">
            <v>0</v>
          </cell>
        </row>
        <row r="384">
          <cell r="A384" t="str">
            <v>D00713</v>
          </cell>
          <cell r="B384">
            <v>2</v>
          </cell>
          <cell r="C384" t="str">
            <v>가</v>
          </cell>
          <cell r="D384">
            <v>3989784</v>
          </cell>
          <cell r="E384" t="str">
            <v>교좌장치</v>
          </cell>
          <cell r="F384" t="str">
            <v>(고정단)135TON</v>
          </cell>
          <cell r="G384" t="str">
            <v>EA</v>
          </cell>
          <cell r="H384">
            <v>0</v>
          </cell>
        </row>
        <row r="385">
          <cell r="A385" t="str">
            <v>D00714</v>
          </cell>
          <cell r="B385">
            <v>14</v>
          </cell>
          <cell r="C385" t="str">
            <v>나</v>
          </cell>
          <cell r="D385">
            <v>3989785</v>
          </cell>
          <cell r="E385" t="str">
            <v>교좌장치</v>
          </cell>
          <cell r="F385" t="str">
            <v>(일방향)135TON</v>
          </cell>
          <cell r="G385" t="str">
            <v>EA</v>
          </cell>
          <cell r="H385">
            <v>0</v>
          </cell>
        </row>
        <row r="386">
          <cell r="A386" t="str">
            <v>D01461</v>
          </cell>
          <cell r="B386">
            <v>24</v>
          </cell>
          <cell r="C386" t="str">
            <v>다</v>
          </cell>
          <cell r="D386">
            <v>3989849</v>
          </cell>
          <cell r="E386" t="str">
            <v>교좌장치</v>
          </cell>
          <cell r="F386" t="str">
            <v>(양방향)135TON</v>
          </cell>
          <cell r="G386" t="str">
            <v>EA</v>
          </cell>
          <cell r="H386">
            <v>0</v>
          </cell>
        </row>
        <row r="387">
          <cell r="A387" t="str">
            <v>E2</v>
          </cell>
          <cell r="B387">
            <v>0</v>
          </cell>
          <cell r="C387" t="str">
            <v>계</v>
          </cell>
          <cell r="D387">
            <v>3990025</v>
          </cell>
        </row>
        <row r="388">
          <cell r="A388" t="str">
            <v>D01017</v>
          </cell>
          <cell r="B388">
            <v>3</v>
          </cell>
          <cell r="C388" t="str">
            <v>31)</v>
          </cell>
          <cell r="D388">
            <v>3990325</v>
          </cell>
          <cell r="E388" t="str">
            <v>콘크리트타설</v>
          </cell>
          <cell r="F388" t="str">
            <v>(BLOCK 설치용)</v>
          </cell>
          <cell r="G388" t="str">
            <v>M3</v>
          </cell>
          <cell r="H388">
            <v>0</v>
          </cell>
        </row>
        <row r="389">
          <cell r="A389" t="str">
            <v>D01693</v>
          </cell>
          <cell r="B389">
            <v>3389</v>
          </cell>
          <cell r="C389" t="str">
            <v>32)</v>
          </cell>
          <cell r="D389">
            <v>3990375</v>
          </cell>
          <cell r="E389" t="str">
            <v>쇄굴방지용사석채움</v>
          </cell>
          <cell r="F389" t="str">
            <v>(60KG)</v>
          </cell>
          <cell r="G389" t="str">
            <v>M3</v>
          </cell>
          <cell r="H389">
            <v>0</v>
          </cell>
        </row>
        <row r="390">
          <cell r="A390" t="str">
            <v>D01673</v>
          </cell>
          <cell r="B390">
            <v>100</v>
          </cell>
          <cell r="C390" t="str">
            <v>33)</v>
          </cell>
          <cell r="D390">
            <v>3990400</v>
          </cell>
          <cell r="E390" t="str">
            <v>뒷채움</v>
          </cell>
          <cell r="F390" t="str">
            <v>(선택층재 암거,교량)</v>
          </cell>
          <cell r="G390" t="str">
            <v>M3</v>
          </cell>
          <cell r="H390">
            <v>0</v>
          </cell>
        </row>
        <row r="391">
          <cell r="A391" t="str">
            <v>E3</v>
          </cell>
          <cell r="B391">
            <v>0</v>
          </cell>
          <cell r="C391" t="str">
            <v>합계</v>
          </cell>
          <cell r="D391">
            <v>3990425</v>
          </cell>
        </row>
        <row r="392">
          <cell r="A392" t="str">
            <v>T3</v>
          </cell>
          <cell r="B392">
            <v>473</v>
          </cell>
          <cell r="C392" t="str">
            <v>3-3</v>
          </cell>
          <cell r="D392">
            <v>3990553</v>
          </cell>
          <cell r="E392" t="str">
            <v>동막교</v>
          </cell>
          <cell r="H392">
            <v>0</v>
          </cell>
        </row>
        <row r="393">
          <cell r="A393" t="str">
            <v>T2</v>
          </cell>
          <cell r="B393">
            <v>401</v>
          </cell>
          <cell r="C393" t="str">
            <v>1)</v>
          </cell>
          <cell r="D393">
            <v>3990681</v>
          </cell>
          <cell r="E393" t="str">
            <v>구조물터파기</v>
          </cell>
          <cell r="H393">
            <v>0</v>
          </cell>
        </row>
        <row r="394">
          <cell r="A394" t="str">
            <v>T1</v>
          </cell>
          <cell r="B394">
            <v>397</v>
          </cell>
          <cell r="C394" t="str">
            <v>가.</v>
          </cell>
          <cell r="D394">
            <v>3990683</v>
          </cell>
          <cell r="E394" t="str">
            <v>육상터파기</v>
          </cell>
          <cell r="H394">
            <v>0</v>
          </cell>
        </row>
        <row r="395">
          <cell r="A395" t="str">
            <v>D01345</v>
          </cell>
          <cell r="B395">
            <v>12934</v>
          </cell>
          <cell r="C395" t="str">
            <v>a.</v>
          </cell>
          <cell r="D395">
            <v>3990685</v>
          </cell>
          <cell r="E395" t="str">
            <v>구조물터파기</v>
          </cell>
          <cell r="F395" t="str">
            <v>(토  사)</v>
          </cell>
          <cell r="G395" t="str">
            <v>M3</v>
          </cell>
          <cell r="H395">
            <v>0</v>
          </cell>
        </row>
        <row r="396">
          <cell r="A396" t="str">
            <v>D00582</v>
          </cell>
          <cell r="B396">
            <v>19</v>
          </cell>
          <cell r="C396" t="str">
            <v>b.</v>
          </cell>
          <cell r="D396">
            <v>3990717</v>
          </cell>
          <cell r="E396" t="str">
            <v>구조물터파기</v>
          </cell>
          <cell r="F396" t="str">
            <v>(풍화암)</v>
          </cell>
          <cell r="G396" t="str">
            <v>M3</v>
          </cell>
          <cell r="H396">
            <v>0</v>
          </cell>
        </row>
        <row r="397">
          <cell r="A397" t="str">
            <v>D01448</v>
          </cell>
          <cell r="B397">
            <v>126</v>
          </cell>
          <cell r="C397" t="str">
            <v>c.</v>
          </cell>
          <cell r="D397">
            <v>3990733</v>
          </cell>
          <cell r="E397" t="str">
            <v>구조물터파기</v>
          </cell>
          <cell r="F397" t="str">
            <v>(발파암)</v>
          </cell>
          <cell r="G397" t="str">
            <v>M3</v>
          </cell>
          <cell r="H397">
            <v>0</v>
          </cell>
        </row>
        <row r="398">
          <cell r="A398" t="str">
            <v>E1</v>
          </cell>
          <cell r="B398">
            <v>0</v>
          </cell>
          <cell r="C398" t="str">
            <v>소계</v>
          </cell>
          <cell r="D398">
            <v>3990741</v>
          </cell>
        </row>
        <row r="399">
          <cell r="A399" t="str">
            <v>T1</v>
          </cell>
          <cell r="B399">
            <v>400</v>
          </cell>
          <cell r="C399" t="str">
            <v>나.</v>
          </cell>
          <cell r="D399">
            <v>3990745</v>
          </cell>
          <cell r="E399" t="str">
            <v>수중터파기</v>
          </cell>
          <cell r="H399">
            <v>0</v>
          </cell>
        </row>
        <row r="400">
          <cell r="A400" t="str">
            <v>D01368</v>
          </cell>
          <cell r="B400">
            <v>1134</v>
          </cell>
          <cell r="C400" t="str">
            <v>a.</v>
          </cell>
          <cell r="D400">
            <v>3990873</v>
          </cell>
          <cell r="E400" t="str">
            <v>구조물터파기</v>
          </cell>
          <cell r="F400" t="str">
            <v>(토  사)</v>
          </cell>
          <cell r="G400" t="str">
            <v>M3</v>
          </cell>
          <cell r="H400">
            <v>0</v>
          </cell>
        </row>
        <row r="401">
          <cell r="A401" t="str">
            <v>E1</v>
          </cell>
          <cell r="B401">
            <v>0</v>
          </cell>
          <cell r="C401" t="str">
            <v>소계</v>
          </cell>
          <cell r="D401">
            <v>3990875</v>
          </cell>
        </row>
        <row r="402">
          <cell r="A402" t="str">
            <v>E2</v>
          </cell>
          <cell r="B402">
            <v>0</v>
          </cell>
          <cell r="C402" t="str">
            <v>계</v>
          </cell>
          <cell r="D402">
            <v>3990877</v>
          </cell>
        </row>
        <row r="403">
          <cell r="A403" t="str">
            <v>T2</v>
          </cell>
          <cell r="B403">
            <v>404</v>
          </cell>
          <cell r="C403" t="str">
            <v>2)</v>
          </cell>
          <cell r="D403">
            <v>4179912</v>
          </cell>
          <cell r="E403" t="str">
            <v>콘크리트타설공</v>
          </cell>
          <cell r="H403">
            <v>0</v>
          </cell>
        </row>
        <row r="404">
          <cell r="A404" t="str">
            <v>D02072</v>
          </cell>
          <cell r="B404">
            <v>2195</v>
          </cell>
          <cell r="C404" t="str">
            <v>가</v>
          </cell>
          <cell r="D404">
            <v>4368947</v>
          </cell>
          <cell r="E404" t="str">
            <v>콘크리트타설</v>
          </cell>
          <cell r="F404" t="str">
            <v>(철근,진동기포함)</v>
          </cell>
          <cell r="G404" t="str">
            <v>M3</v>
          </cell>
          <cell r="H404">
            <v>0</v>
          </cell>
        </row>
        <row r="405">
          <cell r="A405" t="str">
            <v>E2</v>
          </cell>
          <cell r="B405">
            <v>0</v>
          </cell>
          <cell r="C405" t="str">
            <v>계</v>
          </cell>
          <cell r="D405">
            <v>4487095</v>
          </cell>
        </row>
        <row r="406">
          <cell r="A406" t="str">
            <v>T2</v>
          </cell>
          <cell r="B406">
            <v>410</v>
          </cell>
          <cell r="C406" t="str">
            <v>3)</v>
          </cell>
          <cell r="D406">
            <v>4498910</v>
          </cell>
          <cell r="E406" t="str">
            <v>거푸집</v>
          </cell>
          <cell r="H406">
            <v>0</v>
          </cell>
        </row>
        <row r="407">
          <cell r="A407" t="str">
            <v>D00627</v>
          </cell>
          <cell r="B407">
            <v>1366</v>
          </cell>
          <cell r="C407" t="str">
            <v>가</v>
          </cell>
          <cell r="D407">
            <v>4510724</v>
          </cell>
          <cell r="E407" t="str">
            <v>합판거푸집</v>
          </cell>
          <cell r="F407" t="str">
            <v>(3회) 0-7M</v>
          </cell>
          <cell r="G407" t="str">
            <v>M2</v>
          </cell>
          <cell r="H407">
            <v>0</v>
          </cell>
        </row>
        <row r="408">
          <cell r="A408" t="str">
            <v>D00628</v>
          </cell>
          <cell r="B408">
            <v>152</v>
          </cell>
          <cell r="C408" t="str">
            <v>나</v>
          </cell>
          <cell r="D408">
            <v>4534353</v>
          </cell>
          <cell r="E408" t="str">
            <v>합판거푸집</v>
          </cell>
          <cell r="F408" t="str">
            <v>(3회) 7-10M</v>
          </cell>
          <cell r="G408" t="str">
            <v>M2</v>
          </cell>
          <cell r="H408">
            <v>0</v>
          </cell>
        </row>
        <row r="409">
          <cell r="A409" t="str">
            <v>D00072</v>
          </cell>
          <cell r="B409">
            <v>178</v>
          </cell>
          <cell r="C409" t="str">
            <v>라</v>
          </cell>
          <cell r="D409">
            <v>4546168</v>
          </cell>
          <cell r="E409" t="str">
            <v>합판거푸집</v>
          </cell>
          <cell r="F409" t="str">
            <v>(4회)</v>
          </cell>
          <cell r="G409" t="str">
            <v>M2</v>
          </cell>
          <cell r="H409">
            <v>0</v>
          </cell>
        </row>
        <row r="410">
          <cell r="A410" t="str">
            <v>D00074</v>
          </cell>
          <cell r="B410">
            <v>300</v>
          </cell>
          <cell r="C410" t="str">
            <v>마</v>
          </cell>
          <cell r="D410">
            <v>4552075</v>
          </cell>
          <cell r="E410" t="str">
            <v>합판거푸집</v>
          </cell>
          <cell r="F410" t="str">
            <v>(6회)</v>
          </cell>
          <cell r="G410" t="str">
            <v>M2</v>
          </cell>
          <cell r="H410">
            <v>0</v>
          </cell>
        </row>
        <row r="411">
          <cell r="A411" t="str">
            <v>E2</v>
          </cell>
          <cell r="B411">
            <v>0</v>
          </cell>
          <cell r="C411" t="str">
            <v>계</v>
          </cell>
          <cell r="D411">
            <v>4554014</v>
          </cell>
        </row>
        <row r="412">
          <cell r="A412" t="str">
            <v>T2</v>
          </cell>
          <cell r="B412">
            <v>415</v>
          </cell>
          <cell r="C412" t="str">
            <v>4)</v>
          </cell>
          <cell r="D412">
            <v>4554084</v>
          </cell>
          <cell r="E412" t="str">
            <v>동바리공</v>
          </cell>
          <cell r="H412">
            <v>0</v>
          </cell>
        </row>
        <row r="413">
          <cell r="A413" t="str">
            <v>D02260</v>
          </cell>
          <cell r="B413">
            <v>1</v>
          </cell>
          <cell r="C413" t="str">
            <v>가</v>
          </cell>
          <cell r="D413">
            <v>4554672</v>
          </cell>
          <cell r="E413" t="str">
            <v>동바리공</v>
          </cell>
          <cell r="F413" t="str">
            <v>(동막교)</v>
          </cell>
          <cell r="G413" t="str">
            <v>식</v>
          </cell>
          <cell r="H413">
            <v>0</v>
          </cell>
        </row>
        <row r="414">
          <cell r="A414" t="str">
            <v>D02223</v>
          </cell>
          <cell r="B414">
            <v>69</v>
          </cell>
          <cell r="C414" t="str">
            <v>나</v>
          </cell>
          <cell r="D414">
            <v>4554845</v>
          </cell>
          <cell r="E414" t="str">
            <v>DECK FINISHER용 동바</v>
          </cell>
          <cell r="F414" t="str">
            <v>리</v>
          </cell>
          <cell r="G414" t="str">
            <v>공/m3</v>
          </cell>
          <cell r="H414">
            <v>0</v>
          </cell>
        </row>
        <row r="415">
          <cell r="A415" t="str">
            <v>D02328</v>
          </cell>
          <cell r="B415">
            <v>16</v>
          </cell>
          <cell r="C415" t="str">
            <v>다</v>
          </cell>
          <cell r="D415">
            <v>4554868</v>
          </cell>
          <cell r="E415" t="str">
            <v>강관동바리</v>
          </cell>
          <cell r="F415" t="str">
            <v>(수평연결재)</v>
          </cell>
          <cell r="G415" t="str">
            <v>M2</v>
          </cell>
          <cell r="H415">
            <v>0</v>
          </cell>
        </row>
        <row r="416">
          <cell r="A416" t="str">
            <v>E2</v>
          </cell>
          <cell r="B416">
            <v>0</v>
          </cell>
          <cell r="C416" t="str">
            <v>계</v>
          </cell>
          <cell r="D416">
            <v>4554891</v>
          </cell>
        </row>
        <row r="417">
          <cell r="A417" t="str">
            <v>D01150</v>
          </cell>
          <cell r="B417">
            <v>908</v>
          </cell>
          <cell r="C417" t="str">
            <v>5)</v>
          </cell>
          <cell r="D417">
            <v>4554937</v>
          </cell>
          <cell r="E417" t="str">
            <v>비계공(강관)</v>
          </cell>
          <cell r="G417" t="str">
            <v>M2</v>
          </cell>
          <cell r="H417">
            <v>0</v>
          </cell>
        </row>
        <row r="418">
          <cell r="A418" t="str">
            <v>D01284</v>
          </cell>
          <cell r="B418">
            <v>96</v>
          </cell>
          <cell r="C418" t="str">
            <v>7)</v>
          </cell>
          <cell r="D418">
            <v>4554983</v>
          </cell>
          <cell r="E418" t="str">
            <v>다웰바설치</v>
          </cell>
          <cell r="F418" t="str">
            <v>(φ 25x600)</v>
          </cell>
          <cell r="G418" t="str">
            <v>EA</v>
          </cell>
          <cell r="H418">
            <v>0</v>
          </cell>
        </row>
        <row r="419">
          <cell r="A419" t="str">
            <v>D01384</v>
          </cell>
          <cell r="B419">
            <v>11</v>
          </cell>
          <cell r="C419" t="str">
            <v>8)</v>
          </cell>
          <cell r="D419">
            <v>4555198</v>
          </cell>
          <cell r="E419" t="str">
            <v>타르지</v>
          </cell>
          <cell r="G419" t="str">
            <v>M2</v>
          </cell>
          <cell r="H419">
            <v>0</v>
          </cell>
        </row>
        <row r="420">
          <cell r="A420" t="str">
            <v>D00494</v>
          </cell>
          <cell r="B420">
            <v>1002</v>
          </cell>
          <cell r="C420" t="str">
            <v>9)</v>
          </cell>
          <cell r="D420">
            <v>4555199</v>
          </cell>
          <cell r="E420" t="str">
            <v>데크휘니샤 면고르기</v>
          </cell>
          <cell r="G420" t="str">
            <v>M2</v>
          </cell>
          <cell r="H420">
            <v>0</v>
          </cell>
        </row>
        <row r="421">
          <cell r="A421" t="str">
            <v>D01245</v>
          </cell>
          <cell r="B421">
            <v>1002</v>
          </cell>
          <cell r="C421" t="str">
            <v>10)</v>
          </cell>
          <cell r="D421">
            <v>4555263</v>
          </cell>
          <cell r="E421" t="str">
            <v>슬래브양생</v>
          </cell>
          <cell r="G421" t="str">
            <v>M2</v>
          </cell>
          <cell r="H421">
            <v>0</v>
          </cell>
        </row>
        <row r="422">
          <cell r="A422" t="str">
            <v>T2</v>
          </cell>
          <cell r="B422">
            <v>424</v>
          </cell>
          <cell r="C422" t="str">
            <v>11)</v>
          </cell>
          <cell r="D422">
            <v>4555295</v>
          </cell>
          <cell r="E422" t="str">
            <v>방수공</v>
          </cell>
          <cell r="H422">
            <v>0</v>
          </cell>
        </row>
        <row r="423">
          <cell r="A423" t="str">
            <v>D00495</v>
          </cell>
          <cell r="B423">
            <v>583</v>
          </cell>
          <cell r="C423" t="str">
            <v>가</v>
          </cell>
          <cell r="D423">
            <v>4555311</v>
          </cell>
          <cell r="E423" t="str">
            <v>교면방수</v>
          </cell>
          <cell r="F423" t="str">
            <v>(도막방수)</v>
          </cell>
          <cell r="G423" t="str">
            <v>M2</v>
          </cell>
          <cell r="H423">
            <v>0</v>
          </cell>
        </row>
        <row r="424">
          <cell r="A424" t="str">
            <v>D00354</v>
          </cell>
          <cell r="B424">
            <v>815</v>
          </cell>
          <cell r="C424" t="str">
            <v>나</v>
          </cell>
          <cell r="D424">
            <v>4555319</v>
          </cell>
          <cell r="E424" t="str">
            <v>배면방수</v>
          </cell>
          <cell r="G424" t="str">
            <v>M2</v>
          </cell>
          <cell r="H424">
            <v>0</v>
          </cell>
        </row>
        <row r="425">
          <cell r="A425" t="str">
            <v>E2</v>
          </cell>
          <cell r="B425">
            <v>0</v>
          </cell>
          <cell r="C425" t="str">
            <v>계</v>
          </cell>
          <cell r="D425">
            <v>4555323</v>
          </cell>
        </row>
        <row r="426">
          <cell r="A426" t="str">
            <v>T2</v>
          </cell>
          <cell r="B426">
            <v>428</v>
          </cell>
          <cell r="C426" t="str">
            <v>12)</v>
          </cell>
          <cell r="D426">
            <v>4555325</v>
          </cell>
          <cell r="E426" t="str">
            <v>스페이서</v>
          </cell>
          <cell r="H426">
            <v>0</v>
          </cell>
        </row>
        <row r="427">
          <cell r="A427" t="str">
            <v>D01640</v>
          </cell>
          <cell r="B427">
            <v>2089.69</v>
          </cell>
          <cell r="C427" t="str">
            <v>가</v>
          </cell>
          <cell r="D427">
            <v>4555326</v>
          </cell>
          <cell r="E427" t="str">
            <v>슬배브 및 기초</v>
          </cell>
          <cell r="G427" t="str">
            <v>M2</v>
          </cell>
          <cell r="H427">
            <v>0</v>
          </cell>
        </row>
        <row r="428">
          <cell r="A428" t="str">
            <v>D01640</v>
          </cell>
          <cell r="B428">
            <v>856</v>
          </cell>
          <cell r="C428" t="str">
            <v>나</v>
          </cell>
          <cell r="D428">
            <v>4555359</v>
          </cell>
          <cell r="E428" t="str">
            <v>벽 체</v>
          </cell>
          <cell r="G428" t="str">
            <v>M2</v>
          </cell>
          <cell r="H428">
            <v>0</v>
          </cell>
        </row>
        <row r="429">
          <cell r="A429" t="str">
            <v>E2</v>
          </cell>
          <cell r="B429">
            <v>0</v>
          </cell>
          <cell r="C429" t="str">
            <v>계</v>
          </cell>
          <cell r="D429">
            <v>4555391</v>
          </cell>
        </row>
        <row r="430">
          <cell r="A430" t="str">
            <v>T2</v>
          </cell>
          <cell r="B430">
            <v>431</v>
          </cell>
          <cell r="C430" t="str">
            <v>13)</v>
          </cell>
          <cell r="D430">
            <v>4555423</v>
          </cell>
          <cell r="E430" t="str">
            <v>신축이음장치</v>
          </cell>
          <cell r="H430">
            <v>0</v>
          </cell>
        </row>
        <row r="431">
          <cell r="A431" t="str">
            <v>D00699</v>
          </cell>
          <cell r="B431">
            <v>19.54</v>
          </cell>
          <cell r="C431" t="str">
            <v>나</v>
          </cell>
          <cell r="D431">
            <v>4555439</v>
          </cell>
          <cell r="E431" t="str">
            <v>신축이음장치</v>
          </cell>
          <cell r="F431" t="str">
            <v>(NO. 70)</v>
          </cell>
          <cell r="G431" t="str">
            <v>M</v>
          </cell>
          <cell r="H431">
            <v>0</v>
          </cell>
        </row>
        <row r="432">
          <cell r="A432" t="str">
            <v>E2</v>
          </cell>
          <cell r="B432">
            <v>0</v>
          </cell>
          <cell r="C432" t="str">
            <v>계</v>
          </cell>
          <cell r="D432">
            <v>4555451</v>
          </cell>
        </row>
        <row r="433">
          <cell r="A433" t="str">
            <v>D00501</v>
          </cell>
          <cell r="B433">
            <v>1</v>
          </cell>
          <cell r="C433" t="str">
            <v>14)</v>
          </cell>
          <cell r="D433">
            <v>4555579</v>
          </cell>
          <cell r="E433" t="str">
            <v>교명판</v>
          </cell>
          <cell r="F433" t="str">
            <v>(450x200x10)</v>
          </cell>
          <cell r="G433" t="str">
            <v>EA</v>
          </cell>
          <cell r="H433">
            <v>0</v>
          </cell>
        </row>
        <row r="434">
          <cell r="A434" t="str">
            <v>D00502</v>
          </cell>
          <cell r="B434">
            <v>1</v>
          </cell>
          <cell r="C434" t="str">
            <v>15)</v>
          </cell>
          <cell r="D434">
            <v>4555611</v>
          </cell>
          <cell r="E434" t="str">
            <v>설명판</v>
          </cell>
          <cell r="F434" t="str">
            <v>(510x410x10)</v>
          </cell>
          <cell r="G434" t="str">
            <v>EA</v>
          </cell>
          <cell r="H434">
            <v>0</v>
          </cell>
        </row>
        <row r="435">
          <cell r="A435" t="str">
            <v>D00510</v>
          </cell>
          <cell r="B435">
            <v>1</v>
          </cell>
          <cell r="C435" t="str">
            <v>16)</v>
          </cell>
          <cell r="D435">
            <v>4555627</v>
          </cell>
          <cell r="E435" t="str">
            <v>T.B.M 설치</v>
          </cell>
          <cell r="G435" t="str">
            <v>EA</v>
          </cell>
          <cell r="H435">
            <v>0</v>
          </cell>
        </row>
        <row r="436">
          <cell r="A436" t="str">
            <v>D00776</v>
          </cell>
          <cell r="B436">
            <v>184</v>
          </cell>
          <cell r="C436" t="str">
            <v>17)</v>
          </cell>
          <cell r="D436">
            <v>4555649</v>
          </cell>
          <cell r="E436" t="str">
            <v>전선관</v>
          </cell>
          <cell r="F436" t="str">
            <v>(ø=100 ㎜)</v>
          </cell>
          <cell r="G436" t="str">
            <v>M</v>
          </cell>
          <cell r="H436">
            <v>0</v>
          </cell>
        </row>
        <row r="437">
          <cell r="A437" t="str">
            <v>T2</v>
          </cell>
          <cell r="B437">
            <v>439</v>
          </cell>
          <cell r="C437" t="str">
            <v>18)</v>
          </cell>
          <cell r="D437">
            <v>4555651</v>
          </cell>
          <cell r="E437" t="str">
            <v>방호벽</v>
          </cell>
          <cell r="H437">
            <v>0</v>
          </cell>
        </row>
        <row r="438">
          <cell r="A438" t="str">
            <v>D02237</v>
          </cell>
          <cell r="B438">
            <v>46</v>
          </cell>
          <cell r="C438" t="str">
            <v>가</v>
          </cell>
          <cell r="D438">
            <v>4555652</v>
          </cell>
          <cell r="E438" t="str">
            <v>방호벽</v>
          </cell>
          <cell r="F438" t="str">
            <v>(교량용:일반구간)</v>
          </cell>
          <cell r="G438" t="str">
            <v>M</v>
          </cell>
          <cell r="H438">
            <v>0</v>
          </cell>
        </row>
        <row r="439">
          <cell r="A439" t="str">
            <v>D02326</v>
          </cell>
          <cell r="B439">
            <v>46</v>
          </cell>
          <cell r="C439" t="str">
            <v>나</v>
          </cell>
          <cell r="D439">
            <v>4555653</v>
          </cell>
          <cell r="E439" t="str">
            <v>방음벽기초</v>
          </cell>
          <cell r="F439" t="str">
            <v>(교량용)</v>
          </cell>
          <cell r="G439" t="str">
            <v>M</v>
          </cell>
          <cell r="H439">
            <v>0</v>
          </cell>
        </row>
        <row r="440">
          <cell r="A440" t="str">
            <v>E2</v>
          </cell>
          <cell r="B440">
            <v>0</v>
          </cell>
          <cell r="C440" t="str">
            <v>계</v>
          </cell>
          <cell r="D440">
            <v>4555717</v>
          </cell>
        </row>
        <row r="441">
          <cell r="A441" t="str">
            <v>D01680</v>
          </cell>
          <cell r="B441">
            <v>5.14</v>
          </cell>
          <cell r="C441" t="str">
            <v>19)</v>
          </cell>
          <cell r="D441">
            <v>4555909</v>
          </cell>
          <cell r="E441" t="str">
            <v>무수축 콘크리트</v>
          </cell>
          <cell r="G441" t="str">
            <v>M3</v>
          </cell>
          <cell r="H441">
            <v>0</v>
          </cell>
        </row>
        <row r="442">
          <cell r="A442" t="str">
            <v>D00662</v>
          </cell>
          <cell r="B442">
            <v>0.94</v>
          </cell>
          <cell r="C442" t="str">
            <v>20)</v>
          </cell>
          <cell r="D442">
            <v>4555913</v>
          </cell>
          <cell r="E442" t="str">
            <v>무수축 몰탈</v>
          </cell>
          <cell r="F442" t="str">
            <v>(1:1)</v>
          </cell>
          <cell r="G442" t="str">
            <v>M3</v>
          </cell>
          <cell r="H442">
            <v>0</v>
          </cell>
        </row>
        <row r="443">
          <cell r="A443" t="str">
            <v>T2</v>
          </cell>
          <cell r="B443">
            <v>446</v>
          </cell>
          <cell r="C443" t="str">
            <v>21)</v>
          </cell>
          <cell r="D443">
            <v>4556034</v>
          </cell>
          <cell r="E443" t="str">
            <v>철근가공조립</v>
          </cell>
          <cell r="H443">
            <v>0</v>
          </cell>
        </row>
        <row r="444">
          <cell r="A444" t="str">
            <v>D00327</v>
          </cell>
          <cell r="B444">
            <v>103.13500000000001</v>
          </cell>
          <cell r="C444" t="str">
            <v>나</v>
          </cell>
          <cell r="D444">
            <v>4556162</v>
          </cell>
          <cell r="E444" t="str">
            <v>철근가공조립</v>
          </cell>
          <cell r="F444" t="str">
            <v>(복잡)</v>
          </cell>
          <cell r="G444" t="str">
            <v>TON</v>
          </cell>
          <cell r="H444">
            <v>0</v>
          </cell>
        </row>
        <row r="445">
          <cell r="A445" t="str">
            <v>D00326</v>
          </cell>
          <cell r="B445">
            <v>151.678</v>
          </cell>
          <cell r="C445" t="str">
            <v>다</v>
          </cell>
          <cell r="D445">
            <v>4556166</v>
          </cell>
          <cell r="E445" t="str">
            <v>철근가공조립</v>
          </cell>
          <cell r="F445" t="str">
            <v>(보통)</v>
          </cell>
          <cell r="G445" t="str">
            <v>TON</v>
          </cell>
          <cell r="H445">
            <v>0</v>
          </cell>
        </row>
        <row r="446">
          <cell r="A446" t="str">
            <v>D00325</v>
          </cell>
          <cell r="B446">
            <v>6.25</v>
          </cell>
          <cell r="C446" t="str">
            <v>라</v>
          </cell>
          <cell r="D446">
            <v>4556168</v>
          </cell>
          <cell r="E446" t="str">
            <v>철근가공조립</v>
          </cell>
          <cell r="F446" t="str">
            <v>(간단)</v>
          </cell>
          <cell r="G446" t="str">
            <v>TON</v>
          </cell>
          <cell r="H446">
            <v>0</v>
          </cell>
        </row>
        <row r="447">
          <cell r="A447" t="str">
            <v>E2</v>
          </cell>
          <cell r="B447">
            <v>0</v>
          </cell>
          <cell r="C447" t="str">
            <v>계</v>
          </cell>
          <cell r="D447">
            <v>4556169</v>
          </cell>
        </row>
        <row r="448">
          <cell r="A448" t="str">
            <v>T2</v>
          </cell>
          <cell r="B448">
            <v>453</v>
          </cell>
          <cell r="C448" t="str">
            <v>22)</v>
          </cell>
          <cell r="D448">
            <v>4556233</v>
          </cell>
          <cell r="E448" t="str">
            <v>배수시설</v>
          </cell>
          <cell r="H448">
            <v>0</v>
          </cell>
        </row>
        <row r="449">
          <cell r="A449" t="str">
            <v>D00663</v>
          </cell>
          <cell r="B449">
            <v>4</v>
          </cell>
          <cell r="D449">
            <v>4556297</v>
          </cell>
          <cell r="E449" t="str">
            <v>육교용 집수구</v>
          </cell>
          <cell r="F449" t="str">
            <v>(주철)</v>
          </cell>
          <cell r="G449" t="str">
            <v>EA</v>
          </cell>
          <cell r="H449">
            <v>0</v>
          </cell>
        </row>
        <row r="450">
          <cell r="A450" t="str">
            <v>D00664</v>
          </cell>
          <cell r="B450">
            <v>4</v>
          </cell>
          <cell r="D450">
            <v>4556298</v>
          </cell>
          <cell r="E450" t="str">
            <v>육교용연결집수거</v>
          </cell>
          <cell r="F450" t="str">
            <v>(스텐레스)</v>
          </cell>
          <cell r="G450" t="str">
            <v>EA</v>
          </cell>
          <cell r="H450">
            <v>0</v>
          </cell>
        </row>
        <row r="451">
          <cell r="A451" t="str">
            <v>D00666</v>
          </cell>
          <cell r="B451">
            <v>12</v>
          </cell>
          <cell r="D451">
            <v>4556299</v>
          </cell>
          <cell r="E451" t="str">
            <v>육교용 곡관</v>
          </cell>
          <cell r="G451" t="str">
            <v>EA</v>
          </cell>
          <cell r="H451">
            <v>0</v>
          </cell>
        </row>
        <row r="452">
          <cell r="A452" t="str">
            <v>D00665</v>
          </cell>
          <cell r="B452">
            <v>40</v>
          </cell>
          <cell r="D452">
            <v>4556363</v>
          </cell>
          <cell r="E452" t="str">
            <v>육교용 직관</v>
          </cell>
          <cell r="F452" t="str">
            <v>(□150)</v>
          </cell>
          <cell r="G452" t="str">
            <v>M</v>
          </cell>
          <cell r="H452">
            <v>0</v>
          </cell>
        </row>
        <row r="453">
          <cell r="A453" t="str">
            <v>D00667</v>
          </cell>
          <cell r="B453">
            <v>40</v>
          </cell>
          <cell r="D453">
            <v>4556395</v>
          </cell>
          <cell r="E453" t="str">
            <v>육교용 연결부</v>
          </cell>
          <cell r="F453" t="str">
            <v>(스텐레스)</v>
          </cell>
          <cell r="G453" t="str">
            <v>EA</v>
          </cell>
          <cell r="H453">
            <v>0</v>
          </cell>
        </row>
        <row r="454">
          <cell r="A454" t="str">
            <v>E2</v>
          </cell>
          <cell r="B454">
            <v>0</v>
          </cell>
          <cell r="C454" t="str">
            <v>계</v>
          </cell>
          <cell r="D454">
            <v>4556459</v>
          </cell>
        </row>
        <row r="455">
          <cell r="A455" t="str">
            <v>T2</v>
          </cell>
          <cell r="B455">
            <v>457</v>
          </cell>
          <cell r="C455" t="str">
            <v>23)</v>
          </cell>
          <cell r="D455">
            <v>4556491</v>
          </cell>
          <cell r="E455" t="str">
            <v>스치로폴</v>
          </cell>
          <cell r="H455">
            <v>0</v>
          </cell>
        </row>
        <row r="456">
          <cell r="A456" t="str">
            <v>D00519</v>
          </cell>
          <cell r="B456">
            <v>39</v>
          </cell>
          <cell r="C456" t="str">
            <v>가</v>
          </cell>
          <cell r="D456">
            <v>4556507</v>
          </cell>
          <cell r="E456" t="str">
            <v>스치로폴</v>
          </cell>
          <cell r="F456" t="str">
            <v>(T=20m/m)</v>
          </cell>
          <cell r="G456" t="str">
            <v>M2</v>
          </cell>
          <cell r="H456">
            <v>0</v>
          </cell>
        </row>
        <row r="457">
          <cell r="A457" t="str">
            <v>D00518</v>
          </cell>
          <cell r="B457">
            <v>50</v>
          </cell>
          <cell r="C457" t="str">
            <v>나</v>
          </cell>
          <cell r="D457">
            <v>4556515</v>
          </cell>
          <cell r="E457" t="str">
            <v>스치로폴</v>
          </cell>
          <cell r="F457" t="str">
            <v>(T=10m/m)</v>
          </cell>
          <cell r="G457" t="str">
            <v>M2</v>
          </cell>
          <cell r="H457">
            <v>0</v>
          </cell>
        </row>
        <row r="458">
          <cell r="A458" t="str">
            <v>E2</v>
          </cell>
          <cell r="B458">
            <v>0</v>
          </cell>
          <cell r="C458" t="str">
            <v>계</v>
          </cell>
          <cell r="D458">
            <v>4556519</v>
          </cell>
        </row>
        <row r="459">
          <cell r="A459" t="str">
            <v>T2</v>
          </cell>
          <cell r="B459">
            <v>462</v>
          </cell>
          <cell r="C459" t="str">
            <v>25)</v>
          </cell>
          <cell r="D459">
            <v>4556683</v>
          </cell>
          <cell r="E459" t="str">
            <v>P.C BEAM</v>
          </cell>
          <cell r="H459">
            <v>0</v>
          </cell>
        </row>
        <row r="460">
          <cell r="A460" t="str">
            <v>D00472</v>
          </cell>
          <cell r="B460">
            <v>10</v>
          </cell>
          <cell r="C460" t="str">
            <v>가</v>
          </cell>
          <cell r="D460">
            <v>4556747</v>
          </cell>
          <cell r="E460" t="str">
            <v>P.C빔 제작</v>
          </cell>
          <cell r="F460" t="str">
            <v>(L=30.00M)</v>
          </cell>
          <cell r="G460" t="str">
            <v>본</v>
          </cell>
          <cell r="H460">
            <v>0</v>
          </cell>
        </row>
        <row r="461">
          <cell r="A461" t="str">
            <v>D00478</v>
          </cell>
          <cell r="B461">
            <v>10</v>
          </cell>
          <cell r="C461" t="str">
            <v>나</v>
          </cell>
          <cell r="D461">
            <v>4556755</v>
          </cell>
          <cell r="E461" t="str">
            <v>P.C빔 설치</v>
          </cell>
          <cell r="F461" t="str">
            <v>(L=30.00M)</v>
          </cell>
          <cell r="G461" t="str">
            <v>본</v>
          </cell>
          <cell r="H461">
            <v>0</v>
          </cell>
        </row>
        <row r="462">
          <cell r="A462" t="str">
            <v>D02314</v>
          </cell>
          <cell r="B462">
            <v>10</v>
          </cell>
          <cell r="C462" t="str">
            <v>다</v>
          </cell>
          <cell r="D462">
            <v>4556763</v>
          </cell>
          <cell r="E462" t="str">
            <v>P.C BEAM 전도방지공</v>
          </cell>
          <cell r="G462" t="str">
            <v>본</v>
          </cell>
          <cell r="H462">
            <v>0</v>
          </cell>
        </row>
        <row r="463">
          <cell r="A463" t="str">
            <v>E2</v>
          </cell>
          <cell r="B463">
            <v>0</v>
          </cell>
          <cell r="C463" t="str">
            <v>계</v>
          </cell>
          <cell r="D463">
            <v>4556771</v>
          </cell>
        </row>
        <row r="464">
          <cell r="A464" t="str">
            <v>D02221</v>
          </cell>
          <cell r="B464">
            <v>60</v>
          </cell>
          <cell r="C464" t="str">
            <v>27)</v>
          </cell>
          <cell r="D464">
            <v>4556777</v>
          </cell>
          <cell r="E464" t="str">
            <v>NOTCH</v>
          </cell>
          <cell r="G464" t="str">
            <v>M</v>
          </cell>
          <cell r="H464">
            <v>0</v>
          </cell>
        </row>
        <row r="465">
          <cell r="A465" t="str">
            <v>D01662</v>
          </cell>
          <cell r="B465">
            <v>2.1800000000000002</v>
          </cell>
          <cell r="C465" t="str">
            <v>28)</v>
          </cell>
          <cell r="D465">
            <v>4556778</v>
          </cell>
          <cell r="E465" t="str">
            <v>몰탈</v>
          </cell>
          <cell r="F465" t="str">
            <v>(1:3)</v>
          </cell>
          <cell r="G465" t="str">
            <v>M3</v>
          </cell>
          <cell r="H465">
            <v>0</v>
          </cell>
        </row>
        <row r="466">
          <cell r="A466" t="str">
            <v>D01385</v>
          </cell>
          <cell r="B466">
            <v>2.65</v>
          </cell>
          <cell r="C466" t="str">
            <v>29)</v>
          </cell>
          <cell r="D466">
            <v>4556779</v>
          </cell>
          <cell r="E466" t="str">
            <v>그라우팅밀크</v>
          </cell>
          <cell r="F466" t="str">
            <v>(P.C BEAM제작)</v>
          </cell>
          <cell r="G466" t="str">
            <v>M3</v>
          </cell>
          <cell r="H466">
            <v>0</v>
          </cell>
        </row>
        <row r="467">
          <cell r="A467" t="str">
            <v>T2</v>
          </cell>
          <cell r="B467">
            <v>470</v>
          </cell>
          <cell r="C467" t="str">
            <v>30)</v>
          </cell>
          <cell r="D467">
            <v>4556843</v>
          </cell>
          <cell r="E467" t="str">
            <v>SHOE 설치공</v>
          </cell>
          <cell r="H467">
            <v>0</v>
          </cell>
        </row>
        <row r="468">
          <cell r="A468" t="str">
            <v>D00713</v>
          </cell>
          <cell r="B468">
            <v>2</v>
          </cell>
          <cell r="C468" t="str">
            <v>가</v>
          </cell>
          <cell r="D468">
            <v>4556907</v>
          </cell>
          <cell r="E468" t="str">
            <v>교좌장치</v>
          </cell>
          <cell r="F468" t="str">
            <v>(고정단)135TON</v>
          </cell>
          <cell r="G468" t="str">
            <v>EA</v>
          </cell>
          <cell r="H468">
            <v>0</v>
          </cell>
        </row>
        <row r="469">
          <cell r="A469" t="str">
            <v>D00714</v>
          </cell>
          <cell r="B469">
            <v>10</v>
          </cell>
          <cell r="C469" t="str">
            <v>나</v>
          </cell>
          <cell r="D469">
            <v>4556908</v>
          </cell>
          <cell r="E469" t="str">
            <v>교좌장치</v>
          </cell>
          <cell r="F469" t="str">
            <v>(일방향)135TON</v>
          </cell>
          <cell r="G469" t="str">
            <v>EA</v>
          </cell>
          <cell r="H469">
            <v>0</v>
          </cell>
        </row>
        <row r="470">
          <cell r="A470" t="str">
            <v>D01461</v>
          </cell>
          <cell r="B470">
            <v>8</v>
          </cell>
          <cell r="C470" t="str">
            <v>다</v>
          </cell>
          <cell r="D470">
            <v>4556972</v>
          </cell>
          <cell r="E470" t="str">
            <v>교좌장치</v>
          </cell>
          <cell r="F470" t="str">
            <v>(양방향)135TON</v>
          </cell>
          <cell r="G470" t="str">
            <v>EA</v>
          </cell>
          <cell r="H470">
            <v>0</v>
          </cell>
        </row>
        <row r="471">
          <cell r="A471" t="str">
            <v>E2</v>
          </cell>
          <cell r="B471">
            <v>0</v>
          </cell>
          <cell r="C471" t="str">
            <v>계</v>
          </cell>
          <cell r="D471">
            <v>4557148</v>
          </cell>
        </row>
        <row r="472">
          <cell r="A472" t="str">
            <v>D01017</v>
          </cell>
          <cell r="B472">
            <v>4</v>
          </cell>
          <cell r="C472" t="str">
            <v>31)</v>
          </cell>
          <cell r="D472">
            <v>4557448</v>
          </cell>
          <cell r="E472" t="str">
            <v>콘크리트타설</v>
          </cell>
          <cell r="F472" t="str">
            <v>(BLOCK 설치용)</v>
          </cell>
          <cell r="G472" t="str">
            <v>M3</v>
          </cell>
          <cell r="H472">
            <v>0</v>
          </cell>
        </row>
        <row r="473">
          <cell r="A473" t="str">
            <v>D01673</v>
          </cell>
          <cell r="B473">
            <v>100</v>
          </cell>
          <cell r="C473" t="str">
            <v>33)</v>
          </cell>
          <cell r="D473">
            <v>4557498</v>
          </cell>
          <cell r="E473" t="str">
            <v>뒷채움</v>
          </cell>
          <cell r="F473" t="str">
            <v>(선택층재 암거,교량)</v>
          </cell>
          <cell r="G473" t="str">
            <v>M3</v>
          </cell>
          <cell r="H473">
            <v>0</v>
          </cell>
        </row>
        <row r="474">
          <cell r="A474" t="str">
            <v>E3</v>
          </cell>
          <cell r="B474">
            <v>0</v>
          </cell>
          <cell r="C474" t="str">
            <v>합계</v>
          </cell>
          <cell r="D474">
            <v>4557548</v>
          </cell>
        </row>
        <row r="475">
          <cell r="A475" t="str">
            <v>T3</v>
          </cell>
          <cell r="B475">
            <v>552</v>
          </cell>
          <cell r="C475" t="str">
            <v>3-4)</v>
          </cell>
          <cell r="D475">
            <v>6063392</v>
          </cell>
          <cell r="E475" t="str">
            <v>도내교</v>
          </cell>
          <cell r="H475">
            <v>0</v>
          </cell>
        </row>
        <row r="476">
          <cell r="A476" t="str">
            <v>T2</v>
          </cell>
          <cell r="B476">
            <v>480</v>
          </cell>
          <cell r="C476" t="str">
            <v>1)</v>
          </cell>
          <cell r="D476">
            <v>6063520</v>
          </cell>
          <cell r="E476" t="str">
            <v>구조물터파기</v>
          </cell>
          <cell r="H476">
            <v>0</v>
          </cell>
        </row>
        <row r="477">
          <cell r="A477" t="str">
            <v>T1</v>
          </cell>
          <cell r="B477">
            <v>479</v>
          </cell>
          <cell r="C477" t="str">
            <v>가.</v>
          </cell>
          <cell r="D477">
            <v>6063522</v>
          </cell>
          <cell r="E477" t="str">
            <v>육상터파기</v>
          </cell>
          <cell r="H477">
            <v>0</v>
          </cell>
        </row>
        <row r="478">
          <cell r="A478" t="str">
            <v>D01345</v>
          </cell>
          <cell r="B478">
            <v>8106</v>
          </cell>
          <cell r="C478" t="str">
            <v>a.</v>
          </cell>
          <cell r="D478">
            <v>6063524</v>
          </cell>
          <cell r="E478" t="str">
            <v>구조물터파기</v>
          </cell>
          <cell r="F478" t="str">
            <v>(토  사)</v>
          </cell>
          <cell r="G478" t="str">
            <v>M3</v>
          </cell>
          <cell r="H478">
            <v>0</v>
          </cell>
        </row>
        <row r="479">
          <cell r="A479" t="str">
            <v>D01448</v>
          </cell>
          <cell r="B479">
            <v>317</v>
          </cell>
          <cell r="C479" t="str">
            <v>c.</v>
          </cell>
          <cell r="D479">
            <v>6063572</v>
          </cell>
          <cell r="E479" t="str">
            <v>구조물터파기</v>
          </cell>
          <cell r="F479" t="str">
            <v>(발파암)</v>
          </cell>
          <cell r="G479" t="str">
            <v>M3</v>
          </cell>
          <cell r="H479">
            <v>0</v>
          </cell>
        </row>
        <row r="480">
          <cell r="A480" t="str">
            <v>E1</v>
          </cell>
          <cell r="B480">
            <v>0</v>
          </cell>
          <cell r="C480" t="str">
            <v>소계</v>
          </cell>
          <cell r="D480">
            <v>6063580</v>
          </cell>
        </row>
        <row r="481">
          <cell r="A481" t="str">
            <v>E2</v>
          </cell>
          <cell r="B481">
            <v>0</v>
          </cell>
          <cell r="C481" t="str">
            <v>계</v>
          </cell>
          <cell r="D481">
            <v>6063716</v>
          </cell>
        </row>
        <row r="482">
          <cell r="A482" t="str">
            <v>T2</v>
          </cell>
          <cell r="B482">
            <v>484</v>
          </cell>
          <cell r="C482" t="str">
            <v>2)</v>
          </cell>
          <cell r="D482">
            <v>6158234</v>
          </cell>
          <cell r="E482" t="str">
            <v>콘크리트타설공</v>
          </cell>
          <cell r="H482">
            <v>0</v>
          </cell>
        </row>
        <row r="483">
          <cell r="A483" t="str">
            <v>D02072</v>
          </cell>
          <cell r="B483">
            <v>3721</v>
          </cell>
          <cell r="C483" t="str">
            <v>가</v>
          </cell>
          <cell r="D483">
            <v>6252751</v>
          </cell>
          <cell r="E483" t="str">
            <v>콘크리트타설</v>
          </cell>
          <cell r="F483" t="str">
            <v>(철근,진동기포함)</v>
          </cell>
          <cell r="G483" t="str">
            <v>M3</v>
          </cell>
          <cell r="H483">
            <v>0</v>
          </cell>
        </row>
        <row r="484">
          <cell r="A484" t="str">
            <v>D02073</v>
          </cell>
          <cell r="B484">
            <v>52</v>
          </cell>
          <cell r="C484" t="str">
            <v>나</v>
          </cell>
          <cell r="D484">
            <v>6347269</v>
          </cell>
          <cell r="E484" t="str">
            <v>콘크리트타설</v>
          </cell>
          <cell r="F484" t="str">
            <v>(무근,진동기포함)</v>
          </cell>
          <cell r="G484" t="str">
            <v>M3</v>
          </cell>
          <cell r="H484">
            <v>0</v>
          </cell>
        </row>
        <row r="485">
          <cell r="A485" t="str">
            <v>E2</v>
          </cell>
          <cell r="B485">
            <v>0</v>
          </cell>
          <cell r="C485" t="str">
            <v>계</v>
          </cell>
          <cell r="D485">
            <v>6370899</v>
          </cell>
        </row>
        <row r="486">
          <cell r="A486" t="str">
            <v>T2</v>
          </cell>
          <cell r="B486">
            <v>492</v>
          </cell>
          <cell r="C486" t="str">
            <v>3)</v>
          </cell>
          <cell r="D486">
            <v>6382714</v>
          </cell>
          <cell r="E486" t="str">
            <v>거푸집</v>
          </cell>
          <cell r="H486">
            <v>0</v>
          </cell>
        </row>
        <row r="487">
          <cell r="A487" t="str">
            <v>D00627</v>
          </cell>
          <cell r="B487">
            <v>3029</v>
          </cell>
          <cell r="C487" t="str">
            <v>가</v>
          </cell>
          <cell r="D487">
            <v>6394528</v>
          </cell>
          <cell r="E487" t="str">
            <v>합판거푸집</v>
          </cell>
          <cell r="F487" t="str">
            <v>(3회) 0-7M</v>
          </cell>
          <cell r="G487" t="str">
            <v>M2</v>
          </cell>
          <cell r="H487">
            <v>0</v>
          </cell>
        </row>
        <row r="488">
          <cell r="A488" t="str">
            <v>D00628</v>
          </cell>
          <cell r="B488">
            <v>414</v>
          </cell>
          <cell r="C488" t="str">
            <v>나</v>
          </cell>
          <cell r="D488">
            <v>6418157</v>
          </cell>
          <cell r="E488" t="str">
            <v>합판거푸집</v>
          </cell>
          <cell r="F488" t="str">
            <v>(3회) 7-10M</v>
          </cell>
          <cell r="G488" t="str">
            <v>M2</v>
          </cell>
          <cell r="H488">
            <v>0</v>
          </cell>
        </row>
        <row r="489">
          <cell r="A489" t="str">
            <v>D00072</v>
          </cell>
          <cell r="B489">
            <v>395</v>
          </cell>
          <cell r="C489" t="str">
            <v>다</v>
          </cell>
          <cell r="D489">
            <v>6429972</v>
          </cell>
          <cell r="E489" t="str">
            <v>합판거푸집</v>
          </cell>
          <cell r="F489" t="str">
            <v>(4회)</v>
          </cell>
          <cell r="G489" t="str">
            <v>M2</v>
          </cell>
          <cell r="H489">
            <v>0</v>
          </cell>
        </row>
        <row r="490">
          <cell r="A490" t="str">
            <v>D00074</v>
          </cell>
          <cell r="B490">
            <v>12</v>
          </cell>
          <cell r="C490" t="str">
            <v>라</v>
          </cell>
          <cell r="D490">
            <v>6435879</v>
          </cell>
          <cell r="E490" t="str">
            <v>합판거푸집</v>
          </cell>
          <cell r="F490" t="str">
            <v>(6회)</v>
          </cell>
          <cell r="G490" t="str">
            <v>M2</v>
          </cell>
          <cell r="H490">
            <v>0</v>
          </cell>
        </row>
        <row r="491">
          <cell r="A491" t="str">
            <v>D00346</v>
          </cell>
          <cell r="B491">
            <v>431</v>
          </cell>
          <cell r="C491" t="str">
            <v>마</v>
          </cell>
          <cell r="D491">
            <v>6437356</v>
          </cell>
          <cell r="E491" t="str">
            <v>문형거푸집</v>
          </cell>
          <cell r="F491" t="str">
            <v>(0-7m:3회 부착식)</v>
          </cell>
          <cell r="G491" t="str">
            <v>M2</v>
          </cell>
          <cell r="H491">
            <v>0</v>
          </cell>
        </row>
        <row r="492">
          <cell r="A492" t="str">
            <v>D00632</v>
          </cell>
          <cell r="B492">
            <v>366</v>
          </cell>
          <cell r="C492" t="str">
            <v>바</v>
          </cell>
          <cell r="D492">
            <v>6437541</v>
          </cell>
          <cell r="E492" t="str">
            <v>원형거푸집</v>
          </cell>
          <cell r="F492" t="str">
            <v>(3회)</v>
          </cell>
          <cell r="G492" t="str">
            <v>M2</v>
          </cell>
          <cell r="H492">
            <v>0</v>
          </cell>
        </row>
        <row r="493">
          <cell r="A493" t="str">
            <v>E2</v>
          </cell>
          <cell r="B493">
            <v>0</v>
          </cell>
          <cell r="C493" t="str">
            <v>계</v>
          </cell>
          <cell r="D493">
            <v>6437680</v>
          </cell>
        </row>
        <row r="494">
          <cell r="A494" t="str">
            <v>T2</v>
          </cell>
          <cell r="B494">
            <v>496</v>
          </cell>
          <cell r="C494" t="str">
            <v>4)</v>
          </cell>
          <cell r="D494">
            <v>6437818</v>
          </cell>
          <cell r="E494" t="str">
            <v>동바리공</v>
          </cell>
          <cell r="H494">
            <v>0</v>
          </cell>
        </row>
        <row r="495">
          <cell r="A495" t="str">
            <v>D02239</v>
          </cell>
          <cell r="B495">
            <v>1</v>
          </cell>
          <cell r="C495" t="str">
            <v>가</v>
          </cell>
          <cell r="D495">
            <v>6438095</v>
          </cell>
          <cell r="E495" t="str">
            <v>동바리공</v>
          </cell>
          <cell r="G495" t="str">
            <v>식</v>
          </cell>
          <cell r="H495">
            <v>0</v>
          </cell>
        </row>
        <row r="496">
          <cell r="A496" t="str">
            <v>D02223</v>
          </cell>
          <cell r="B496">
            <v>213</v>
          </cell>
          <cell r="C496" t="str">
            <v>나</v>
          </cell>
          <cell r="D496">
            <v>6438280</v>
          </cell>
          <cell r="E496" t="str">
            <v>DECK FINISHER용 동바</v>
          </cell>
          <cell r="F496" t="str">
            <v>리</v>
          </cell>
          <cell r="G496" t="str">
            <v>공/m3</v>
          </cell>
          <cell r="H496">
            <v>0</v>
          </cell>
        </row>
        <row r="497">
          <cell r="A497" t="str">
            <v>E2</v>
          </cell>
          <cell r="B497">
            <v>0</v>
          </cell>
          <cell r="C497" t="str">
            <v>계</v>
          </cell>
          <cell r="D497">
            <v>6438603</v>
          </cell>
        </row>
        <row r="498">
          <cell r="A498" t="str">
            <v>D01150</v>
          </cell>
          <cell r="B498">
            <v>2000</v>
          </cell>
          <cell r="C498" t="str">
            <v>5)</v>
          </cell>
          <cell r="D498">
            <v>6438741</v>
          </cell>
          <cell r="E498" t="str">
            <v>비계공(강관)</v>
          </cell>
          <cell r="G498" t="str">
            <v>M2</v>
          </cell>
          <cell r="H498">
            <v>0</v>
          </cell>
        </row>
        <row r="499">
          <cell r="A499" t="str">
            <v>D01284</v>
          </cell>
          <cell r="B499">
            <v>96</v>
          </cell>
          <cell r="C499" t="str">
            <v>7)</v>
          </cell>
          <cell r="D499">
            <v>6438787</v>
          </cell>
          <cell r="E499" t="str">
            <v>다웰바설치</v>
          </cell>
          <cell r="F499" t="str">
            <v>(φ 25x600)</v>
          </cell>
          <cell r="G499" t="str">
            <v>EA</v>
          </cell>
          <cell r="H499">
            <v>0</v>
          </cell>
        </row>
        <row r="500">
          <cell r="A500" t="str">
            <v>D01384</v>
          </cell>
          <cell r="B500">
            <v>12</v>
          </cell>
          <cell r="C500" t="str">
            <v>8)</v>
          </cell>
          <cell r="D500">
            <v>6438915</v>
          </cell>
          <cell r="E500" t="str">
            <v>타르지</v>
          </cell>
          <cell r="G500" t="str">
            <v>M2</v>
          </cell>
          <cell r="H500">
            <v>0</v>
          </cell>
        </row>
        <row r="501">
          <cell r="A501" t="str">
            <v>D00494</v>
          </cell>
          <cell r="B501">
            <v>1750</v>
          </cell>
          <cell r="C501" t="str">
            <v>9)</v>
          </cell>
          <cell r="D501">
            <v>6439043</v>
          </cell>
          <cell r="E501" t="str">
            <v>데크휘니샤 면고르기</v>
          </cell>
          <cell r="G501" t="str">
            <v>M2</v>
          </cell>
          <cell r="H501">
            <v>0</v>
          </cell>
        </row>
        <row r="502">
          <cell r="A502" t="str">
            <v>D01245</v>
          </cell>
          <cell r="B502">
            <v>1750</v>
          </cell>
          <cell r="C502" t="str">
            <v>10)</v>
          </cell>
          <cell r="D502">
            <v>6439171</v>
          </cell>
          <cell r="E502" t="str">
            <v>슬래브양생</v>
          </cell>
          <cell r="G502" t="str">
            <v>M2</v>
          </cell>
          <cell r="H502">
            <v>0</v>
          </cell>
        </row>
        <row r="503">
          <cell r="A503" t="str">
            <v>D00495</v>
          </cell>
          <cell r="B503">
            <v>1750</v>
          </cell>
          <cell r="C503" t="str">
            <v>11)</v>
          </cell>
          <cell r="D503">
            <v>6439299</v>
          </cell>
          <cell r="E503" t="str">
            <v>교면방수</v>
          </cell>
          <cell r="F503" t="str">
            <v>(도막방수)</v>
          </cell>
          <cell r="G503" t="str">
            <v>M2</v>
          </cell>
          <cell r="H503">
            <v>0</v>
          </cell>
        </row>
        <row r="504">
          <cell r="A504" t="str">
            <v>T2</v>
          </cell>
          <cell r="B504">
            <v>506</v>
          </cell>
          <cell r="C504" t="str">
            <v>12)</v>
          </cell>
          <cell r="D504">
            <v>6439363</v>
          </cell>
          <cell r="E504" t="str">
            <v>스페이서</v>
          </cell>
          <cell r="H504">
            <v>0</v>
          </cell>
        </row>
        <row r="505">
          <cell r="A505" t="str">
            <v>D01640</v>
          </cell>
          <cell r="B505">
            <v>2812</v>
          </cell>
          <cell r="C505" t="str">
            <v>가</v>
          </cell>
          <cell r="D505">
            <v>6439427</v>
          </cell>
          <cell r="E505" t="str">
            <v>스페이서설치</v>
          </cell>
          <cell r="F505" t="str">
            <v>(슬래브 및 기초)</v>
          </cell>
          <cell r="G505" t="str">
            <v>M2</v>
          </cell>
          <cell r="H505">
            <v>0</v>
          </cell>
        </row>
        <row r="506">
          <cell r="A506" t="str">
            <v>D01640</v>
          </cell>
          <cell r="B506">
            <v>644</v>
          </cell>
          <cell r="C506" t="str">
            <v>나</v>
          </cell>
          <cell r="D506">
            <v>6439431</v>
          </cell>
          <cell r="E506" t="str">
            <v>스페이서설치</v>
          </cell>
          <cell r="F506" t="str">
            <v>(벽  체)</v>
          </cell>
          <cell r="G506" t="str">
            <v>M2</v>
          </cell>
          <cell r="H506">
            <v>0</v>
          </cell>
        </row>
        <row r="507">
          <cell r="A507" t="str">
            <v>E2</v>
          </cell>
          <cell r="B507">
            <v>0</v>
          </cell>
          <cell r="C507" t="str">
            <v>계</v>
          </cell>
          <cell r="D507">
            <v>6439443</v>
          </cell>
        </row>
        <row r="508">
          <cell r="A508" t="str">
            <v>T2</v>
          </cell>
          <cell r="B508">
            <v>510</v>
          </cell>
          <cell r="C508" t="str">
            <v>13)</v>
          </cell>
          <cell r="D508">
            <v>6439507</v>
          </cell>
          <cell r="E508" t="str">
            <v>신축이음장치</v>
          </cell>
          <cell r="H508">
            <v>0</v>
          </cell>
        </row>
        <row r="509">
          <cell r="A509" t="str">
            <v>D00699</v>
          </cell>
          <cell r="B509">
            <v>20</v>
          </cell>
          <cell r="C509" t="str">
            <v>가</v>
          </cell>
          <cell r="D509">
            <v>6439571</v>
          </cell>
          <cell r="E509" t="str">
            <v>신축이음장치</v>
          </cell>
          <cell r="F509" t="str">
            <v>(NO. 70)</v>
          </cell>
          <cell r="G509" t="str">
            <v>M</v>
          </cell>
          <cell r="H509">
            <v>0</v>
          </cell>
        </row>
        <row r="510">
          <cell r="A510" t="str">
            <v>D00698</v>
          </cell>
          <cell r="B510">
            <v>20</v>
          </cell>
          <cell r="C510" t="str">
            <v>나</v>
          </cell>
          <cell r="D510">
            <v>6439587</v>
          </cell>
          <cell r="E510" t="str">
            <v>신축이음장치</v>
          </cell>
          <cell r="F510" t="str">
            <v>(NO.100)</v>
          </cell>
          <cell r="G510" t="str">
            <v>M</v>
          </cell>
          <cell r="H510">
            <v>0</v>
          </cell>
        </row>
        <row r="511">
          <cell r="A511" t="str">
            <v>E2</v>
          </cell>
          <cell r="B511">
            <v>0</v>
          </cell>
          <cell r="C511" t="str">
            <v>계</v>
          </cell>
          <cell r="D511">
            <v>6439593</v>
          </cell>
        </row>
        <row r="512">
          <cell r="A512" t="str">
            <v>D00501</v>
          </cell>
          <cell r="B512">
            <v>1</v>
          </cell>
          <cell r="C512" t="str">
            <v>14)</v>
          </cell>
          <cell r="D512">
            <v>6439721</v>
          </cell>
          <cell r="E512" t="str">
            <v>교명판</v>
          </cell>
          <cell r="F512" t="str">
            <v>(450x200x10)</v>
          </cell>
          <cell r="G512" t="str">
            <v>EA</v>
          </cell>
          <cell r="H512">
            <v>0</v>
          </cell>
        </row>
        <row r="513">
          <cell r="A513" t="str">
            <v>D00502</v>
          </cell>
          <cell r="B513">
            <v>1</v>
          </cell>
          <cell r="C513" t="str">
            <v>15)</v>
          </cell>
          <cell r="D513">
            <v>6439753</v>
          </cell>
          <cell r="E513" t="str">
            <v>설명판</v>
          </cell>
          <cell r="F513" t="str">
            <v>(510x410x10)</v>
          </cell>
          <cell r="G513" t="str">
            <v>EA</v>
          </cell>
          <cell r="H513">
            <v>0</v>
          </cell>
        </row>
        <row r="514">
          <cell r="A514" t="str">
            <v>D00510</v>
          </cell>
          <cell r="B514">
            <v>1</v>
          </cell>
          <cell r="C514" t="str">
            <v>16)</v>
          </cell>
          <cell r="D514">
            <v>6439881</v>
          </cell>
          <cell r="E514" t="str">
            <v>T.B.M 설치</v>
          </cell>
          <cell r="G514" t="str">
            <v>EA</v>
          </cell>
          <cell r="H514">
            <v>0</v>
          </cell>
        </row>
        <row r="515">
          <cell r="A515" t="str">
            <v>D00776</v>
          </cell>
          <cell r="B515">
            <v>394</v>
          </cell>
          <cell r="C515" t="str">
            <v>17)</v>
          </cell>
          <cell r="D515">
            <v>6440009</v>
          </cell>
          <cell r="E515" t="str">
            <v>전선관</v>
          </cell>
          <cell r="F515" t="str">
            <v>(ø=100 ㎜)</v>
          </cell>
          <cell r="G515" t="str">
            <v>M</v>
          </cell>
          <cell r="H515">
            <v>0</v>
          </cell>
        </row>
        <row r="516">
          <cell r="A516" t="str">
            <v>T2</v>
          </cell>
          <cell r="B516">
            <v>517</v>
          </cell>
          <cell r="C516" t="str">
            <v>18)</v>
          </cell>
          <cell r="D516">
            <v>6440073</v>
          </cell>
          <cell r="E516" t="str">
            <v>방호벽</v>
          </cell>
          <cell r="H516">
            <v>0</v>
          </cell>
        </row>
        <row r="517">
          <cell r="A517" t="str">
            <v>D02237</v>
          </cell>
          <cell r="B517">
            <v>197</v>
          </cell>
          <cell r="C517" t="str">
            <v>가</v>
          </cell>
          <cell r="D517">
            <v>6440137</v>
          </cell>
          <cell r="E517" t="str">
            <v>방호벽</v>
          </cell>
          <cell r="F517" t="str">
            <v>(교량용:일반구간)</v>
          </cell>
          <cell r="G517" t="str">
            <v>M</v>
          </cell>
          <cell r="H517">
            <v>0</v>
          </cell>
        </row>
        <row r="518">
          <cell r="A518" t="str">
            <v>E2</v>
          </cell>
          <cell r="B518">
            <v>0</v>
          </cell>
          <cell r="C518" t="str">
            <v>계</v>
          </cell>
          <cell r="D518">
            <v>6440140</v>
          </cell>
        </row>
        <row r="519">
          <cell r="A519" t="str">
            <v>D01680</v>
          </cell>
          <cell r="B519">
            <v>14</v>
          </cell>
          <cell r="C519" t="str">
            <v>19)</v>
          </cell>
          <cell r="D519">
            <v>6440292</v>
          </cell>
          <cell r="E519" t="str">
            <v>무수축 콘크리트</v>
          </cell>
          <cell r="G519" t="str">
            <v>M3</v>
          </cell>
          <cell r="H519">
            <v>0</v>
          </cell>
        </row>
        <row r="520">
          <cell r="A520" t="str">
            <v>D00662</v>
          </cell>
          <cell r="B520">
            <v>2</v>
          </cell>
          <cell r="C520" t="str">
            <v>20)</v>
          </cell>
          <cell r="D520">
            <v>6440296</v>
          </cell>
          <cell r="E520" t="str">
            <v>무수축 몰탈</v>
          </cell>
          <cell r="F520" t="str">
            <v>(1:1)</v>
          </cell>
          <cell r="G520" t="str">
            <v>M3</v>
          </cell>
          <cell r="H520">
            <v>0</v>
          </cell>
        </row>
        <row r="521">
          <cell r="A521" t="str">
            <v>T2</v>
          </cell>
          <cell r="B521">
            <v>525</v>
          </cell>
          <cell r="C521" t="str">
            <v>21)</v>
          </cell>
          <cell r="D521">
            <v>6440417</v>
          </cell>
          <cell r="E521" t="str">
            <v>철근가공조립</v>
          </cell>
          <cell r="H521">
            <v>0</v>
          </cell>
        </row>
        <row r="522">
          <cell r="A522" t="str">
            <v>D00328</v>
          </cell>
          <cell r="B522">
            <v>61.856000000000002</v>
          </cell>
          <cell r="C522" t="str">
            <v>가</v>
          </cell>
          <cell r="D522">
            <v>6440537</v>
          </cell>
          <cell r="E522" t="str">
            <v>철근가공조립</v>
          </cell>
          <cell r="F522" t="str">
            <v>(매우복잡)</v>
          </cell>
          <cell r="G522" t="str">
            <v>TON</v>
          </cell>
          <cell r="H522">
            <v>0</v>
          </cell>
        </row>
        <row r="523">
          <cell r="A523" t="str">
            <v>D00327</v>
          </cell>
          <cell r="B523">
            <v>289.52999999999997</v>
          </cell>
          <cell r="C523" t="str">
            <v>나</v>
          </cell>
          <cell r="D523">
            <v>6440545</v>
          </cell>
          <cell r="E523" t="str">
            <v>철근가공조립</v>
          </cell>
          <cell r="F523" t="str">
            <v>(복잡)</v>
          </cell>
          <cell r="G523" t="str">
            <v>TON</v>
          </cell>
          <cell r="H523">
            <v>0</v>
          </cell>
        </row>
        <row r="524">
          <cell r="A524" t="str">
            <v>D00326</v>
          </cell>
          <cell r="B524">
            <v>148.321</v>
          </cell>
          <cell r="C524" t="str">
            <v>다</v>
          </cell>
          <cell r="D524">
            <v>6440549</v>
          </cell>
          <cell r="E524" t="str">
            <v>철근가공조립</v>
          </cell>
          <cell r="F524" t="str">
            <v>(보통)</v>
          </cell>
          <cell r="G524" t="str">
            <v>TON</v>
          </cell>
          <cell r="H524">
            <v>0</v>
          </cell>
        </row>
        <row r="525">
          <cell r="A525" t="str">
            <v>D00325</v>
          </cell>
          <cell r="B525">
            <v>12.942</v>
          </cell>
          <cell r="C525" t="str">
            <v>라</v>
          </cell>
          <cell r="D525">
            <v>6440551</v>
          </cell>
          <cell r="E525" t="str">
            <v>철근가공조립</v>
          </cell>
          <cell r="F525" t="str">
            <v>(간단)</v>
          </cell>
          <cell r="G525" t="str">
            <v>TON</v>
          </cell>
          <cell r="H525">
            <v>0</v>
          </cell>
        </row>
        <row r="526">
          <cell r="A526" t="str">
            <v>E2</v>
          </cell>
          <cell r="B526">
            <v>0</v>
          </cell>
          <cell r="C526" t="str">
            <v>계</v>
          </cell>
          <cell r="D526">
            <v>6440552</v>
          </cell>
        </row>
        <row r="527">
          <cell r="A527" t="str">
            <v>T2</v>
          </cell>
          <cell r="B527">
            <v>532</v>
          </cell>
          <cell r="C527" t="str">
            <v>22)</v>
          </cell>
          <cell r="D527">
            <v>6440680</v>
          </cell>
          <cell r="E527" t="str">
            <v>배수시설</v>
          </cell>
          <cell r="H527">
            <v>0</v>
          </cell>
        </row>
        <row r="528">
          <cell r="A528" t="str">
            <v>D00663</v>
          </cell>
          <cell r="B528">
            <v>12</v>
          </cell>
          <cell r="C528" t="str">
            <v>가</v>
          </cell>
          <cell r="D528">
            <v>6440807</v>
          </cell>
          <cell r="E528" t="str">
            <v>육교용 집수구</v>
          </cell>
          <cell r="F528" t="str">
            <v>(주철)</v>
          </cell>
          <cell r="G528" t="str">
            <v>EA</v>
          </cell>
          <cell r="H528">
            <v>0</v>
          </cell>
        </row>
        <row r="529">
          <cell r="A529" t="str">
            <v>D00664</v>
          </cell>
          <cell r="B529">
            <v>12</v>
          </cell>
          <cell r="C529" t="str">
            <v>나</v>
          </cell>
          <cell r="D529">
            <v>6440808</v>
          </cell>
          <cell r="E529" t="str">
            <v>육교용연결집수거</v>
          </cell>
          <cell r="F529" t="str">
            <v>(스텐레스)</v>
          </cell>
          <cell r="G529" t="str">
            <v>EA</v>
          </cell>
          <cell r="H529">
            <v>0</v>
          </cell>
        </row>
        <row r="530">
          <cell r="A530" t="str">
            <v>D00666</v>
          </cell>
          <cell r="B530">
            <v>12</v>
          </cell>
          <cell r="C530" t="str">
            <v>다</v>
          </cell>
          <cell r="D530">
            <v>6440809</v>
          </cell>
          <cell r="E530" t="str">
            <v>육교용 곡관</v>
          </cell>
          <cell r="G530" t="str">
            <v>EA</v>
          </cell>
          <cell r="H530">
            <v>0</v>
          </cell>
        </row>
        <row r="531">
          <cell r="A531" t="str">
            <v>D00665</v>
          </cell>
          <cell r="B531">
            <v>195</v>
          </cell>
          <cell r="C531" t="str">
            <v>라</v>
          </cell>
          <cell r="D531">
            <v>6440873</v>
          </cell>
          <cell r="E531" t="str">
            <v>육교용 직관</v>
          </cell>
          <cell r="F531" t="str">
            <v>(□150)</v>
          </cell>
          <cell r="G531" t="str">
            <v>M</v>
          </cell>
          <cell r="H531">
            <v>0</v>
          </cell>
        </row>
        <row r="532">
          <cell r="A532" t="str">
            <v>D00667</v>
          </cell>
          <cell r="B532">
            <v>202</v>
          </cell>
          <cell r="C532" t="str">
            <v>마</v>
          </cell>
          <cell r="D532">
            <v>6440905</v>
          </cell>
          <cell r="E532" t="str">
            <v>육교용 연결부</v>
          </cell>
          <cell r="F532" t="str">
            <v>(스텐레스)</v>
          </cell>
          <cell r="G532" t="str">
            <v>EA</v>
          </cell>
          <cell r="H532">
            <v>0</v>
          </cell>
        </row>
        <row r="533">
          <cell r="A533" t="str">
            <v>E2</v>
          </cell>
          <cell r="B533">
            <v>0</v>
          </cell>
          <cell r="C533" t="str">
            <v>계</v>
          </cell>
          <cell r="D533">
            <v>6440969</v>
          </cell>
        </row>
        <row r="534">
          <cell r="A534" t="str">
            <v>T2</v>
          </cell>
          <cell r="B534">
            <v>536</v>
          </cell>
          <cell r="C534" t="str">
            <v>23)</v>
          </cell>
          <cell r="D534">
            <v>6441001</v>
          </cell>
          <cell r="E534" t="str">
            <v>스치로폴</v>
          </cell>
          <cell r="H534">
            <v>0</v>
          </cell>
        </row>
        <row r="535">
          <cell r="A535" t="str">
            <v>D00519</v>
          </cell>
          <cell r="B535">
            <v>73</v>
          </cell>
          <cell r="C535" t="str">
            <v>가</v>
          </cell>
          <cell r="D535">
            <v>6441033</v>
          </cell>
          <cell r="E535" t="str">
            <v>스치로폴</v>
          </cell>
          <cell r="F535" t="str">
            <v>(T=20m/m)</v>
          </cell>
          <cell r="G535" t="str">
            <v>M2</v>
          </cell>
          <cell r="H535">
            <v>0</v>
          </cell>
        </row>
        <row r="536">
          <cell r="A536" t="str">
            <v>D00518</v>
          </cell>
          <cell r="B536">
            <v>73</v>
          </cell>
          <cell r="C536" t="str">
            <v>나</v>
          </cell>
          <cell r="D536">
            <v>6441045</v>
          </cell>
          <cell r="E536" t="str">
            <v>스치로폴</v>
          </cell>
          <cell r="F536" t="str">
            <v>(T=10m/m)</v>
          </cell>
          <cell r="G536" t="str">
            <v>M2</v>
          </cell>
          <cell r="H536">
            <v>0</v>
          </cell>
        </row>
        <row r="537">
          <cell r="A537" t="str">
            <v>E2</v>
          </cell>
          <cell r="B537">
            <v>0</v>
          </cell>
          <cell r="C537" t="str">
            <v>계</v>
          </cell>
          <cell r="D537">
            <v>6441053</v>
          </cell>
        </row>
        <row r="538">
          <cell r="A538" t="str">
            <v>T2</v>
          </cell>
          <cell r="B538">
            <v>541</v>
          </cell>
          <cell r="C538" t="str">
            <v>25)</v>
          </cell>
          <cell r="D538">
            <v>6441057</v>
          </cell>
          <cell r="E538" t="str">
            <v>PC.BEAB</v>
          </cell>
          <cell r="H538">
            <v>0</v>
          </cell>
        </row>
        <row r="539">
          <cell r="A539" t="str">
            <v>D00472</v>
          </cell>
          <cell r="B539">
            <v>30</v>
          </cell>
          <cell r="C539" t="str">
            <v>가</v>
          </cell>
          <cell r="D539">
            <v>6441063</v>
          </cell>
          <cell r="E539" t="str">
            <v>P.C빔 제작</v>
          </cell>
          <cell r="F539" t="str">
            <v>(L=30.00M)</v>
          </cell>
          <cell r="G539" t="str">
            <v>본</v>
          </cell>
          <cell r="H539">
            <v>0</v>
          </cell>
        </row>
        <row r="540">
          <cell r="A540" t="str">
            <v>D00478</v>
          </cell>
          <cell r="B540">
            <v>30</v>
          </cell>
          <cell r="C540" t="str">
            <v>나</v>
          </cell>
          <cell r="D540">
            <v>6441069</v>
          </cell>
          <cell r="E540" t="str">
            <v>P.C빔 설치</v>
          </cell>
          <cell r="F540" t="str">
            <v>(L=30.00M)</v>
          </cell>
          <cell r="G540" t="str">
            <v>본</v>
          </cell>
          <cell r="H540">
            <v>0</v>
          </cell>
        </row>
        <row r="541">
          <cell r="A541" t="str">
            <v>D02314</v>
          </cell>
          <cell r="B541">
            <v>30</v>
          </cell>
          <cell r="C541" t="str">
            <v>다</v>
          </cell>
          <cell r="D541">
            <v>6441071</v>
          </cell>
          <cell r="E541" t="str">
            <v>P.C BEAM 전도방지공</v>
          </cell>
          <cell r="G541" t="str">
            <v>본</v>
          </cell>
          <cell r="H541">
            <v>0</v>
          </cell>
        </row>
        <row r="542">
          <cell r="A542" t="str">
            <v>E2</v>
          </cell>
          <cell r="B542">
            <v>0</v>
          </cell>
          <cell r="C542" t="str">
            <v>계</v>
          </cell>
          <cell r="D542">
            <v>6441072</v>
          </cell>
        </row>
        <row r="543">
          <cell r="A543" t="str">
            <v>D02221</v>
          </cell>
          <cell r="B543">
            <v>180</v>
          </cell>
          <cell r="C543" t="str">
            <v>27)</v>
          </cell>
          <cell r="D543">
            <v>6441200</v>
          </cell>
          <cell r="E543" t="str">
            <v>NOTCH</v>
          </cell>
          <cell r="G543" t="str">
            <v>M</v>
          </cell>
          <cell r="H543">
            <v>0</v>
          </cell>
        </row>
        <row r="544">
          <cell r="A544" t="str">
            <v>D01662</v>
          </cell>
          <cell r="B544">
            <v>7</v>
          </cell>
          <cell r="C544" t="str">
            <v>28)</v>
          </cell>
          <cell r="D544">
            <v>6441201</v>
          </cell>
          <cell r="E544" t="str">
            <v>몰탈</v>
          </cell>
          <cell r="F544" t="str">
            <v>(1:3)</v>
          </cell>
          <cell r="G544" t="str">
            <v>M3</v>
          </cell>
          <cell r="H544">
            <v>0</v>
          </cell>
        </row>
        <row r="545">
          <cell r="A545" t="str">
            <v>D01385</v>
          </cell>
          <cell r="B545">
            <v>8</v>
          </cell>
          <cell r="C545" t="str">
            <v>29)</v>
          </cell>
          <cell r="D545">
            <v>6441203</v>
          </cell>
          <cell r="E545" t="str">
            <v>그라우팅밀크</v>
          </cell>
          <cell r="F545" t="str">
            <v>(P.C BEAM제작)</v>
          </cell>
          <cell r="G545" t="str">
            <v>M3</v>
          </cell>
          <cell r="H545">
            <v>0</v>
          </cell>
        </row>
        <row r="546">
          <cell r="A546" t="str">
            <v>T2</v>
          </cell>
          <cell r="B546">
            <v>549</v>
          </cell>
          <cell r="C546" t="str">
            <v>30)</v>
          </cell>
          <cell r="D546">
            <v>6441268</v>
          </cell>
          <cell r="E546" t="str">
            <v>SHOE 설치공</v>
          </cell>
          <cell r="H546">
            <v>0</v>
          </cell>
        </row>
        <row r="547">
          <cell r="A547" t="str">
            <v>D01476</v>
          </cell>
          <cell r="B547">
            <v>2</v>
          </cell>
          <cell r="C547" t="str">
            <v>가</v>
          </cell>
          <cell r="D547">
            <v>6441332</v>
          </cell>
          <cell r="E547" t="str">
            <v>교좌장치</v>
          </cell>
          <cell r="F547" t="str">
            <v>(고정단)150TON</v>
          </cell>
          <cell r="G547" t="str">
            <v>EA</v>
          </cell>
          <cell r="H547">
            <v>0</v>
          </cell>
        </row>
        <row r="548">
          <cell r="A548" t="str">
            <v>D01256</v>
          </cell>
          <cell r="B548">
            <v>18</v>
          </cell>
          <cell r="C548" t="str">
            <v>나</v>
          </cell>
          <cell r="D548">
            <v>6441333</v>
          </cell>
          <cell r="E548" t="str">
            <v>교좌장치</v>
          </cell>
          <cell r="F548" t="str">
            <v>(일방향)150TON</v>
          </cell>
          <cell r="G548" t="str">
            <v>EA</v>
          </cell>
          <cell r="H548">
            <v>0</v>
          </cell>
        </row>
        <row r="549">
          <cell r="A549" t="str">
            <v>D01460</v>
          </cell>
          <cell r="B549">
            <v>40</v>
          </cell>
          <cell r="C549" t="str">
            <v>다</v>
          </cell>
          <cell r="D549">
            <v>6441397</v>
          </cell>
          <cell r="E549" t="str">
            <v>교좌장치</v>
          </cell>
          <cell r="F549" t="str">
            <v>(양방향)150TON</v>
          </cell>
          <cell r="G549" t="str">
            <v>EA</v>
          </cell>
          <cell r="H549">
            <v>0</v>
          </cell>
        </row>
        <row r="550">
          <cell r="A550" t="str">
            <v>E2</v>
          </cell>
          <cell r="B550">
            <v>0</v>
          </cell>
          <cell r="C550" t="str">
            <v>계</v>
          </cell>
          <cell r="D550">
            <v>6441478</v>
          </cell>
        </row>
        <row r="551">
          <cell r="A551" t="str">
            <v>D02224</v>
          </cell>
          <cell r="B551">
            <v>2</v>
          </cell>
          <cell r="C551" t="str">
            <v>32)</v>
          </cell>
          <cell r="D551">
            <v>6441686</v>
          </cell>
          <cell r="E551" t="str">
            <v>안전 점검용 계단</v>
          </cell>
          <cell r="G551" t="str">
            <v>EA</v>
          </cell>
          <cell r="H551">
            <v>0</v>
          </cell>
        </row>
        <row r="552">
          <cell r="A552" t="str">
            <v>D01673</v>
          </cell>
          <cell r="B552">
            <v>890</v>
          </cell>
          <cell r="C552" t="str">
            <v>33)</v>
          </cell>
          <cell r="D552">
            <v>6441766</v>
          </cell>
          <cell r="E552" t="str">
            <v>뒷채움</v>
          </cell>
          <cell r="F552" t="str">
            <v>(선택층재 암거,교량)</v>
          </cell>
          <cell r="G552" t="str">
            <v>M3</v>
          </cell>
          <cell r="H552">
            <v>0</v>
          </cell>
        </row>
        <row r="553">
          <cell r="A553" t="str">
            <v>E3</v>
          </cell>
          <cell r="B553">
            <v>0</v>
          </cell>
          <cell r="C553" t="str">
            <v>합계</v>
          </cell>
          <cell r="D553">
            <v>6441910</v>
          </cell>
        </row>
        <row r="554">
          <cell r="A554" t="str">
            <v>T3</v>
          </cell>
          <cell r="B554">
            <v>636</v>
          </cell>
          <cell r="C554" t="str">
            <v>3-5)</v>
          </cell>
          <cell r="D554">
            <v>6441974</v>
          </cell>
          <cell r="E554" t="str">
            <v>쌍동교</v>
          </cell>
          <cell r="H554">
            <v>0</v>
          </cell>
        </row>
        <row r="555">
          <cell r="A555" t="str">
            <v>T2</v>
          </cell>
          <cell r="B555">
            <v>558</v>
          </cell>
          <cell r="C555" t="str">
            <v>1)</v>
          </cell>
          <cell r="D555">
            <v>6442102</v>
          </cell>
          <cell r="E555" t="str">
            <v>구조물터파기</v>
          </cell>
          <cell r="H555">
            <v>0</v>
          </cell>
        </row>
        <row r="556">
          <cell r="A556" t="str">
            <v>T1</v>
          </cell>
          <cell r="B556">
            <v>557</v>
          </cell>
          <cell r="C556" t="str">
            <v>가.</v>
          </cell>
          <cell r="D556">
            <v>6442104</v>
          </cell>
          <cell r="E556" t="str">
            <v>육상터파기</v>
          </cell>
          <cell r="H556">
            <v>0</v>
          </cell>
        </row>
        <row r="557">
          <cell r="A557" t="str">
            <v>D01345</v>
          </cell>
          <cell r="B557">
            <v>7395</v>
          </cell>
          <cell r="C557" t="str">
            <v>a.</v>
          </cell>
          <cell r="D557">
            <v>6442106</v>
          </cell>
          <cell r="E557" t="str">
            <v>구조물터파기</v>
          </cell>
          <cell r="F557" t="str">
            <v>(토  사)</v>
          </cell>
          <cell r="G557" t="str">
            <v>M3</v>
          </cell>
          <cell r="H557">
            <v>0</v>
          </cell>
        </row>
        <row r="558">
          <cell r="A558" t="str">
            <v>E1</v>
          </cell>
          <cell r="B558">
            <v>0</v>
          </cell>
          <cell r="C558" t="str">
            <v>소계</v>
          </cell>
          <cell r="D558">
            <v>6442162</v>
          </cell>
        </row>
        <row r="559">
          <cell r="A559" t="str">
            <v>E2</v>
          </cell>
          <cell r="B559">
            <v>0</v>
          </cell>
          <cell r="C559" t="str">
            <v>계</v>
          </cell>
          <cell r="D559">
            <v>6442298</v>
          </cell>
        </row>
        <row r="560">
          <cell r="A560" t="str">
            <v>T2</v>
          </cell>
          <cell r="B560">
            <v>562</v>
          </cell>
          <cell r="C560" t="str">
            <v>2)</v>
          </cell>
          <cell r="D560">
            <v>6536816</v>
          </cell>
          <cell r="E560" t="str">
            <v>콘크리트타설공</v>
          </cell>
          <cell r="H560">
            <v>0</v>
          </cell>
        </row>
        <row r="561">
          <cell r="A561" t="str">
            <v>D02072</v>
          </cell>
          <cell r="B561">
            <v>5248</v>
          </cell>
          <cell r="C561" t="str">
            <v>가</v>
          </cell>
          <cell r="D561">
            <v>6631333</v>
          </cell>
          <cell r="E561" t="str">
            <v>콘크리트타설</v>
          </cell>
          <cell r="F561" t="str">
            <v>(철근,진동기포함)</v>
          </cell>
          <cell r="G561" t="str">
            <v>M3</v>
          </cell>
          <cell r="H561">
            <v>0</v>
          </cell>
        </row>
        <row r="562">
          <cell r="A562" t="str">
            <v>D02073</v>
          </cell>
          <cell r="B562">
            <v>30</v>
          </cell>
          <cell r="C562" t="str">
            <v>나</v>
          </cell>
          <cell r="D562">
            <v>6725851</v>
          </cell>
          <cell r="E562" t="str">
            <v>콘크리트타설</v>
          </cell>
          <cell r="F562" t="str">
            <v>(무근,진동기포함)</v>
          </cell>
          <cell r="G562" t="str">
            <v>M3</v>
          </cell>
          <cell r="H562">
            <v>0</v>
          </cell>
        </row>
        <row r="563">
          <cell r="A563" t="str">
            <v>E2</v>
          </cell>
          <cell r="B563">
            <v>0</v>
          </cell>
          <cell r="C563" t="str">
            <v>계</v>
          </cell>
          <cell r="D563">
            <v>6749481</v>
          </cell>
        </row>
        <row r="564">
          <cell r="A564" t="str">
            <v>T2</v>
          </cell>
          <cell r="B564">
            <v>570</v>
          </cell>
          <cell r="C564" t="str">
            <v>3)</v>
          </cell>
          <cell r="D564">
            <v>6761296</v>
          </cell>
          <cell r="E564" t="str">
            <v>거푸집</v>
          </cell>
          <cell r="H564">
            <v>0</v>
          </cell>
        </row>
        <row r="565">
          <cell r="A565" t="str">
            <v>D00627</v>
          </cell>
          <cell r="B565">
            <v>3832</v>
          </cell>
          <cell r="C565" t="str">
            <v>가</v>
          </cell>
          <cell r="D565">
            <v>6773110</v>
          </cell>
          <cell r="E565" t="str">
            <v>합판거푸집</v>
          </cell>
          <cell r="F565" t="str">
            <v>(3회) 0-7M</v>
          </cell>
          <cell r="G565" t="str">
            <v>M2</v>
          </cell>
          <cell r="H565">
            <v>0</v>
          </cell>
        </row>
        <row r="566">
          <cell r="A566" t="str">
            <v>D00628</v>
          </cell>
          <cell r="B566">
            <v>454</v>
          </cell>
          <cell r="C566" t="str">
            <v>나</v>
          </cell>
          <cell r="D566">
            <v>6796739</v>
          </cell>
          <cell r="E566" t="str">
            <v>합판거푸집</v>
          </cell>
          <cell r="F566" t="str">
            <v>(3회) 7-10M</v>
          </cell>
          <cell r="G566" t="str">
            <v>M2</v>
          </cell>
          <cell r="H566">
            <v>0</v>
          </cell>
        </row>
        <row r="567">
          <cell r="A567" t="str">
            <v>D00629</v>
          </cell>
          <cell r="B567">
            <v>410</v>
          </cell>
          <cell r="C567" t="str">
            <v>다</v>
          </cell>
          <cell r="D567">
            <v>6802647</v>
          </cell>
          <cell r="E567" t="str">
            <v>합판거푸집</v>
          </cell>
          <cell r="F567" t="str">
            <v>(3회) 10-13M</v>
          </cell>
          <cell r="G567" t="str">
            <v>M2</v>
          </cell>
          <cell r="H567">
            <v>0</v>
          </cell>
        </row>
        <row r="568">
          <cell r="A568" t="str">
            <v>D00072</v>
          </cell>
          <cell r="B568">
            <v>216</v>
          </cell>
          <cell r="C568" t="str">
            <v>라</v>
          </cell>
          <cell r="D568">
            <v>6808554</v>
          </cell>
          <cell r="E568" t="str">
            <v>합판거푸집</v>
          </cell>
          <cell r="F568" t="str">
            <v>(4회)</v>
          </cell>
          <cell r="G568" t="str">
            <v>M2</v>
          </cell>
          <cell r="H568">
            <v>0</v>
          </cell>
        </row>
        <row r="569">
          <cell r="A569" t="str">
            <v>D00346</v>
          </cell>
          <cell r="B569">
            <v>494</v>
          </cell>
          <cell r="C569" t="str">
            <v>마</v>
          </cell>
          <cell r="D569">
            <v>6815938</v>
          </cell>
          <cell r="E569" t="str">
            <v>문형거푸집</v>
          </cell>
          <cell r="F569" t="str">
            <v>(0-7m:3회 부착식)</v>
          </cell>
          <cell r="G569" t="str">
            <v>M2</v>
          </cell>
          <cell r="H569">
            <v>0</v>
          </cell>
        </row>
        <row r="570">
          <cell r="A570" t="str">
            <v>D00632</v>
          </cell>
          <cell r="B570">
            <v>441</v>
          </cell>
          <cell r="C570" t="str">
            <v>바</v>
          </cell>
          <cell r="D570">
            <v>6816123</v>
          </cell>
          <cell r="E570" t="str">
            <v>원형거푸집</v>
          </cell>
          <cell r="F570" t="str">
            <v>(3회)</v>
          </cell>
          <cell r="G570" t="str">
            <v>M2</v>
          </cell>
          <cell r="H570">
            <v>0</v>
          </cell>
        </row>
        <row r="571">
          <cell r="A571" t="str">
            <v>E2</v>
          </cell>
          <cell r="B571">
            <v>0</v>
          </cell>
          <cell r="C571" t="str">
            <v>계</v>
          </cell>
          <cell r="D571">
            <v>6816262</v>
          </cell>
        </row>
        <row r="572">
          <cell r="A572" t="str">
            <v>T2</v>
          </cell>
          <cell r="B572">
            <v>574</v>
          </cell>
          <cell r="C572" t="str">
            <v>4)</v>
          </cell>
          <cell r="D572">
            <v>6816400</v>
          </cell>
          <cell r="E572" t="str">
            <v>동바리공</v>
          </cell>
          <cell r="H572">
            <v>0</v>
          </cell>
        </row>
        <row r="573">
          <cell r="A573" t="str">
            <v>D02240</v>
          </cell>
          <cell r="B573">
            <v>1</v>
          </cell>
          <cell r="C573" t="str">
            <v>가</v>
          </cell>
          <cell r="D573">
            <v>6816677</v>
          </cell>
          <cell r="E573" t="str">
            <v>동바리공</v>
          </cell>
          <cell r="G573" t="str">
            <v>식</v>
          </cell>
          <cell r="H573">
            <v>0</v>
          </cell>
        </row>
        <row r="574">
          <cell r="A574" t="str">
            <v>D02223</v>
          </cell>
          <cell r="B574">
            <v>284</v>
          </cell>
          <cell r="C574" t="str">
            <v>나</v>
          </cell>
          <cell r="D574">
            <v>6816862</v>
          </cell>
          <cell r="E574" t="str">
            <v>DECK FINISHER용 동바</v>
          </cell>
          <cell r="F574" t="str">
            <v>리</v>
          </cell>
          <cell r="G574" t="str">
            <v>공/m3</v>
          </cell>
          <cell r="H574">
            <v>0</v>
          </cell>
        </row>
        <row r="575">
          <cell r="A575" t="str">
            <v>E2</v>
          </cell>
          <cell r="B575">
            <v>0</v>
          </cell>
          <cell r="C575" t="str">
            <v>계</v>
          </cell>
          <cell r="D575">
            <v>6817185</v>
          </cell>
        </row>
        <row r="576">
          <cell r="A576" t="str">
            <v>D01150</v>
          </cell>
          <cell r="B576">
            <v>2276</v>
          </cell>
          <cell r="C576" t="str">
            <v>5)</v>
          </cell>
          <cell r="D576">
            <v>6817323</v>
          </cell>
          <cell r="E576" t="str">
            <v>비계공(강관)</v>
          </cell>
          <cell r="G576" t="str">
            <v>M2</v>
          </cell>
          <cell r="H576">
            <v>0</v>
          </cell>
        </row>
        <row r="577">
          <cell r="A577" t="str">
            <v>D01284</v>
          </cell>
          <cell r="B577">
            <v>96</v>
          </cell>
          <cell r="C577" t="str">
            <v>6)</v>
          </cell>
          <cell r="D577">
            <v>6817369</v>
          </cell>
          <cell r="E577" t="str">
            <v>다웰바설치</v>
          </cell>
          <cell r="F577" t="str">
            <v>(φ 25x600)</v>
          </cell>
          <cell r="G577" t="str">
            <v>EA</v>
          </cell>
          <cell r="H577">
            <v>0</v>
          </cell>
        </row>
        <row r="578">
          <cell r="A578" t="str">
            <v>T2</v>
          </cell>
          <cell r="B578">
            <v>581</v>
          </cell>
          <cell r="C578" t="str">
            <v>7)</v>
          </cell>
          <cell r="D578">
            <v>6817497</v>
          </cell>
          <cell r="E578" t="str">
            <v>강관파일</v>
          </cell>
          <cell r="H578">
            <v>0</v>
          </cell>
        </row>
        <row r="579">
          <cell r="A579" t="str">
            <v>D02226</v>
          </cell>
          <cell r="B579">
            <v>31359</v>
          </cell>
          <cell r="C579" t="str">
            <v>가</v>
          </cell>
          <cell r="D579">
            <v>6817625</v>
          </cell>
          <cell r="E579" t="str">
            <v>파일자재비</v>
          </cell>
          <cell r="F579" t="str">
            <v>(φ508,t=9mm)</v>
          </cell>
          <cell r="G579" t="str">
            <v>M</v>
          </cell>
          <cell r="H579">
            <v>0</v>
          </cell>
        </row>
        <row r="580">
          <cell r="A580" t="str">
            <v>D02324</v>
          </cell>
          <cell r="B580">
            <v>467</v>
          </cell>
          <cell r="C580" t="str">
            <v>나</v>
          </cell>
          <cell r="D580">
            <v>6817626</v>
          </cell>
          <cell r="E580" t="str">
            <v>천공항타비(수직항)</v>
          </cell>
          <cell r="F580" t="str">
            <v>508m/m-9t:천공</v>
          </cell>
          <cell r="G580" t="str">
            <v>M</v>
          </cell>
          <cell r="H580">
            <v>0</v>
          </cell>
        </row>
        <row r="581">
          <cell r="A581" t="str">
            <v>D01639</v>
          </cell>
          <cell r="B581">
            <v>64</v>
          </cell>
          <cell r="C581" t="str">
            <v>다</v>
          </cell>
          <cell r="D581">
            <v>6817690</v>
          </cell>
          <cell r="E581" t="str">
            <v>두부 및 선단보강</v>
          </cell>
          <cell r="F581" t="str">
            <v>(강관말뚝 : 508mm)</v>
          </cell>
          <cell r="G581" t="str">
            <v>EA</v>
          </cell>
          <cell r="H581">
            <v>0</v>
          </cell>
        </row>
        <row r="582">
          <cell r="A582" t="str">
            <v>E2</v>
          </cell>
          <cell r="B582">
            <v>0</v>
          </cell>
          <cell r="C582" t="str">
            <v>계</v>
          </cell>
          <cell r="D582">
            <v>6817699</v>
          </cell>
        </row>
        <row r="583">
          <cell r="A583" t="str">
            <v>D01384</v>
          </cell>
          <cell r="B583">
            <v>12</v>
          </cell>
          <cell r="C583" t="str">
            <v>8)</v>
          </cell>
          <cell r="D583">
            <v>6817827</v>
          </cell>
          <cell r="E583" t="str">
            <v>타르지</v>
          </cell>
          <cell r="G583" t="str">
            <v>M2</v>
          </cell>
          <cell r="H583">
            <v>0</v>
          </cell>
        </row>
        <row r="584">
          <cell r="A584" t="str">
            <v>D00494</v>
          </cell>
          <cell r="B584">
            <v>2333</v>
          </cell>
          <cell r="C584" t="str">
            <v>9)</v>
          </cell>
          <cell r="D584">
            <v>6817955</v>
          </cell>
          <cell r="E584" t="str">
            <v>데크휘니샤 면고르기</v>
          </cell>
          <cell r="G584" t="str">
            <v>M2</v>
          </cell>
          <cell r="H584">
            <v>0</v>
          </cell>
        </row>
        <row r="585">
          <cell r="A585" t="str">
            <v>D01245</v>
          </cell>
          <cell r="B585">
            <v>2333</v>
          </cell>
          <cell r="C585" t="str">
            <v>10)</v>
          </cell>
          <cell r="D585">
            <v>6818083</v>
          </cell>
          <cell r="E585" t="str">
            <v>슬래브양생</v>
          </cell>
          <cell r="G585" t="str">
            <v>M2</v>
          </cell>
          <cell r="H585">
            <v>0</v>
          </cell>
        </row>
        <row r="586">
          <cell r="A586" t="str">
            <v>D00495</v>
          </cell>
          <cell r="B586">
            <v>2333</v>
          </cell>
          <cell r="C586" t="str">
            <v>11)</v>
          </cell>
          <cell r="D586">
            <v>6818211</v>
          </cell>
          <cell r="E586" t="str">
            <v>교면방수</v>
          </cell>
          <cell r="F586" t="str">
            <v>(도막방수)</v>
          </cell>
          <cell r="G586" t="str">
            <v>M2</v>
          </cell>
          <cell r="H586">
            <v>0</v>
          </cell>
        </row>
        <row r="587">
          <cell r="A587" t="str">
            <v>T2</v>
          </cell>
          <cell r="B587">
            <v>589</v>
          </cell>
          <cell r="C587" t="str">
            <v>12)</v>
          </cell>
          <cell r="D587">
            <v>6818275</v>
          </cell>
          <cell r="E587" t="str">
            <v>스페이서</v>
          </cell>
          <cell r="H587">
            <v>0</v>
          </cell>
        </row>
        <row r="588">
          <cell r="A588" t="str">
            <v>D01640</v>
          </cell>
          <cell r="B588">
            <v>3715</v>
          </cell>
          <cell r="C588" t="str">
            <v>가</v>
          </cell>
          <cell r="D588">
            <v>6818339</v>
          </cell>
          <cell r="E588" t="str">
            <v>스페이서설치</v>
          </cell>
          <cell r="F588" t="str">
            <v>(슬래브 및 기초)</v>
          </cell>
          <cell r="G588" t="str">
            <v>M2</v>
          </cell>
          <cell r="H588">
            <v>0</v>
          </cell>
        </row>
        <row r="589">
          <cell r="A589" t="str">
            <v>D01640</v>
          </cell>
          <cell r="B589">
            <v>612</v>
          </cell>
          <cell r="C589" t="str">
            <v>나</v>
          </cell>
          <cell r="D589">
            <v>6818343</v>
          </cell>
          <cell r="E589" t="str">
            <v>스페이서설치</v>
          </cell>
          <cell r="F589" t="str">
            <v>(벽  체)</v>
          </cell>
          <cell r="G589" t="str">
            <v>M2</v>
          </cell>
          <cell r="H589">
            <v>0</v>
          </cell>
        </row>
        <row r="590">
          <cell r="A590" t="str">
            <v>E2</v>
          </cell>
          <cell r="B590">
            <v>0</v>
          </cell>
          <cell r="C590" t="str">
            <v>계</v>
          </cell>
          <cell r="D590">
            <v>6818355</v>
          </cell>
        </row>
        <row r="591">
          <cell r="A591" t="str">
            <v>T2</v>
          </cell>
          <cell r="B591">
            <v>593</v>
          </cell>
          <cell r="C591" t="str">
            <v>13)</v>
          </cell>
          <cell r="D591">
            <v>6818419</v>
          </cell>
          <cell r="E591" t="str">
            <v>신축이음장치</v>
          </cell>
          <cell r="H591">
            <v>0</v>
          </cell>
        </row>
        <row r="592">
          <cell r="A592" t="str">
            <v>D00699</v>
          </cell>
          <cell r="B592">
            <v>39</v>
          </cell>
          <cell r="C592" t="str">
            <v>가</v>
          </cell>
          <cell r="D592">
            <v>6818483</v>
          </cell>
          <cell r="E592" t="str">
            <v>신축이음장치</v>
          </cell>
          <cell r="F592" t="str">
            <v>(NO. 70)</v>
          </cell>
          <cell r="G592" t="str">
            <v>M</v>
          </cell>
          <cell r="H592">
            <v>0</v>
          </cell>
        </row>
        <row r="593">
          <cell r="A593" t="str">
            <v>D00698</v>
          </cell>
          <cell r="B593">
            <v>20</v>
          </cell>
          <cell r="C593" t="str">
            <v>나</v>
          </cell>
          <cell r="D593">
            <v>6818499</v>
          </cell>
          <cell r="E593" t="str">
            <v>신축이음장치</v>
          </cell>
          <cell r="F593" t="str">
            <v>(NO.100)</v>
          </cell>
          <cell r="G593" t="str">
            <v>M</v>
          </cell>
          <cell r="H593">
            <v>0</v>
          </cell>
        </row>
        <row r="594">
          <cell r="A594" t="str">
            <v>E2</v>
          </cell>
          <cell r="B594">
            <v>0</v>
          </cell>
          <cell r="C594" t="str">
            <v>계</v>
          </cell>
          <cell r="D594">
            <v>6818505</v>
          </cell>
        </row>
        <row r="595">
          <cell r="A595" t="str">
            <v>D00501</v>
          </cell>
          <cell r="B595">
            <v>1</v>
          </cell>
          <cell r="C595" t="str">
            <v>14)</v>
          </cell>
          <cell r="D595">
            <v>6818633</v>
          </cell>
          <cell r="E595" t="str">
            <v>교명판</v>
          </cell>
          <cell r="F595" t="str">
            <v>(450x200x10)</v>
          </cell>
          <cell r="G595" t="str">
            <v>EA</v>
          </cell>
          <cell r="H595">
            <v>0</v>
          </cell>
        </row>
        <row r="596">
          <cell r="A596" t="str">
            <v>D00502</v>
          </cell>
          <cell r="B596">
            <v>1</v>
          </cell>
          <cell r="C596" t="str">
            <v>15)</v>
          </cell>
          <cell r="D596">
            <v>6818665</v>
          </cell>
          <cell r="E596" t="str">
            <v>설명판</v>
          </cell>
          <cell r="F596" t="str">
            <v>(510x410x10)</v>
          </cell>
          <cell r="G596" t="str">
            <v>EA</v>
          </cell>
          <cell r="H596">
            <v>0</v>
          </cell>
        </row>
        <row r="597">
          <cell r="A597" t="str">
            <v>D00510</v>
          </cell>
          <cell r="B597">
            <v>1</v>
          </cell>
          <cell r="C597" t="str">
            <v>16)</v>
          </cell>
          <cell r="D597">
            <v>6818793</v>
          </cell>
          <cell r="E597" t="str">
            <v>T.B.M 설치</v>
          </cell>
          <cell r="G597" t="str">
            <v>EA</v>
          </cell>
          <cell r="H597">
            <v>0</v>
          </cell>
        </row>
        <row r="598">
          <cell r="A598" t="str">
            <v>D00776</v>
          </cell>
          <cell r="B598">
            <v>510</v>
          </cell>
          <cell r="C598" t="str">
            <v>17)</v>
          </cell>
          <cell r="D598">
            <v>6818921</v>
          </cell>
          <cell r="E598" t="str">
            <v>전선관</v>
          </cell>
          <cell r="F598" t="str">
            <v>(ø=100 ㎜)</v>
          </cell>
          <cell r="G598" t="str">
            <v>M</v>
          </cell>
          <cell r="H598">
            <v>0</v>
          </cell>
        </row>
        <row r="599">
          <cell r="A599" t="str">
            <v>T2</v>
          </cell>
          <cell r="B599">
            <v>601</v>
          </cell>
          <cell r="C599" t="str">
            <v>18)</v>
          </cell>
          <cell r="D599">
            <v>6818985</v>
          </cell>
          <cell r="E599" t="str">
            <v>방호벽</v>
          </cell>
          <cell r="H599">
            <v>0</v>
          </cell>
        </row>
        <row r="600">
          <cell r="A600" t="str">
            <v>D02237</v>
          </cell>
          <cell r="B600">
            <v>255</v>
          </cell>
          <cell r="C600" t="str">
            <v>가</v>
          </cell>
          <cell r="D600">
            <v>6819049</v>
          </cell>
          <cell r="E600" t="str">
            <v>방호벽</v>
          </cell>
          <cell r="F600" t="str">
            <v>(교량용:일반구간)</v>
          </cell>
          <cell r="G600" t="str">
            <v>M</v>
          </cell>
          <cell r="H600">
            <v>0</v>
          </cell>
        </row>
        <row r="601">
          <cell r="A601" t="str">
            <v>D02326</v>
          </cell>
          <cell r="B601">
            <v>255</v>
          </cell>
          <cell r="C601" t="str">
            <v>나</v>
          </cell>
          <cell r="D601">
            <v>6819051</v>
          </cell>
          <cell r="E601" t="str">
            <v>방음벽기초</v>
          </cell>
          <cell r="F601" t="str">
            <v>(교량용)</v>
          </cell>
          <cell r="G601" t="str">
            <v>M</v>
          </cell>
          <cell r="H601">
            <v>0</v>
          </cell>
        </row>
        <row r="602">
          <cell r="A602" t="str">
            <v>E2</v>
          </cell>
          <cell r="B602">
            <v>0</v>
          </cell>
          <cell r="C602" t="str">
            <v>계</v>
          </cell>
          <cell r="D602">
            <v>6819052</v>
          </cell>
        </row>
        <row r="603">
          <cell r="A603" t="str">
            <v>D01680</v>
          </cell>
          <cell r="B603">
            <v>23</v>
          </cell>
          <cell r="C603" t="str">
            <v>19)</v>
          </cell>
          <cell r="D603">
            <v>6819204</v>
          </cell>
          <cell r="E603" t="str">
            <v>무수축 콘크리트</v>
          </cell>
          <cell r="G603" t="str">
            <v>M3</v>
          </cell>
          <cell r="H603">
            <v>0</v>
          </cell>
        </row>
        <row r="604">
          <cell r="A604" t="str">
            <v>D00662</v>
          </cell>
          <cell r="B604">
            <v>3</v>
          </cell>
          <cell r="C604" t="str">
            <v>20)</v>
          </cell>
          <cell r="D604">
            <v>6819208</v>
          </cell>
          <cell r="E604" t="str">
            <v>무수축 몰탈</v>
          </cell>
          <cell r="F604" t="str">
            <v>(1:1)</v>
          </cell>
          <cell r="G604" t="str">
            <v>M3</v>
          </cell>
          <cell r="H604">
            <v>0</v>
          </cell>
        </row>
        <row r="605">
          <cell r="A605" t="str">
            <v>T2</v>
          </cell>
          <cell r="B605">
            <v>609</v>
          </cell>
          <cell r="C605" t="str">
            <v>21)</v>
          </cell>
          <cell r="D605">
            <v>6819329</v>
          </cell>
          <cell r="E605" t="str">
            <v>철근가공조립</v>
          </cell>
          <cell r="H605">
            <v>0</v>
          </cell>
        </row>
        <row r="606">
          <cell r="A606" t="str">
            <v>D00328</v>
          </cell>
          <cell r="B606">
            <v>90.75</v>
          </cell>
          <cell r="C606" t="str">
            <v>가</v>
          </cell>
          <cell r="D606">
            <v>6819449</v>
          </cell>
          <cell r="E606" t="str">
            <v>철근가공조립</v>
          </cell>
          <cell r="F606" t="str">
            <v>(매우복잡)</v>
          </cell>
          <cell r="G606" t="str">
            <v>TON</v>
          </cell>
          <cell r="H606">
            <v>0</v>
          </cell>
        </row>
        <row r="607">
          <cell r="A607" t="str">
            <v>D00327</v>
          </cell>
          <cell r="B607">
            <v>400.81900000000002</v>
          </cell>
          <cell r="C607" t="str">
            <v>나</v>
          </cell>
          <cell r="D607">
            <v>6819457</v>
          </cell>
          <cell r="E607" t="str">
            <v>철근가공조립</v>
          </cell>
          <cell r="F607" t="str">
            <v>(복잡)</v>
          </cell>
          <cell r="G607" t="str">
            <v>TON</v>
          </cell>
          <cell r="H607">
            <v>0</v>
          </cell>
        </row>
        <row r="608">
          <cell r="A608" t="str">
            <v>D00326</v>
          </cell>
          <cell r="B608">
            <v>150.34200000000001</v>
          </cell>
          <cell r="C608" t="str">
            <v>다</v>
          </cell>
          <cell r="D608">
            <v>6819461</v>
          </cell>
          <cell r="E608" t="str">
            <v>철근가공조립</v>
          </cell>
          <cell r="F608" t="str">
            <v>(보통)</v>
          </cell>
          <cell r="G608" t="str">
            <v>TON</v>
          </cell>
          <cell r="H608">
            <v>0</v>
          </cell>
        </row>
        <row r="609">
          <cell r="A609" t="str">
            <v>D00325</v>
          </cell>
          <cell r="B609">
            <v>16.878</v>
          </cell>
          <cell r="C609" t="str">
            <v>라</v>
          </cell>
          <cell r="D609">
            <v>6819463</v>
          </cell>
          <cell r="E609" t="str">
            <v>철근가공조립</v>
          </cell>
          <cell r="F609" t="str">
            <v>(간단)</v>
          </cell>
          <cell r="G609" t="str">
            <v>TON</v>
          </cell>
          <cell r="H609">
            <v>0</v>
          </cell>
        </row>
        <row r="610">
          <cell r="A610" t="str">
            <v>E2</v>
          </cell>
          <cell r="B610">
            <v>0</v>
          </cell>
          <cell r="C610" t="str">
            <v>계</v>
          </cell>
          <cell r="D610">
            <v>6819464</v>
          </cell>
        </row>
        <row r="611">
          <cell r="A611" t="str">
            <v>T2</v>
          </cell>
          <cell r="B611">
            <v>616</v>
          </cell>
          <cell r="C611" t="str">
            <v>22)</v>
          </cell>
          <cell r="D611">
            <v>6819592</v>
          </cell>
          <cell r="E611" t="str">
            <v>배수시설</v>
          </cell>
          <cell r="H611">
            <v>0</v>
          </cell>
        </row>
        <row r="612">
          <cell r="A612" t="str">
            <v>D00663</v>
          </cell>
          <cell r="B612">
            <v>16</v>
          </cell>
          <cell r="C612" t="str">
            <v>가</v>
          </cell>
          <cell r="D612">
            <v>6819719</v>
          </cell>
          <cell r="E612" t="str">
            <v>육교용 집수구</v>
          </cell>
          <cell r="F612" t="str">
            <v>(주철)</v>
          </cell>
          <cell r="G612" t="str">
            <v>EA</v>
          </cell>
          <cell r="H612">
            <v>0</v>
          </cell>
        </row>
        <row r="613">
          <cell r="A613" t="str">
            <v>D00664</v>
          </cell>
          <cell r="B613">
            <v>16</v>
          </cell>
          <cell r="C613" t="str">
            <v>나</v>
          </cell>
          <cell r="D613">
            <v>6819720</v>
          </cell>
          <cell r="E613" t="str">
            <v>육교용연결집수거</v>
          </cell>
          <cell r="F613" t="str">
            <v>(스텐레스)</v>
          </cell>
          <cell r="G613" t="str">
            <v>EA</v>
          </cell>
          <cell r="H613">
            <v>0</v>
          </cell>
        </row>
        <row r="614">
          <cell r="A614" t="str">
            <v>D00666</v>
          </cell>
          <cell r="B614">
            <v>16</v>
          </cell>
          <cell r="C614" t="str">
            <v>다</v>
          </cell>
          <cell r="D614">
            <v>6819721</v>
          </cell>
          <cell r="E614" t="str">
            <v>육교용 곡관</v>
          </cell>
          <cell r="G614" t="str">
            <v>EA</v>
          </cell>
          <cell r="H614">
            <v>0</v>
          </cell>
        </row>
        <row r="615">
          <cell r="A615" t="str">
            <v>D00665</v>
          </cell>
          <cell r="B615">
            <v>278</v>
          </cell>
          <cell r="C615" t="str">
            <v>라</v>
          </cell>
          <cell r="D615">
            <v>6819785</v>
          </cell>
          <cell r="E615" t="str">
            <v>육교용 직관</v>
          </cell>
          <cell r="F615" t="str">
            <v>(□150)</v>
          </cell>
          <cell r="G615" t="str">
            <v>M</v>
          </cell>
          <cell r="H615">
            <v>0</v>
          </cell>
        </row>
        <row r="616">
          <cell r="A616" t="str">
            <v>D00667</v>
          </cell>
          <cell r="B616">
            <v>286</v>
          </cell>
          <cell r="C616" t="str">
            <v>마</v>
          </cell>
          <cell r="D616">
            <v>6819817</v>
          </cell>
          <cell r="E616" t="str">
            <v>육교용 연결부</v>
          </cell>
          <cell r="F616" t="str">
            <v>(스텐레스)</v>
          </cell>
          <cell r="G616" t="str">
            <v>EA</v>
          </cell>
          <cell r="H616">
            <v>0</v>
          </cell>
        </row>
        <row r="617">
          <cell r="A617" t="str">
            <v>E2</v>
          </cell>
          <cell r="B617">
            <v>0</v>
          </cell>
          <cell r="C617" t="str">
            <v>계</v>
          </cell>
          <cell r="D617">
            <v>6819881</v>
          </cell>
        </row>
        <row r="618">
          <cell r="A618" t="str">
            <v>T2</v>
          </cell>
          <cell r="B618">
            <v>620</v>
          </cell>
          <cell r="C618" t="str">
            <v>23)</v>
          </cell>
          <cell r="D618">
            <v>6819913</v>
          </cell>
          <cell r="E618" t="str">
            <v>스치로폴</v>
          </cell>
          <cell r="H618">
            <v>0</v>
          </cell>
        </row>
        <row r="619">
          <cell r="A619" t="str">
            <v>D00519</v>
          </cell>
          <cell r="B619">
            <v>64</v>
          </cell>
          <cell r="C619" t="str">
            <v>가</v>
          </cell>
          <cell r="D619">
            <v>6819945</v>
          </cell>
          <cell r="E619" t="str">
            <v>스치로폴</v>
          </cell>
          <cell r="F619" t="str">
            <v>(T=20m/m)</v>
          </cell>
          <cell r="G619" t="str">
            <v>M2</v>
          </cell>
          <cell r="H619">
            <v>0</v>
          </cell>
        </row>
        <row r="620">
          <cell r="A620" t="str">
            <v>D00518</v>
          </cell>
          <cell r="B620">
            <v>83</v>
          </cell>
          <cell r="C620" t="str">
            <v>나</v>
          </cell>
          <cell r="D620">
            <v>6819957</v>
          </cell>
          <cell r="E620" t="str">
            <v>스치로폴</v>
          </cell>
          <cell r="F620" t="str">
            <v>(T=10m/m)</v>
          </cell>
          <cell r="G620" t="str">
            <v>M2</v>
          </cell>
          <cell r="H620">
            <v>0</v>
          </cell>
        </row>
        <row r="621">
          <cell r="A621" t="str">
            <v>E2</v>
          </cell>
          <cell r="B621">
            <v>0</v>
          </cell>
          <cell r="C621" t="str">
            <v>계</v>
          </cell>
          <cell r="D621">
            <v>6819965</v>
          </cell>
        </row>
        <row r="622">
          <cell r="A622" t="str">
            <v>T2</v>
          </cell>
          <cell r="B622">
            <v>625</v>
          </cell>
          <cell r="C622" t="str">
            <v>25)</v>
          </cell>
          <cell r="D622">
            <v>6819969</v>
          </cell>
          <cell r="E622" t="str">
            <v>PC.BEAM</v>
          </cell>
          <cell r="H622">
            <v>0</v>
          </cell>
        </row>
        <row r="623">
          <cell r="A623" t="str">
            <v>D00472</v>
          </cell>
          <cell r="B623">
            <v>40</v>
          </cell>
          <cell r="C623" t="str">
            <v>가</v>
          </cell>
          <cell r="D623">
            <v>6819975</v>
          </cell>
          <cell r="E623" t="str">
            <v>P.C빔 제작</v>
          </cell>
          <cell r="F623" t="str">
            <v>(L=30.00M)</v>
          </cell>
          <cell r="G623" t="str">
            <v>본</v>
          </cell>
          <cell r="H623">
            <v>0</v>
          </cell>
        </row>
        <row r="624">
          <cell r="A624" t="str">
            <v>D00478</v>
          </cell>
          <cell r="B624">
            <v>40</v>
          </cell>
          <cell r="C624" t="str">
            <v>나</v>
          </cell>
          <cell r="D624">
            <v>6819981</v>
          </cell>
          <cell r="E624" t="str">
            <v>P.C빔 설치</v>
          </cell>
          <cell r="F624" t="str">
            <v>(L=30.00M)</v>
          </cell>
          <cell r="G624" t="str">
            <v>본</v>
          </cell>
          <cell r="H624">
            <v>0</v>
          </cell>
        </row>
        <row r="625">
          <cell r="A625" t="str">
            <v>D02314</v>
          </cell>
          <cell r="B625">
            <v>40</v>
          </cell>
          <cell r="C625" t="str">
            <v>다</v>
          </cell>
          <cell r="D625">
            <v>6819983</v>
          </cell>
          <cell r="E625" t="str">
            <v>P.C BEAM 전도방지공</v>
          </cell>
          <cell r="G625" t="str">
            <v>본</v>
          </cell>
          <cell r="H625">
            <v>0</v>
          </cell>
        </row>
        <row r="626">
          <cell r="A626" t="str">
            <v>E2</v>
          </cell>
          <cell r="B626">
            <v>0</v>
          </cell>
          <cell r="C626" t="str">
            <v>계</v>
          </cell>
          <cell r="D626">
            <v>6819984</v>
          </cell>
        </row>
        <row r="627">
          <cell r="A627" t="str">
            <v>D02221</v>
          </cell>
          <cell r="B627">
            <v>240</v>
          </cell>
          <cell r="C627" t="str">
            <v>27)</v>
          </cell>
          <cell r="D627">
            <v>6820112</v>
          </cell>
          <cell r="E627" t="str">
            <v>NOTCH</v>
          </cell>
          <cell r="G627" t="str">
            <v>M</v>
          </cell>
          <cell r="H627">
            <v>0</v>
          </cell>
        </row>
        <row r="628">
          <cell r="A628" t="str">
            <v>D01662</v>
          </cell>
          <cell r="B628">
            <v>9</v>
          </cell>
          <cell r="C628" t="str">
            <v>28)</v>
          </cell>
          <cell r="D628">
            <v>6820113</v>
          </cell>
          <cell r="E628" t="str">
            <v>몰탈</v>
          </cell>
          <cell r="F628" t="str">
            <v>(1:3)</v>
          </cell>
          <cell r="G628" t="str">
            <v>M3</v>
          </cell>
          <cell r="H628">
            <v>0</v>
          </cell>
        </row>
        <row r="629">
          <cell r="A629" t="str">
            <v>D01385</v>
          </cell>
          <cell r="B629">
            <v>11</v>
          </cell>
          <cell r="C629" t="str">
            <v>29)</v>
          </cell>
          <cell r="D629">
            <v>6820115</v>
          </cell>
          <cell r="E629" t="str">
            <v>그라우팅밀크</v>
          </cell>
          <cell r="F629" t="str">
            <v>(P.C BEAM제작)</v>
          </cell>
          <cell r="G629" t="str">
            <v>M3</v>
          </cell>
          <cell r="H629">
            <v>0</v>
          </cell>
        </row>
        <row r="630">
          <cell r="A630" t="str">
            <v>T2</v>
          </cell>
          <cell r="B630">
            <v>633</v>
          </cell>
          <cell r="C630" t="str">
            <v>30)</v>
          </cell>
          <cell r="D630">
            <v>6820180</v>
          </cell>
          <cell r="E630" t="str">
            <v>SHOE 설치공</v>
          </cell>
          <cell r="H630">
            <v>0</v>
          </cell>
        </row>
        <row r="631">
          <cell r="A631" t="str">
            <v>D01476</v>
          </cell>
          <cell r="B631">
            <v>4</v>
          </cell>
          <cell r="C631" t="str">
            <v>가</v>
          </cell>
          <cell r="D631">
            <v>6820244</v>
          </cell>
          <cell r="E631" t="str">
            <v>교좌장치</v>
          </cell>
          <cell r="F631" t="str">
            <v>(고정단)150TON</v>
          </cell>
          <cell r="G631" t="str">
            <v>EA</v>
          </cell>
          <cell r="H631">
            <v>0</v>
          </cell>
        </row>
        <row r="632">
          <cell r="A632" t="str">
            <v>D01256</v>
          </cell>
          <cell r="B632">
            <v>28</v>
          </cell>
          <cell r="C632" t="str">
            <v>나</v>
          </cell>
          <cell r="D632">
            <v>6820245</v>
          </cell>
          <cell r="E632" t="str">
            <v>교좌장치</v>
          </cell>
          <cell r="F632" t="str">
            <v>(일방향)150TON</v>
          </cell>
          <cell r="G632" t="str">
            <v>EA</v>
          </cell>
          <cell r="H632">
            <v>0</v>
          </cell>
        </row>
        <row r="633">
          <cell r="A633" t="str">
            <v>D01460</v>
          </cell>
          <cell r="B633">
            <v>48</v>
          </cell>
          <cell r="C633" t="str">
            <v>다</v>
          </cell>
          <cell r="D633">
            <v>6820309</v>
          </cell>
          <cell r="E633" t="str">
            <v>교좌장치</v>
          </cell>
          <cell r="F633" t="str">
            <v>(양방향)150TON</v>
          </cell>
          <cell r="G633" t="str">
            <v>EA</v>
          </cell>
          <cell r="H633">
            <v>0</v>
          </cell>
        </row>
        <row r="634">
          <cell r="A634" t="str">
            <v>E2</v>
          </cell>
          <cell r="B634">
            <v>0</v>
          </cell>
          <cell r="C634" t="str">
            <v>계</v>
          </cell>
          <cell r="D634">
            <v>6820390</v>
          </cell>
        </row>
        <row r="635">
          <cell r="A635" t="str">
            <v>D02224</v>
          </cell>
          <cell r="B635">
            <v>5</v>
          </cell>
          <cell r="C635" t="str">
            <v>32)</v>
          </cell>
          <cell r="D635">
            <v>6820598</v>
          </cell>
          <cell r="E635" t="str">
            <v>안전 점검용 계단</v>
          </cell>
          <cell r="G635" t="str">
            <v>EA</v>
          </cell>
          <cell r="H635">
            <v>0</v>
          </cell>
        </row>
        <row r="636">
          <cell r="A636" t="str">
            <v>D01673</v>
          </cell>
          <cell r="B636">
            <v>1579</v>
          </cell>
          <cell r="C636" t="str">
            <v>33)</v>
          </cell>
          <cell r="D636">
            <v>6820710</v>
          </cell>
          <cell r="E636" t="str">
            <v>뒷채움</v>
          </cell>
          <cell r="F636" t="str">
            <v>(선택층재 암거,교량)</v>
          </cell>
          <cell r="G636" t="str">
            <v>M3</v>
          </cell>
          <cell r="H636">
            <v>0</v>
          </cell>
        </row>
        <row r="637">
          <cell r="A637" t="str">
            <v>E3</v>
          </cell>
          <cell r="B637">
            <v>0</v>
          </cell>
          <cell r="C637" t="str">
            <v>합계</v>
          </cell>
          <cell r="D637">
            <v>6820822</v>
          </cell>
        </row>
        <row r="638">
          <cell r="A638" t="str">
            <v>T3</v>
          </cell>
          <cell r="B638">
            <v>716</v>
          </cell>
          <cell r="C638" t="str">
            <v>3-6)</v>
          </cell>
          <cell r="D638">
            <v>7197155</v>
          </cell>
          <cell r="E638" t="str">
            <v>전천육교</v>
          </cell>
          <cell r="H638">
            <v>0</v>
          </cell>
        </row>
        <row r="639">
          <cell r="A639" t="str">
            <v>T2</v>
          </cell>
          <cell r="B639">
            <v>642</v>
          </cell>
          <cell r="C639" t="str">
            <v>1)</v>
          </cell>
          <cell r="D639">
            <v>7197283</v>
          </cell>
          <cell r="E639" t="str">
            <v>구조물터파기</v>
          </cell>
          <cell r="H639">
            <v>0</v>
          </cell>
        </row>
        <row r="640">
          <cell r="A640" t="str">
            <v>T1</v>
          </cell>
          <cell r="B640">
            <v>641</v>
          </cell>
          <cell r="C640" t="str">
            <v>가.</v>
          </cell>
          <cell r="D640">
            <v>7197285</v>
          </cell>
          <cell r="E640" t="str">
            <v>육상터파기</v>
          </cell>
          <cell r="H640">
            <v>0</v>
          </cell>
        </row>
        <row r="641">
          <cell r="A641" t="str">
            <v>D01345</v>
          </cell>
          <cell r="B641">
            <v>1118</v>
          </cell>
          <cell r="C641" t="str">
            <v>a.</v>
          </cell>
          <cell r="D641">
            <v>7197287</v>
          </cell>
          <cell r="E641" t="str">
            <v>구조물터파기</v>
          </cell>
          <cell r="F641" t="str">
            <v>(토  사)</v>
          </cell>
          <cell r="G641" t="str">
            <v>M3</v>
          </cell>
          <cell r="H641">
            <v>0</v>
          </cell>
        </row>
        <row r="642">
          <cell r="A642" t="str">
            <v>E1</v>
          </cell>
          <cell r="B642">
            <v>0</v>
          </cell>
          <cell r="C642" t="str">
            <v>소계</v>
          </cell>
          <cell r="D642">
            <v>7197343</v>
          </cell>
        </row>
        <row r="643">
          <cell r="A643" t="str">
            <v>E2</v>
          </cell>
          <cell r="B643">
            <v>0</v>
          </cell>
          <cell r="C643" t="str">
            <v>계</v>
          </cell>
          <cell r="D643">
            <v>7197479</v>
          </cell>
        </row>
        <row r="644">
          <cell r="A644" t="str">
            <v>T2</v>
          </cell>
          <cell r="B644">
            <v>646</v>
          </cell>
          <cell r="C644" t="str">
            <v>2)</v>
          </cell>
          <cell r="D644">
            <v>7291997</v>
          </cell>
          <cell r="E644" t="str">
            <v>콘크리트타설공</v>
          </cell>
          <cell r="H644">
            <v>0</v>
          </cell>
        </row>
        <row r="645">
          <cell r="A645" t="str">
            <v>D02072</v>
          </cell>
          <cell r="B645">
            <v>1558</v>
          </cell>
          <cell r="C645" t="str">
            <v>가</v>
          </cell>
          <cell r="D645">
            <v>7386514</v>
          </cell>
          <cell r="E645" t="str">
            <v>콘크리트타설</v>
          </cell>
          <cell r="F645" t="str">
            <v>(철근,진동기포함)</v>
          </cell>
          <cell r="G645" t="str">
            <v>M3</v>
          </cell>
          <cell r="H645">
            <v>0</v>
          </cell>
        </row>
        <row r="646">
          <cell r="A646" t="str">
            <v>D02073</v>
          </cell>
          <cell r="B646">
            <v>26</v>
          </cell>
          <cell r="C646" t="str">
            <v>나</v>
          </cell>
          <cell r="D646">
            <v>7481032</v>
          </cell>
          <cell r="E646" t="str">
            <v>콘크리트타설</v>
          </cell>
          <cell r="F646" t="str">
            <v>(무근,진동기포함)</v>
          </cell>
          <cell r="G646" t="str">
            <v>M3</v>
          </cell>
          <cell r="H646">
            <v>0</v>
          </cell>
        </row>
        <row r="647">
          <cell r="A647" t="str">
            <v>E2</v>
          </cell>
          <cell r="B647">
            <v>0</v>
          </cell>
          <cell r="C647" t="str">
            <v>계</v>
          </cell>
          <cell r="D647">
            <v>7504662</v>
          </cell>
        </row>
        <row r="648">
          <cell r="A648" t="str">
            <v>T2</v>
          </cell>
          <cell r="B648">
            <v>653</v>
          </cell>
          <cell r="C648" t="str">
            <v>3)</v>
          </cell>
          <cell r="D648">
            <v>7516477</v>
          </cell>
          <cell r="E648" t="str">
            <v>거푸집</v>
          </cell>
          <cell r="H648">
            <v>0</v>
          </cell>
        </row>
        <row r="649">
          <cell r="A649" t="str">
            <v>D00627</v>
          </cell>
          <cell r="B649">
            <v>1415</v>
          </cell>
          <cell r="C649" t="str">
            <v>가</v>
          </cell>
          <cell r="D649">
            <v>7528291</v>
          </cell>
          <cell r="E649" t="str">
            <v>합판거푸집</v>
          </cell>
          <cell r="F649" t="str">
            <v>(3회) 0-7M</v>
          </cell>
          <cell r="G649" t="str">
            <v>M2</v>
          </cell>
          <cell r="H649">
            <v>0</v>
          </cell>
        </row>
        <row r="650">
          <cell r="A650" t="str">
            <v>D00628</v>
          </cell>
          <cell r="B650">
            <v>145</v>
          </cell>
          <cell r="C650" t="str">
            <v>나</v>
          </cell>
          <cell r="D650">
            <v>7551920</v>
          </cell>
          <cell r="E650" t="str">
            <v>합판거푸집</v>
          </cell>
          <cell r="F650" t="str">
            <v>(3회) 7-10M</v>
          </cell>
          <cell r="G650" t="str">
            <v>M2</v>
          </cell>
          <cell r="H650">
            <v>0</v>
          </cell>
        </row>
        <row r="651">
          <cell r="A651" t="str">
            <v>D00072</v>
          </cell>
          <cell r="B651">
            <v>210</v>
          </cell>
          <cell r="C651" t="str">
            <v>다</v>
          </cell>
          <cell r="D651">
            <v>7563735</v>
          </cell>
          <cell r="E651" t="str">
            <v>합판거푸집</v>
          </cell>
          <cell r="F651" t="str">
            <v>(4회)</v>
          </cell>
          <cell r="G651" t="str">
            <v>M2</v>
          </cell>
          <cell r="H651">
            <v>0</v>
          </cell>
        </row>
        <row r="652">
          <cell r="A652" t="str">
            <v>D00074</v>
          </cell>
          <cell r="B652">
            <v>11</v>
          </cell>
          <cell r="C652" t="str">
            <v>라</v>
          </cell>
          <cell r="D652">
            <v>7567427</v>
          </cell>
          <cell r="E652" t="str">
            <v>합판거푸집</v>
          </cell>
          <cell r="F652" t="str">
            <v>(6회)</v>
          </cell>
          <cell r="G652" t="str">
            <v>M2</v>
          </cell>
          <cell r="H652">
            <v>0</v>
          </cell>
        </row>
        <row r="653">
          <cell r="A653" t="str">
            <v>D00346</v>
          </cell>
          <cell r="B653">
            <v>392</v>
          </cell>
          <cell r="C653" t="str">
            <v>마</v>
          </cell>
          <cell r="D653">
            <v>7571119</v>
          </cell>
          <cell r="E653" t="str">
            <v>문형거푸집</v>
          </cell>
          <cell r="F653" t="str">
            <v>(0-7m:3회 부착식)</v>
          </cell>
          <cell r="G653" t="str">
            <v>M2</v>
          </cell>
          <cell r="H653">
            <v>0</v>
          </cell>
        </row>
        <row r="654">
          <cell r="A654" t="str">
            <v>E2</v>
          </cell>
          <cell r="B654">
            <v>0</v>
          </cell>
          <cell r="C654" t="str">
            <v>계</v>
          </cell>
          <cell r="D654">
            <v>7571350</v>
          </cell>
        </row>
        <row r="655">
          <cell r="A655" t="str">
            <v>T2</v>
          </cell>
          <cell r="B655">
            <v>657</v>
          </cell>
          <cell r="C655" t="str">
            <v>4)</v>
          </cell>
          <cell r="D655">
            <v>7571581</v>
          </cell>
          <cell r="E655" t="str">
            <v>동바리공</v>
          </cell>
          <cell r="H655">
            <v>0</v>
          </cell>
        </row>
        <row r="656">
          <cell r="A656" t="str">
            <v>D02241</v>
          </cell>
          <cell r="B656">
            <v>1</v>
          </cell>
          <cell r="C656" t="str">
            <v>가</v>
          </cell>
          <cell r="D656">
            <v>7571858</v>
          </cell>
          <cell r="E656" t="str">
            <v>동바리공</v>
          </cell>
          <cell r="G656" t="str">
            <v>식</v>
          </cell>
          <cell r="H656">
            <v>0</v>
          </cell>
        </row>
        <row r="657">
          <cell r="A657" t="str">
            <v>D02223</v>
          </cell>
          <cell r="B657">
            <v>71</v>
          </cell>
          <cell r="C657" t="str">
            <v>나</v>
          </cell>
          <cell r="D657">
            <v>7572043</v>
          </cell>
          <cell r="E657" t="str">
            <v>DECK FINISHER용 동바</v>
          </cell>
          <cell r="F657" t="str">
            <v>리</v>
          </cell>
          <cell r="G657" t="str">
            <v>공/m3</v>
          </cell>
          <cell r="H657">
            <v>0</v>
          </cell>
        </row>
        <row r="658">
          <cell r="A658" t="str">
            <v>E2</v>
          </cell>
          <cell r="B658">
            <v>0</v>
          </cell>
          <cell r="C658" t="str">
            <v>계</v>
          </cell>
          <cell r="D658">
            <v>7572366</v>
          </cell>
        </row>
        <row r="659">
          <cell r="A659" t="str">
            <v>D01150</v>
          </cell>
          <cell r="B659">
            <v>813</v>
          </cell>
          <cell r="C659" t="str">
            <v>5)</v>
          </cell>
          <cell r="D659">
            <v>7572504</v>
          </cell>
          <cell r="E659" t="str">
            <v>비계공(강관)</v>
          </cell>
          <cell r="G659" t="str">
            <v>M2</v>
          </cell>
          <cell r="H659">
            <v>0</v>
          </cell>
        </row>
        <row r="660">
          <cell r="A660" t="str">
            <v>D01284</v>
          </cell>
          <cell r="B660">
            <v>96</v>
          </cell>
          <cell r="C660" t="str">
            <v>6)</v>
          </cell>
          <cell r="D660">
            <v>7572550</v>
          </cell>
          <cell r="E660" t="str">
            <v>다웰바설치</v>
          </cell>
          <cell r="F660" t="str">
            <v>(φ 25x600)</v>
          </cell>
          <cell r="G660" t="str">
            <v>EA</v>
          </cell>
          <cell r="H660">
            <v>0</v>
          </cell>
        </row>
        <row r="661">
          <cell r="A661" t="str">
            <v>T2</v>
          </cell>
          <cell r="B661">
            <v>664</v>
          </cell>
          <cell r="C661" t="str">
            <v>7)</v>
          </cell>
          <cell r="D661">
            <v>7572678</v>
          </cell>
          <cell r="E661" t="str">
            <v>강관파일</v>
          </cell>
          <cell r="H661">
            <v>0</v>
          </cell>
        </row>
        <row r="662">
          <cell r="A662" t="str">
            <v>D02226</v>
          </cell>
          <cell r="B662">
            <v>8602</v>
          </cell>
          <cell r="C662" t="str">
            <v>가</v>
          </cell>
          <cell r="D662">
            <v>7572806</v>
          </cell>
          <cell r="E662" t="str">
            <v>파일자재비</v>
          </cell>
          <cell r="F662" t="str">
            <v>(φ508,t=9mm)</v>
          </cell>
          <cell r="G662" t="str">
            <v>M</v>
          </cell>
          <cell r="H662">
            <v>0</v>
          </cell>
        </row>
        <row r="663">
          <cell r="A663" t="str">
            <v>D02324</v>
          </cell>
          <cell r="B663">
            <v>934</v>
          </cell>
          <cell r="C663" t="str">
            <v>나</v>
          </cell>
          <cell r="D663">
            <v>7572807</v>
          </cell>
          <cell r="E663" t="str">
            <v>천공항타비(수직항)</v>
          </cell>
          <cell r="F663" t="str">
            <v>508m/m-9t:천공</v>
          </cell>
          <cell r="G663" t="str">
            <v>M</v>
          </cell>
          <cell r="H663">
            <v>0</v>
          </cell>
        </row>
        <row r="664">
          <cell r="A664" t="str">
            <v>D01639</v>
          </cell>
          <cell r="B664">
            <v>128</v>
          </cell>
          <cell r="C664" t="str">
            <v>다</v>
          </cell>
          <cell r="D664">
            <v>7572871</v>
          </cell>
          <cell r="E664" t="str">
            <v>두부 및 선단보강</v>
          </cell>
          <cell r="F664" t="str">
            <v>(강관말뚝 : 508mm)</v>
          </cell>
          <cell r="G664" t="str">
            <v>EA</v>
          </cell>
          <cell r="H664">
            <v>0</v>
          </cell>
        </row>
        <row r="665">
          <cell r="A665" t="str">
            <v>E2</v>
          </cell>
          <cell r="B665">
            <v>0</v>
          </cell>
          <cell r="C665" t="str">
            <v>계</v>
          </cell>
          <cell r="D665">
            <v>7572880</v>
          </cell>
        </row>
        <row r="666">
          <cell r="A666" t="str">
            <v>D01384</v>
          </cell>
          <cell r="B666">
            <v>12</v>
          </cell>
          <cell r="C666" t="str">
            <v>8)</v>
          </cell>
          <cell r="D666">
            <v>7573008</v>
          </cell>
          <cell r="E666" t="str">
            <v>타르지</v>
          </cell>
          <cell r="G666" t="str">
            <v>M2</v>
          </cell>
          <cell r="H666">
            <v>0</v>
          </cell>
        </row>
        <row r="667">
          <cell r="A667" t="str">
            <v>D00494</v>
          </cell>
          <cell r="B667">
            <v>583</v>
          </cell>
          <cell r="C667" t="str">
            <v>9)</v>
          </cell>
          <cell r="D667">
            <v>7573136</v>
          </cell>
          <cell r="E667" t="str">
            <v>데크휘니샤 면고르기</v>
          </cell>
          <cell r="G667" t="str">
            <v>M2</v>
          </cell>
          <cell r="H667">
            <v>0</v>
          </cell>
        </row>
        <row r="668">
          <cell r="A668" t="str">
            <v>D01245</v>
          </cell>
          <cell r="B668">
            <v>583</v>
          </cell>
          <cell r="C668" t="str">
            <v>10)</v>
          </cell>
          <cell r="D668">
            <v>7573264</v>
          </cell>
          <cell r="E668" t="str">
            <v>슬래브양생</v>
          </cell>
          <cell r="G668" t="str">
            <v>M2</v>
          </cell>
          <cell r="H668">
            <v>0</v>
          </cell>
        </row>
        <row r="669">
          <cell r="A669" t="str">
            <v>D00495</v>
          </cell>
          <cell r="B669">
            <v>583</v>
          </cell>
          <cell r="C669" t="str">
            <v>11)</v>
          </cell>
          <cell r="D669">
            <v>7573392</v>
          </cell>
          <cell r="E669" t="str">
            <v>교면방수</v>
          </cell>
          <cell r="F669" t="str">
            <v>(도막방수)</v>
          </cell>
          <cell r="G669" t="str">
            <v>M2</v>
          </cell>
          <cell r="H669">
            <v>0</v>
          </cell>
        </row>
        <row r="670">
          <cell r="A670" t="str">
            <v>T2</v>
          </cell>
          <cell r="B670">
            <v>672</v>
          </cell>
          <cell r="C670" t="str">
            <v>12)</v>
          </cell>
          <cell r="D670">
            <v>7573456</v>
          </cell>
          <cell r="E670" t="str">
            <v>스페이서</v>
          </cell>
          <cell r="H670">
            <v>0</v>
          </cell>
        </row>
        <row r="671">
          <cell r="A671" t="str">
            <v>D01640</v>
          </cell>
          <cell r="B671">
            <v>788</v>
          </cell>
          <cell r="C671" t="str">
            <v>가</v>
          </cell>
          <cell r="D671">
            <v>7573520</v>
          </cell>
          <cell r="E671" t="str">
            <v>스페이서설치</v>
          </cell>
          <cell r="F671" t="str">
            <v>(슬래브 및 기초)</v>
          </cell>
          <cell r="G671" t="str">
            <v>M2</v>
          </cell>
          <cell r="H671">
            <v>0</v>
          </cell>
        </row>
        <row r="672">
          <cell r="A672" t="str">
            <v>D01640</v>
          </cell>
          <cell r="B672">
            <v>507</v>
          </cell>
          <cell r="C672" t="str">
            <v>나</v>
          </cell>
          <cell r="D672">
            <v>7573524</v>
          </cell>
          <cell r="E672" t="str">
            <v>스페이서설치</v>
          </cell>
          <cell r="F672" t="str">
            <v>(벽  체)</v>
          </cell>
          <cell r="G672" t="str">
            <v>M2</v>
          </cell>
          <cell r="H672">
            <v>0</v>
          </cell>
        </row>
        <row r="673">
          <cell r="A673" t="str">
            <v>E2</v>
          </cell>
          <cell r="B673">
            <v>0</v>
          </cell>
          <cell r="C673" t="str">
            <v>계</v>
          </cell>
          <cell r="D673">
            <v>7573536</v>
          </cell>
        </row>
        <row r="674">
          <cell r="A674" t="str">
            <v>T2</v>
          </cell>
          <cell r="B674">
            <v>675</v>
          </cell>
          <cell r="C674" t="str">
            <v>13)</v>
          </cell>
          <cell r="D674">
            <v>7573600</v>
          </cell>
          <cell r="E674" t="str">
            <v>신축이음장치</v>
          </cell>
          <cell r="H674">
            <v>0</v>
          </cell>
        </row>
        <row r="675">
          <cell r="A675" t="str">
            <v>D00654</v>
          </cell>
          <cell r="B675">
            <v>39</v>
          </cell>
          <cell r="C675" t="str">
            <v>가</v>
          </cell>
          <cell r="D675">
            <v>7573632</v>
          </cell>
          <cell r="E675" t="str">
            <v>신축이음장치</v>
          </cell>
          <cell r="F675" t="str">
            <v>(NO. 50)</v>
          </cell>
          <cell r="G675" t="str">
            <v>M</v>
          </cell>
          <cell r="H675">
            <v>0</v>
          </cell>
        </row>
        <row r="676">
          <cell r="A676" t="str">
            <v>E2</v>
          </cell>
          <cell r="B676">
            <v>0</v>
          </cell>
          <cell r="C676" t="str">
            <v>계</v>
          </cell>
          <cell r="D676">
            <v>7573686</v>
          </cell>
        </row>
        <row r="677">
          <cell r="A677" t="str">
            <v>D00501</v>
          </cell>
          <cell r="B677">
            <v>1</v>
          </cell>
          <cell r="C677" t="str">
            <v>14)</v>
          </cell>
          <cell r="D677">
            <v>7573814</v>
          </cell>
          <cell r="E677" t="str">
            <v>교명판</v>
          </cell>
          <cell r="F677" t="str">
            <v>(450x200x10)</v>
          </cell>
          <cell r="G677" t="str">
            <v>EA</v>
          </cell>
          <cell r="H677">
            <v>0</v>
          </cell>
        </row>
        <row r="678">
          <cell r="A678" t="str">
            <v>D00502</v>
          </cell>
          <cell r="B678">
            <v>1</v>
          </cell>
          <cell r="C678" t="str">
            <v>15)</v>
          </cell>
          <cell r="D678">
            <v>7573846</v>
          </cell>
          <cell r="E678" t="str">
            <v>설명판</v>
          </cell>
          <cell r="F678" t="str">
            <v>(510x410x10)</v>
          </cell>
          <cell r="G678" t="str">
            <v>EA</v>
          </cell>
          <cell r="H678">
            <v>0</v>
          </cell>
        </row>
        <row r="679">
          <cell r="A679" t="str">
            <v>D00510</v>
          </cell>
          <cell r="B679">
            <v>1</v>
          </cell>
          <cell r="C679" t="str">
            <v>16)</v>
          </cell>
          <cell r="D679">
            <v>7573974</v>
          </cell>
          <cell r="E679" t="str">
            <v>T.B.M 설치</v>
          </cell>
          <cell r="G679" t="str">
            <v>EA</v>
          </cell>
          <cell r="H679">
            <v>0</v>
          </cell>
        </row>
        <row r="680">
          <cell r="A680" t="str">
            <v>D00776</v>
          </cell>
          <cell r="B680">
            <v>156</v>
          </cell>
          <cell r="C680" t="str">
            <v>17)</v>
          </cell>
          <cell r="D680">
            <v>7574102</v>
          </cell>
          <cell r="E680" t="str">
            <v>전선관</v>
          </cell>
          <cell r="F680" t="str">
            <v>(ø=100 ㎜)</v>
          </cell>
          <cell r="G680" t="str">
            <v>M</v>
          </cell>
          <cell r="H680">
            <v>0</v>
          </cell>
        </row>
        <row r="681">
          <cell r="A681" t="str">
            <v>T2</v>
          </cell>
          <cell r="B681">
            <v>682</v>
          </cell>
          <cell r="C681" t="str">
            <v>18)</v>
          </cell>
          <cell r="D681">
            <v>7574166</v>
          </cell>
          <cell r="E681" t="str">
            <v>방호벽</v>
          </cell>
          <cell r="H681">
            <v>0</v>
          </cell>
        </row>
        <row r="682">
          <cell r="A682" t="str">
            <v>D02237</v>
          </cell>
          <cell r="B682">
            <v>78</v>
          </cell>
          <cell r="C682" t="str">
            <v>가</v>
          </cell>
          <cell r="D682">
            <v>7574230</v>
          </cell>
          <cell r="E682" t="str">
            <v>방호벽</v>
          </cell>
          <cell r="F682" t="str">
            <v>(교량용:일반구간)</v>
          </cell>
          <cell r="G682" t="str">
            <v>M</v>
          </cell>
          <cell r="H682">
            <v>0</v>
          </cell>
        </row>
        <row r="683">
          <cell r="A683" t="str">
            <v>E2</v>
          </cell>
          <cell r="B683">
            <v>0</v>
          </cell>
          <cell r="C683" t="str">
            <v>계</v>
          </cell>
          <cell r="D683">
            <v>7574233</v>
          </cell>
        </row>
        <row r="684">
          <cell r="A684" t="str">
            <v>D01680</v>
          </cell>
          <cell r="B684">
            <v>4</v>
          </cell>
          <cell r="C684" t="str">
            <v>19)</v>
          </cell>
          <cell r="D684">
            <v>7574385</v>
          </cell>
          <cell r="E684" t="str">
            <v>무수축 콘크리트</v>
          </cell>
          <cell r="G684" t="str">
            <v>M3</v>
          </cell>
          <cell r="H684">
            <v>0</v>
          </cell>
        </row>
        <row r="685">
          <cell r="A685" t="str">
            <v>D00662</v>
          </cell>
          <cell r="B685">
            <v>1</v>
          </cell>
          <cell r="C685" t="str">
            <v>20)</v>
          </cell>
          <cell r="D685">
            <v>7574389</v>
          </cell>
          <cell r="E685" t="str">
            <v>무수축 몰탈</v>
          </cell>
          <cell r="F685" t="str">
            <v>(1:1)</v>
          </cell>
          <cell r="G685" t="str">
            <v>M3</v>
          </cell>
          <cell r="H685">
            <v>0</v>
          </cell>
        </row>
        <row r="686">
          <cell r="A686" t="str">
            <v>T2</v>
          </cell>
          <cell r="B686">
            <v>689</v>
          </cell>
          <cell r="C686" t="str">
            <v>21)</v>
          </cell>
          <cell r="D686">
            <v>7574510</v>
          </cell>
          <cell r="E686" t="str">
            <v>철근가공조립</v>
          </cell>
          <cell r="H686">
            <v>0</v>
          </cell>
        </row>
        <row r="687">
          <cell r="A687" t="str">
            <v>D00327</v>
          </cell>
          <cell r="B687">
            <v>93.284000000000006</v>
          </cell>
          <cell r="C687" t="str">
            <v>나</v>
          </cell>
          <cell r="D687">
            <v>7574638</v>
          </cell>
          <cell r="E687" t="str">
            <v>철근가공조립</v>
          </cell>
          <cell r="F687" t="str">
            <v>(복잡)</v>
          </cell>
          <cell r="G687" t="str">
            <v>TON</v>
          </cell>
          <cell r="H687">
            <v>0</v>
          </cell>
        </row>
        <row r="688">
          <cell r="A688" t="str">
            <v>D00326</v>
          </cell>
          <cell r="B688">
            <v>129.21299999999999</v>
          </cell>
          <cell r="C688" t="str">
            <v>다</v>
          </cell>
          <cell r="D688">
            <v>7574642</v>
          </cell>
          <cell r="E688" t="str">
            <v>철근가공조립</v>
          </cell>
          <cell r="F688" t="str">
            <v>(보통)</v>
          </cell>
          <cell r="G688" t="str">
            <v>TON</v>
          </cell>
          <cell r="H688">
            <v>0</v>
          </cell>
        </row>
        <row r="689">
          <cell r="A689" t="str">
            <v>D00325</v>
          </cell>
          <cell r="B689">
            <v>4.91</v>
          </cell>
          <cell r="C689" t="str">
            <v>라</v>
          </cell>
          <cell r="D689">
            <v>7574644</v>
          </cell>
          <cell r="E689" t="str">
            <v>철근가공조립</v>
          </cell>
          <cell r="F689" t="str">
            <v>(간단)</v>
          </cell>
          <cell r="G689" t="str">
            <v>TON</v>
          </cell>
          <cell r="H689">
            <v>0</v>
          </cell>
        </row>
        <row r="690">
          <cell r="A690" t="str">
            <v>E2</v>
          </cell>
          <cell r="B690">
            <v>0</v>
          </cell>
          <cell r="C690" t="str">
            <v>계</v>
          </cell>
          <cell r="D690">
            <v>7574645</v>
          </cell>
        </row>
        <row r="691">
          <cell r="A691" t="str">
            <v>T2</v>
          </cell>
          <cell r="B691">
            <v>696</v>
          </cell>
          <cell r="C691" t="str">
            <v>22)</v>
          </cell>
          <cell r="D691">
            <v>7574773</v>
          </cell>
          <cell r="E691" t="str">
            <v>배수시설</v>
          </cell>
          <cell r="H691">
            <v>0</v>
          </cell>
        </row>
        <row r="692">
          <cell r="A692" t="str">
            <v>D00663</v>
          </cell>
          <cell r="B692">
            <v>4</v>
          </cell>
          <cell r="C692" t="str">
            <v>가</v>
          </cell>
          <cell r="D692">
            <v>7574900</v>
          </cell>
          <cell r="E692" t="str">
            <v>육교용 집수구</v>
          </cell>
          <cell r="F692" t="str">
            <v>(주철)</v>
          </cell>
          <cell r="G692" t="str">
            <v>EA</v>
          </cell>
          <cell r="H692">
            <v>0</v>
          </cell>
        </row>
        <row r="693">
          <cell r="A693" t="str">
            <v>D00664</v>
          </cell>
          <cell r="B693">
            <v>4</v>
          </cell>
          <cell r="C693" t="str">
            <v>나</v>
          </cell>
          <cell r="D693">
            <v>7574901</v>
          </cell>
          <cell r="E693" t="str">
            <v>육교용연결집수거</v>
          </cell>
          <cell r="F693" t="str">
            <v>(스텐레스)</v>
          </cell>
          <cell r="G693" t="str">
            <v>EA</v>
          </cell>
          <cell r="H693">
            <v>0</v>
          </cell>
        </row>
        <row r="694">
          <cell r="A694" t="str">
            <v>D00666</v>
          </cell>
          <cell r="B694">
            <v>4</v>
          </cell>
          <cell r="C694" t="str">
            <v>다</v>
          </cell>
          <cell r="D694">
            <v>7574902</v>
          </cell>
          <cell r="E694" t="str">
            <v>육교용 곡관</v>
          </cell>
          <cell r="G694" t="str">
            <v>EA</v>
          </cell>
          <cell r="H694">
            <v>0</v>
          </cell>
        </row>
        <row r="695">
          <cell r="A695" t="str">
            <v>D00665</v>
          </cell>
          <cell r="B695">
            <v>31</v>
          </cell>
          <cell r="C695" t="str">
            <v>라</v>
          </cell>
          <cell r="D695">
            <v>7574966</v>
          </cell>
          <cell r="E695" t="str">
            <v>육교용 직관</v>
          </cell>
          <cell r="F695" t="str">
            <v>(□150)</v>
          </cell>
          <cell r="G695" t="str">
            <v>M</v>
          </cell>
          <cell r="H695">
            <v>0</v>
          </cell>
        </row>
        <row r="696">
          <cell r="A696" t="str">
            <v>D00667</v>
          </cell>
          <cell r="B696">
            <v>32</v>
          </cell>
          <cell r="C696" t="str">
            <v>마</v>
          </cell>
          <cell r="D696">
            <v>7574998</v>
          </cell>
          <cell r="E696" t="str">
            <v>육교용 연결부</v>
          </cell>
          <cell r="F696" t="str">
            <v>(스텐레스)</v>
          </cell>
          <cell r="G696" t="str">
            <v>EA</v>
          </cell>
          <cell r="H696">
            <v>0</v>
          </cell>
        </row>
        <row r="697">
          <cell r="A697" t="str">
            <v>E2</v>
          </cell>
          <cell r="B697">
            <v>0</v>
          </cell>
          <cell r="C697" t="str">
            <v>계</v>
          </cell>
          <cell r="D697">
            <v>7575062</v>
          </cell>
        </row>
        <row r="698">
          <cell r="A698" t="str">
            <v>T2</v>
          </cell>
          <cell r="B698">
            <v>700</v>
          </cell>
          <cell r="C698" t="str">
            <v>23)</v>
          </cell>
          <cell r="D698">
            <v>7575094</v>
          </cell>
          <cell r="E698" t="str">
            <v>스치로폴</v>
          </cell>
          <cell r="H698">
            <v>0</v>
          </cell>
        </row>
        <row r="699">
          <cell r="A699" t="str">
            <v>D00519</v>
          </cell>
          <cell r="B699">
            <v>64</v>
          </cell>
          <cell r="C699" t="str">
            <v>가</v>
          </cell>
          <cell r="D699">
            <v>7575126</v>
          </cell>
          <cell r="E699" t="str">
            <v>스치로폴</v>
          </cell>
          <cell r="F699" t="str">
            <v>(T=20m/m)</v>
          </cell>
          <cell r="G699" t="str">
            <v>M2</v>
          </cell>
          <cell r="H699">
            <v>0</v>
          </cell>
        </row>
        <row r="700">
          <cell r="A700" t="str">
            <v>D00518</v>
          </cell>
          <cell r="B700">
            <v>53</v>
          </cell>
          <cell r="C700" t="str">
            <v>나</v>
          </cell>
          <cell r="D700">
            <v>7575138</v>
          </cell>
          <cell r="E700" t="str">
            <v>스치로폴</v>
          </cell>
          <cell r="F700" t="str">
            <v>(T=10m/m)</v>
          </cell>
          <cell r="G700" t="str">
            <v>M2</v>
          </cell>
          <cell r="H700">
            <v>0</v>
          </cell>
        </row>
        <row r="701">
          <cell r="A701" t="str">
            <v>E2</v>
          </cell>
          <cell r="B701">
            <v>0</v>
          </cell>
          <cell r="C701" t="str">
            <v>계</v>
          </cell>
          <cell r="D701">
            <v>7575146</v>
          </cell>
        </row>
        <row r="702">
          <cell r="A702" t="str">
            <v>T2</v>
          </cell>
          <cell r="B702">
            <v>705</v>
          </cell>
          <cell r="C702" t="str">
            <v>25)</v>
          </cell>
          <cell r="D702">
            <v>7575150</v>
          </cell>
          <cell r="E702" t="str">
            <v>PC.BEAM</v>
          </cell>
          <cell r="H702">
            <v>0</v>
          </cell>
        </row>
        <row r="703">
          <cell r="A703" t="str">
            <v>D00472</v>
          </cell>
          <cell r="B703">
            <v>10</v>
          </cell>
          <cell r="C703" t="str">
            <v>가</v>
          </cell>
          <cell r="D703">
            <v>7575156</v>
          </cell>
          <cell r="E703" t="str">
            <v>P.C빔 제작</v>
          </cell>
          <cell r="F703" t="str">
            <v>(L=30.00M)</v>
          </cell>
          <cell r="G703" t="str">
            <v>본</v>
          </cell>
          <cell r="H703">
            <v>0</v>
          </cell>
        </row>
        <row r="704">
          <cell r="A704" t="str">
            <v>D00478</v>
          </cell>
          <cell r="B704">
            <v>10</v>
          </cell>
          <cell r="C704" t="str">
            <v>나</v>
          </cell>
          <cell r="D704">
            <v>7575162</v>
          </cell>
          <cell r="E704" t="str">
            <v>P.C빔 설치</v>
          </cell>
          <cell r="F704" t="str">
            <v>(L=30.00M)</v>
          </cell>
          <cell r="G704" t="str">
            <v>본</v>
          </cell>
          <cell r="H704">
            <v>0</v>
          </cell>
        </row>
        <row r="705">
          <cell r="A705" t="str">
            <v>D02314</v>
          </cell>
          <cell r="B705">
            <v>10</v>
          </cell>
          <cell r="C705" t="str">
            <v>다</v>
          </cell>
          <cell r="D705">
            <v>7575164</v>
          </cell>
          <cell r="E705" t="str">
            <v>P.C BEAM 전도방지공</v>
          </cell>
          <cell r="G705" t="str">
            <v>본</v>
          </cell>
          <cell r="H705">
            <v>0</v>
          </cell>
        </row>
        <row r="706">
          <cell r="A706" t="str">
            <v>E2</v>
          </cell>
          <cell r="B706">
            <v>0</v>
          </cell>
          <cell r="C706" t="str">
            <v>계</v>
          </cell>
          <cell r="D706">
            <v>7575165</v>
          </cell>
        </row>
        <row r="707">
          <cell r="A707" t="str">
            <v>D02221</v>
          </cell>
          <cell r="B707">
            <v>60</v>
          </cell>
          <cell r="C707" t="str">
            <v>27)</v>
          </cell>
          <cell r="D707">
            <v>7575293</v>
          </cell>
          <cell r="E707" t="str">
            <v>NOTCH</v>
          </cell>
          <cell r="G707" t="str">
            <v>M</v>
          </cell>
          <cell r="H707">
            <v>0</v>
          </cell>
        </row>
        <row r="708">
          <cell r="A708" t="str">
            <v>D01662</v>
          </cell>
          <cell r="B708">
            <v>2</v>
          </cell>
          <cell r="C708" t="str">
            <v>28)</v>
          </cell>
          <cell r="D708">
            <v>7575294</v>
          </cell>
          <cell r="E708" t="str">
            <v>몰탈</v>
          </cell>
          <cell r="F708" t="str">
            <v>(1:3)</v>
          </cell>
          <cell r="G708" t="str">
            <v>M3</v>
          </cell>
          <cell r="H708">
            <v>0</v>
          </cell>
        </row>
        <row r="709">
          <cell r="A709" t="str">
            <v>D01385</v>
          </cell>
          <cell r="B709">
            <v>3</v>
          </cell>
          <cell r="C709" t="str">
            <v>29)</v>
          </cell>
          <cell r="D709">
            <v>7575296</v>
          </cell>
          <cell r="E709" t="str">
            <v>그라우팅밀크</v>
          </cell>
          <cell r="F709" t="str">
            <v>(P.C BEAM제작)</v>
          </cell>
          <cell r="G709" t="str">
            <v>M3</v>
          </cell>
          <cell r="H709">
            <v>0</v>
          </cell>
        </row>
        <row r="710">
          <cell r="A710" t="str">
            <v>T2</v>
          </cell>
          <cell r="B710">
            <v>713</v>
          </cell>
          <cell r="C710" t="str">
            <v>30)</v>
          </cell>
          <cell r="D710">
            <v>7575361</v>
          </cell>
          <cell r="E710" t="str">
            <v>SHOE 설치공</v>
          </cell>
          <cell r="H710">
            <v>0</v>
          </cell>
        </row>
        <row r="711">
          <cell r="A711" t="str">
            <v>D01476</v>
          </cell>
          <cell r="B711">
            <v>2</v>
          </cell>
          <cell r="C711" t="str">
            <v>가</v>
          </cell>
          <cell r="D711">
            <v>7575425</v>
          </cell>
          <cell r="E711" t="str">
            <v>교좌장치</v>
          </cell>
          <cell r="F711" t="str">
            <v>(고정단)150TON</v>
          </cell>
          <cell r="G711" t="str">
            <v>EA</v>
          </cell>
          <cell r="H711">
            <v>0</v>
          </cell>
        </row>
        <row r="712">
          <cell r="A712" t="str">
            <v>D01256</v>
          </cell>
          <cell r="B712">
            <v>10</v>
          </cell>
          <cell r="C712" t="str">
            <v>나</v>
          </cell>
          <cell r="D712">
            <v>7575426</v>
          </cell>
          <cell r="E712" t="str">
            <v>교좌장치</v>
          </cell>
          <cell r="F712" t="str">
            <v>(일방향)150TON</v>
          </cell>
          <cell r="G712" t="str">
            <v>EA</v>
          </cell>
          <cell r="H712">
            <v>0</v>
          </cell>
        </row>
        <row r="713">
          <cell r="A713" t="str">
            <v>D01460</v>
          </cell>
          <cell r="B713">
            <v>8</v>
          </cell>
          <cell r="C713" t="str">
            <v>다</v>
          </cell>
          <cell r="D713">
            <v>7575490</v>
          </cell>
          <cell r="E713" t="str">
            <v>교좌장치</v>
          </cell>
          <cell r="F713" t="str">
            <v>(양방향)150TON</v>
          </cell>
          <cell r="G713" t="str">
            <v>EA</v>
          </cell>
          <cell r="H713">
            <v>0</v>
          </cell>
        </row>
        <row r="714">
          <cell r="A714" t="str">
            <v>E2</v>
          </cell>
          <cell r="B714">
            <v>0</v>
          </cell>
          <cell r="C714" t="str">
            <v>계</v>
          </cell>
          <cell r="D714">
            <v>7575571</v>
          </cell>
        </row>
        <row r="715">
          <cell r="A715" t="str">
            <v>D02224</v>
          </cell>
          <cell r="B715">
            <v>2</v>
          </cell>
          <cell r="C715" t="str">
            <v>32)</v>
          </cell>
          <cell r="D715">
            <v>7575779</v>
          </cell>
          <cell r="E715" t="str">
            <v>안전 점검용 계단</v>
          </cell>
          <cell r="G715" t="str">
            <v>EA</v>
          </cell>
          <cell r="H715">
            <v>0</v>
          </cell>
        </row>
        <row r="716">
          <cell r="A716" t="str">
            <v>D01673</v>
          </cell>
          <cell r="B716">
            <v>1240</v>
          </cell>
          <cell r="C716" t="str">
            <v>33)</v>
          </cell>
          <cell r="D716">
            <v>7575939</v>
          </cell>
          <cell r="E716" t="str">
            <v>뒷채움</v>
          </cell>
          <cell r="F716" t="str">
            <v>(선택층재 암거,교량)</v>
          </cell>
          <cell r="G716" t="str">
            <v>M3</v>
          </cell>
          <cell r="H716">
            <v>0</v>
          </cell>
        </row>
        <row r="717">
          <cell r="A717" t="str">
            <v>E3</v>
          </cell>
          <cell r="B717">
            <v>0</v>
          </cell>
          <cell r="C717" t="str">
            <v>합계</v>
          </cell>
          <cell r="D717">
            <v>7576003</v>
          </cell>
        </row>
        <row r="718">
          <cell r="A718" t="str">
            <v>T3</v>
          </cell>
          <cell r="B718">
            <v>814</v>
          </cell>
          <cell r="C718" t="str">
            <v>3-7)</v>
          </cell>
          <cell r="D718">
            <v>7952336</v>
          </cell>
          <cell r="E718" t="str">
            <v>북평과선교</v>
          </cell>
          <cell r="H718">
            <v>0</v>
          </cell>
        </row>
        <row r="719">
          <cell r="A719" t="str">
            <v>T2</v>
          </cell>
          <cell r="B719">
            <v>722</v>
          </cell>
          <cell r="C719" t="str">
            <v>1)</v>
          </cell>
          <cell r="D719">
            <v>7952464</v>
          </cell>
          <cell r="E719" t="str">
            <v>구조물터파기</v>
          </cell>
          <cell r="H719">
            <v>0</v>
          </cell>
        </row>
        <row r="720">
          <cell r="A720" t="str">
            <v>T1</v>
          </cell>
          <cell r="B720">
            <v>721</v>
          </cell>
          <cell r="C720" t="str">
            <v>가.</v>
          </cell>
          <cell r="D720">
            <v>7952466</v>
          </cell>
          <cell r="E720" t="str">
            <v>육상터파기</v>
          </cell>
          <cell r="H720">
            <v>0</v>
          </cell>
        </row>
        <row r="721">
          <cell r="A721" t="str">
            <v>D01345</v>
          </cell>
          <cell r="B721">
            <v>6016</v>
          </cell>
          <cell r="C721" t="str">
            <v>a.</v>
          </cell>
          <cell r="D721">
            <v>7952468</v>
          </cell>
          <cell r="E721" t="str">
            <v>구조물터파기</v>
          </cell>
          <cell r="F721" t="str">
            <v>(토  사)</v>
          </cell>
          <cell r="G721" t="str">
            <v>M3</v>
          </cell>
          <cell r="H721">
            <v>0</v>
          </cell>
        </row>
        <row r="722">
          <cell r="A722" t="str">
            <v>E1</v>
          </cell>
          <cell r="B722">
            <v>0</v>
          </cell>
          <cell r="C722" t="str">
            <v>소계</v>
          </cell>
          <cell r="D722">
            <v>7952524</v>
          </cell>
        </row>
        <row r="723">
          <cell r="A723" t="str">
            <v>E2</v>
          </cell>
          <cell r="B723">
            <v>0</v>
          </cell>
          <cell r="C723" t="str">
            <v>계</v>
          </cell>
          <cell r="D723">
            <v>7952660</v>
          </cell>
        </row>
        <row r="724">
          <cell r="A724" t="str">
            <v>T2</v>
          </cell>
          <cell r="B724">
            <v>726</v>
          </cell>
          <cell r="C724" t="str">
            <v>2)</v>
          </cell>
          <cell r="D724">
            <v>8047178</v>
          </cell>
          <cell r="E724" t="str">
            <v>콘크리트타설공</v>
          </cell>
          <cell r="H724">
            <v>0</v>
          </cell>
        </row>
        <row r="725">
          <cell r="A725" t="str">
            <v>D02072</v>
          </cell>
          <cell r="B725">
            <v>7276</v>
          </cell>
          <cell r="C725" t="str">
            <v>가</v>
          </cell>
          <cell r="D725">
            <v>8141695</v>
          </cell>
          <cell r="E725" t="str">
            <v>콘크리트타설</v>
          </cell>
          <cell r="F725" t="str">
            <v>(철근,진동기포함)</v>
          </cell>
          <cell r="G725" t="str">
            <v>M3</v>
          </cell>
          <cell r="H725">
            <v>0</v>
          </cell>
        </row>
        <row r="726">
          <cell r="A726" t="str">
            <v>D02073</v>
          </cell>
          <cell r="B726">
            <v>128</v>
          </cell>
          <cell r="C726" t="str">
            <v>나</v>
          </cell>
          <cell r="D726">
            <v>8236213</v>
          </cell>
          <cell r="E726" t="str">
            <v>콘크리트타설</v>
          </cell>
          <cell r="F726" t="str">
            <v>(무근,진동기포함)</v>
          </cell>
          <cell r="G726" t="str">
            <v>M3</v>
          </cell>
          <cell r="H726">
            <v>0</v>
          </cell>
        </row>
        <row r="727">
          <cell r="A727" t="str">
            <v>E2</v>
          </cell>
          <cell r="B727">
            <v>0</v>
          </cell>
          <cell r="C727" t="str">
            <v>계</v>
          </cell>
          <cell r="D727">
            <v>8259843</v>
          </cell>
        </row>
        <row r="728">
          <cell r="A728" t="str">
            <v>T2</v>
          </cell>
          <cell r="B728">
            <v>734</v>
          </cell>
          <cell r="C728" t="str">
            <v>3)</v>
          </cell>
          <cell r="D728">
            <v>8271658</v>
          </cell>
          <cell r="E728" t="str">
            <v>거푸집</v>
          </cell>
          <cell r="H728">
            <v>0</v>
          </cell>
        </row>
        <row r="729">
          <cell r="A729" t="str">
            <v>D00627</v>
          </cell>
          <cell r="B729">
            <v>5632</v>
          </cell>
          <cell r="C729" t="str">
            <v>가</v>
          </cell>
          <cell r="D729">
            <v>8283472</v>
          </cell>
          <cell r="E729" t="str">
            <v>합판거푸집</v>
          </cell>
          <cell r="F729" t="str">
            <v>(3회) 0-7M</v>
          </cell>
          <cell r="G729" t="str">
            <v>M2</v>
          </cell>
          <cell r="H729">
            <v>0</v>
          </cell>
        </row>
        <row r="730">
          <cell r="A730" t="str">
            <v>D00628</v>
          </cell>
          <cell r="B730">
            <v>861</v>
          </cell>
          <cell r="C730" t="str">
            <v>나</v>
          </cell>
          <cell r="D730">
            <v>8307101</v>
          </cell>
          <cell r="E730" t="str">
            <v>합판거푸집</v>
          </cell>
          <cell r="F730" t="str">
            <v>(3회) 7-10M</v>
          </cell>
          <cell r="G730" t="str">
            <v>M2</v>
          </cell>
          <cell r="H730">
            <v>0</v>
          </cell>
        </row>
        <row r="731">
          <cell r="A731" t="str">
            <v>D00072</v>
          </cell>
          <cell r="B731">
            <v>1050</v>
          </cell>
          <cell r="C731" t="str">
            <v>다</v>
          </cell>
          <cell r="D731">
            <v>8318916</v>
          </cell>
          <cell r="E731" t="str">
            <v>합판거푸집</v>
          </cell>
          <cell r="F731" t="str">
            <v>(4회)</v>
          </cell>
          <cell r="G731" t="str">
            <v>M2</v>
          </cell>
          <cell r="H731">
            <v>0</v>
          </cell>
        </row>
        <row r="732">
          <cell r="A732" t="str">
            <v>D00074</v>
          </cell>
          <cell r="B732">
            <v>11</v>
          </cell>
          <cell r="C732" t="str">
            <v>라</v>
          </cell>
          <cell r="D732">
            <v>8322608</v>
          </cell>
          <cell r="E732" t="str">
            <v>합판거푸집</v>
          </cell>
          <cell r="F732" t="str">
            <v>(6회)</v>
          </cell>
          <cell r="G732" t="str">
            <v>M2</v>
          </cell>
          <cell r="H732">
            <v>0</v>
          </cell>
        </row>
        <row r="733">
          <cell r="A733" t="str">
            <v>D00346</v>
          </cell>
          <cell r="B733">
            <v>257</v>
          </cell>
          <cell r="C733" t="str">
            <v>마</v>
          </cell>
          <cell r="D733">
            <v>8326300</v>
          </cell>
          <cell r="E733" t="str">
            <v>문형거푸집</v>
          </cell>
          <cell r="F733" t="str">
            <v>(0-7m:3회 부착식)</v>
          </cell>
          <cell r="G733" t="str">
            <v>M2</v>
          </cell>
          <cell r="H733">
            <v>0</v>
          </cell>
        </row>
        <row r="734">
          <cell r="A734" t="str">
            <v>D00632</v>
          </cell>
          <cell r="B734">
            <v>1466</v>
          </cell>
          <cell r="C734" t="str">
            <v>바</v>
          </cell>
          <cell r="D734">
            <v>8326531</v>
          </cell>
          <cell r="E734" t="str">
            <v>원형거푸집</v>
          </cell>
          <cell r="F734" t="str">
            <v>(3회)</v>
          </cell>
          <cell r="G734" t="str">
            <v>M2</v>
          </cell>
          <cell r="H734">
            <v>0</v>
          </cell>
        </row>
        <row r="735">
          <cell r="A735" t="str">
            <v>E2</v>
          </cell>
          <cell r="B735">
            <v>0</v>
          </cell>
          <cell r="C735" t="str">
            <v>계</v>
          </cell>
          <cell r="D735">
            <v>8326647</v>
          </cell>
        </row>
        <row r="736">
          <cell r="A736" t="str">
            <v>T2</v>
          </cell>
          <cell r="B736">
            <v>738</v>
          </cell>
          <cell r="C736" t="str">
            <v>4)</v>
          </cell>
          <cell r="D736">
            <v>8326762</v>
          </cell>
          <cell r="E736" t="str">
            <v>동바리공</v>
          </cell>
          <cell r="H736">
            <v>0</v>
          </cell>
        </row>
        <row r="737">
          <cell r="A737" t="str">
            <v>D02242</v>
          </cell>
          <cell r="B737">
            <v>1</v>
          </cell>
          <cell r="C737" t="str">
            <v>가</v>
          </cell>
          <cell r="D737">
            <v>8327039</v>
          </cell>
          <cell r="E737" t="str">
            <v>동바리공</v>
          </cell>
          <cell r="G737" t="str">
            <v>식</v>
          </cell>
          <cell r="H737">
            <v>0</v>
          </cell>
        </row>
        <row r="738">
          <cell r="A738" t="str">
            <v>D02223</v>
          </cell>
          <cell r="B738">
            <v>1840</v>
          </cell>
          <cell r="C738" t="str">
            <v>나</v>
          </cell>
          <cell r="D738">
            <v>8327224</v>
          </cell>
          <cell r="E738" t="str">
            <v>DECK FINISHER용 동바</v>
          </cell>
          <cell r="F738" t="str">
            <v>리</v>
          </cell>
          <cell r="G738" t="str">
            <v>공/m3</v>
          </cell>
          <cell r="H738">
            <v>0</v>
          </cell>
        </row>
        <row r="739">
          <cell r="A739" t="str">
            <v>E2</v>
          </cell>
          <cell r="B739">
            <v>0</v>
          </cell>
          <cell r="C739" t="str">
            <v>계</v>
          </cell>
          <cell r="D739">
            <v>8327547</v>
          </cell>
        </row>
        <row r="740">
          <cell r="A740" t="str">
            <v>D01150</v>
          </cell>
          <cell r="B740">
            <v>5175</v>
          </cell>
          <cell r="C740" t="str">
            <v>5)</v>
          </cell>
          <cell r="D740">
            <v>8327685</v>
          </cell>
          <cell r="E740" t="str">
            <v>비계공(강관)</v>
          </cell>
          <cell r="G740" t="str">
            <v>M2</v>
          </cell>
          <cell r="H740">
            <v>0</v>
          </cell>
        </row>
        <row r="741">
          <cell r="A741" t="str">
            <v>D01284</v>
          </cell>
          <cell r="B741">
            <v>96</v>
          </cell>
          <cell r="C741" t="str">
            <v>6)</v>
          </cell>
          <cell r="D741">
            <v>8327731</v>
          </cell>
          <cell r="E741" t="str">
            <v>다웰바설치</v>
          </cell>
          <cell r="F741" t="str">
            <v>(φ 25x600)</v>
          </cell>
          <cell r="G741" t="str">
            <v>EA</v>
          </cell>
          <cell r="H741">
            <v>0</v>
          </cell>
        </row>
        <row r="742">
          <cell r="A742" t="str">
            <v>T2</v>
          </cell>
          <cell r="B742">
            <v>746</v>
          </cell>
          <cell r="C742" t="str">
            <v>7)</v>
          </cell>
          <cell r="D742">
            <v>8327859</v>
          </cell>
          <cell r="E742" t="str">
            <v>강관파일</v>
          </cell>
          <cell r="H742">
            <v>0</v>
          </cell>
        </row>
        <row r="743">
          <cell r="A743" t="str">
            <v>D02226</v>
          </cell>
          <cell r="B743">
            <v>8756</v>
          </cell>
          <cell r="C743" t="str">
            <v>가</v>
          </cell>
          <cell r="D743">
            <v>8327987</v>
          </cell>
          <cell r="E743" t="str">
            <v>파일자재비</v>
          </cell>
          <cell r="F743" t="str">
            <v>(φ508,t=9mm)</v>
          </cell>
          <cell r="G743" t="str">
            <v>M</v>
          </cell>
          <cell r="H743">
            <v>0</v>
          </cell>
        </row>
        <row r="744">
          <cell r="A744" t="str">
            <v>D00448</v>
          </cell>
          <cell r="B744">
            <v>14623</v>
          </cell>
          <cell r="C744" t="str">
            <v>나</v>
          </cell>
          <cell r="D744">
            <v>8327988</v>
          </cell>
          <cell r="E744" t="str">
            <v>파일자재비</v>
          </cell>
          <cell r="F744" t="str">
            <v>(φ508,t=12mm)</v>
          </cell>
          <cell r="G744" t="str">
            <v>M</v>
          </cell>
          <cell r="H744">
            <v>0</v>
          </cell>
        </row>
        <row r="745">
          <cell r="A745" t="str">
            <v>D00451</v>
          </cell>
          <cell r="B745">
            <v>3409</v>
          </cell>
          <cell r="C745" t="str">
            <v>다</v>
          </cell>
          <cell r="D745">
            <v>8328116</v>
          </cell>
          <cell r="E745" t="str">
            <v>항타비</v>
          </cell>
          <cell r="G745" t="str">
            <v>M</v>
          </cell>
          <cell r="H745">
            <v>0</v>
          </cell>
        </row>
        <row r="746">
          <cell r="A746" t="str">
            <v>D01639</v>
          </cell>
          <cell r="B746">
            <v>632</v>
          </cell>
          <cell r="C746" t="str">
            <v>라</v>
          </cell>
          <cell r="D746">
            <v>8328180</v>
          </cell>
          <cell r="E746" t="str">
            <v>두부 및 선단보강</v>
          </cell>
          <cell r="F746" t="str">
            <v>(강관말뚝 : 508mm)</v>
          </cell>
          <cell r="G746" t="str">
            <v>EA</v>
          </cell>
          <cell r="H746">
            <v>0</v>
          </cell>
        </row>
        <row r="747">
          <cell r="A747" t="str">
            <v>E2</v>
          </cell>
          <cell r="B747">
            <v>0</v>
          </cell>
          <cell r="C747" t="str">
            <v>계</v>
          </cell>
          <cell r="D747">
            <v>8328189</v>
          </cell>
        </row>
        <row r="748">
          <cell r="A748" t="str">
            <v>D01384</v>
          </cell>
          <cell r="B748">
            <v>12</v>
          </cell>
          <cell r="C748" t="str">
            <v>8)</v>
          </cell>
          <cell r="D748">
            <v>8328317</v>
          </cell>
          <cell r="E748" t="str">
            <v>타르지</v>
          </cell>
          <cell r="G748" t="str">
            <v>M2</v>
          </cell>
          <cell r="H748">
            <v>0</v>
          </cell>
        </row>
        <row r="749">
          <cell r="A749" t="str">
            <v>D00494</v>
          </cell>
          <cell r="B749">
            <v>9320</v>
          </cell>
          <cell r="C749" t="str">
            <v>9)</v>
          </cell>
          <cell r="D749">
            <v>8328445</v>
          </cell>
          <cell r="E749" t="str">
            <v>데크휘니샤 면고르기</v>
          </cell>
          <cell r="G749" t="str">
            <v>M2</v>
          </cell>
          <cell r="H749">
            <v>0</v>
          </cell>
        </row>
        <row r="750">
          <cell r="A750" t="str">
            <v>D01245</v>
          </cell>
          <cell r="B750">
            <v>9320</v>
          </cell>
          <cell r="C750" t="str">
            <v>10)</v>
          </cell>
          <cell r="D750">
            <v>8328573</v>
          </cell>
          <cell r="E750" t="str">
            <v>슬래브양생</v>
          </cell>
          <cell r="G750" t="str">
            <v>M2</v>
          </cell>
          <cell r="H750">
            <v>0</v>
          </cell>
        </row>
        <row r="751">
          <cell r="A751" t="str">
            <v>D00495</v>
          </cell>
          <cell r="B751">
            <v>9320</v>
          </cell>
          <cell r="C751" t="str">
            <v>11)</v>
          </cell>
          <cell r="D751">
            <v>8328701</v>
          </cell>
          <cell r="E751" t="str">
            <v>교면방수</v>
          </cell>
          <cell r="F751" t="str">
            <v>(도막방수)</v>
          </cell>
          <cell r="G751" t="str">
            <v>M2</v>
          </cell>
          <cell r="H751">
            <v>0</v>
          </cell>
        </row>
        <row r="752">
          <cell r="A752" t="str">
            <v>T2</v>
          </cell>
          <cell r="B752">
            <v>754</v>
          </cell>
          <cell r="C752" t="str">
            <v>12)</v>
          </cell>
          <cell r="D752">
            <v>8328765</v>
          </cell>
          <cell r="E752" t="str">
            <v>스페이서</v>
          </cell>
          <cell r="H752">
            <v>0</v>
          </cell>
        </row>
        <row r="753">
          <cell r="A753" t="str">
            <v>D01640</v>
          </cell>
          <cell r="B753">
            <v>8737</v>
          </cell>
          <cell r="C753" t="str">
            <v>가</v>
          </cell>
          <cell r="D753">
            <v>8328829</v>
          </cell>
          <cell r="E753" t="str">
            <v>스페이서설치</v>
          </cell>
          <cell r="F753" t="str">
            <v>(슬래브 및 기초)</v>
          </cell>
          <cell r="G753" t="str">
            <v>M2</v>
          </cell>
          <cell r="H753">
            <v>0</v>
          </cell>
        </row>
        <row r="754">
          <cell r="A754" t="str">
            <v>D01640</v>
          </cell>
          <cell r="B754">
            <v>812</v>
          </cell>
          <cell r="C754" t="str">
            <v>나</v>
          </cell>
          <cell r="D754">
            <v>8328833</v>
          </cell>
          <cell r="E754" t="str">
            <v>스페이서설치</v>
          </cell>
          <cell r="F754" t="str">
            <v>(벽  체)</v>
          </cell>
          <cell r="G754" t="str">
            <v>M2</v>
          </cell>
          <cell r="H754">
            <v>0</v>
          </cell>
        </row>
        <row r="755">
          <cell r="A755" t="str">
            <v>E2</v>
          </cell>
          <cell r="B755">
            <v>0</v>
          </cell>
          <cell r="C755" t="str">
            <v>계</v>
          </cell>
          <cell r="D755">
            <v>8328845</v>
          </cell>
        </row>
        <row r="756">
          <cell r="A756" t="str">
            <v>T2</v>
          </cell>
          <cell r="B756">
            <v>758</v>
          </cell>
          <cell r="C756" t="str">
            <v>13)</v>
          </cell>
          <cell r="D756">
            <v>8328909</v>
          </cell>
          <cell r="E756" t="str">
            <v>신축이음장치</v>
          </cell>
          <cell r="H756">
            <v>0</v>
          </cell>
        </row>
        <row r="757">
          <cell r="A757" t="str">
            <v>D00701</v>
          </cell>
          <cell r="B757">
            <v>40</v>
          </cell>
          <cell r="C757" t="str">
            <v>가</v>
          </cell>
          <cell r="D757">
            <v>8328941</v>
          </cell>
          <cell r="E757" t="str">
            <v>신축이음장치</v>
          </cell>
          <cell r="F757" t="str">
            <v>(NO.160)</v>
          </cell>
          <cell r="G757" t="str">
            <v>M</v>
          </cell>
          <cell r="H757">
            <v>0</v>
          </cell>
        </row>
        <row r="758">
          <cell r="A758" t="str">
            <v>D02225</v>
          </cell>
          <cell r="B758">
            <v>20</v>
          </cell>
          <cell r="C758" t="str">
            <v>나</v>
          </cell>
          <cell r="D758">
            <v>8328968</v>
          </cell>
          <cell r="E758" t="str">
            <v>신축이음장치</v>
          </cell>
          <cell r="F758" t="str">
            <v>(NO.240)</v>
          </cell>
          <cell r="G758" t="str">
            <v>M</v>
          </cell>
          <cell r="H758">
            <v>0</v>
          </cell>
        </row>
        <row r="759">
          <cell r="A759" t="str">
            <v>E2</v>
          </cell>
          <cell r="B759">
            <v>0</v>
          </cell>
          <cell r="C759" t="str">
            <v>계</v>
          </cell>
          <cell r="D759">
            <v>8328995</v>
          </cell>
        </row>
        <row r="760">
          <cell r="A760" t="str">
            <v>D00501</v>
          </cell>
          <cell r="B760">
            <v>2</v>
          </cell>
          <cell r="C760" t="str">
            <v>14)</v>
          </cell>
          <cell r="D760">
            <v>8329123</v>
          </cell>
          <cell r="E760" t="str">
            <v>교명판</v>
          </cell>
          <cell r="F760" t="str">
            <v>(450x200x10)</v>
          </cell>
          <cell r="G760" t="str">
            <v>EA</v>
          </cell>
          <cell r="H760">
            <v>0</v>
          </cell>
        </row>
        <row r="761">
          <cell r="A761" t="str">
            <v>D00502</v>
          </cell>
          <cell r="B761">
            <v>2</v>
          </cell>
          <cell r="C761" t="str">
            <v>15)</v>
          </cell>
          <cell r="D761">
            <v>8329155</v>
          </cell>
          <cell r="E761" t="str">
            <v>설명판</v>
          </cell>
          <cell r="F761" t="str">
            <v>(510x410x10)</v>
          </cell>
          <cell r="G761" t="str">
            <v>EA</v>
          </cell>
          <cell r="H761">
            <v>0</v>
          </cell>
        </row>
        <row r="762">
          <cell r="A762" t="str">
            <v>D00510</v>
          </cell>
          <cell r="B762">
            <v>2</v>
          </cell>
          <cell r="C762" t="str">
            <v>16)</v>
          </cell>
          <cell r="D762">
            <v>8329283</v>
          </cell>
          <cell r="E762" t="str">
            <v>T.B.M 설치</v>
          </cell>
          <cell r="G762" t="str">
            <v>EA</v>
          </cell>
          <cell r="H762">
            <v>0</v>
          </cell>
        </row>
        <row r="763">
          <cell r="A763" t="str">
            <v>D00776</v>
          </cell>
          <cell r="B763">
            <v>1950</v>
          </cell>
          <cell r="C763" t="str">
            <v>17)</v>
          </cell>
          <cell r="D763">
            <v>8329411</v>
          </cell>
          <cell r="E763" t="str">
            <v>전선관</v>
          </cell>
          <cell r="F763" t="str">
            <v>(ø=100 ㎜)</v>
          </cell>
          <cell r="G763" t="str">
            <v>M</v>
          </cell>
          <cell r="H763">
            <v>0</v>
          </cell>
        </row>
        <row r="764">
          <cell r="A764" t="str">
            <v>T2</v>
          </cell>
          <cell r="B764">
            <v>765</v>
          </cell>
          <cell r="C764" t="str">
            <v>18)</v>
          </cell>
          <cell r="D764">
            <v>8329475</v>
          </cell>
          <cell r="E764" t="str">
            <v>방호벽</v>
          </cell>
          <cell r="H764">
            <v>0</v>
          </cell>
        </row>
        <row r="765">
          <cell r="A765" t="str">
            <v>D02237</v>
          </cell>
          <cell r="B765">
            <v>975</v>
          </cell>
          <cell r="C765" t="str">
            <v>가</v>
          </cell>
          <cell r="D765">
            <v>8329539</v>
          </cell>
          <cell r="E765" t="str">
            <v>방호벽</v>
          </cell>
          <cell r="F765" t="str">
            <v>(교량용:일반구간)</v>
          </cell>
          <cell r="G765" t="str">
            <v>M</v>
          </cell>
          <cell r="H765">
            <v>0</v>
          </cell>
        </row>
        <row r="766">
          <cell r="A766" t="str">
            <v>E2</v>
          </cell>
          <cell r="B766">
            <v>0</v>
          </cell>
          <cell r="C766" t="str">
            <v>계</v>
          </cell>
          <cell r="D766">
            <v>8329542</v>
          </cell>
        </row>
        <row r="767">
          <cell r="A767" t="str">
            <v>D01680</v>
          </cell>
          <cell r="B767">
            <v>89</v>
          </cell>
          <cell r="C767" t="str">
            <v>19)</v>
          </cell>
          <cell r="D767">
            <v>8329694</v>
          </cell>
          <cell r="E767" t="str">
            <v>무수축 콘크리트</v>
          </cell>
          <cell r="G767" t="str">
            <v>M3</v>
          </cell>
          <cell r="H767">
            <v>0</v>
          </cell>
        </row>
        <row r="768">
          <cell r="A768" t="str">
            <v>D00662</v>
          </cell>
          <cell r="B768">
            <v>3</v>
          </cell>
          <cell r="C768" t="str">
            <v>20)</v>
          </cell>
          <cell r="D768">
            <v>8329698</v>
          </cell>
          <cell r="E768" t="str">
            <v>무수축 몰탈</v>
          </cell>
          <cell r="F768" t="str">
            <v>(1:1)</v>
          </cell>
          <cell r="G768" t="str">
            <v>M3</v>
          </cell>
          <cell r="H768">
            <v>0</v>
          </cell>
        </row>
        <row r="769">
          <cell r="A769" t="str">
            <v>T2</v>
          </cell>
          <cell r="B769">
            <v>773</v>
          </cell>
          <cell r="C769" t="str">
            <v>21)</v>
          </cell>
          <cell r="D769">
            <v>8329819</v>
          </cell>
          <cell r="E769" t="str">
            <v>철근가공조립</v>
          </cell>
          <cell r="H769">
            <v>0</v>
          </cell>
        </row>
        <row r="770">
          <cell r="A770" t="str">
            <v>D00328</v>
          </cell>
          <cell r="B770">
            <v>328.64800000000002</v>
          </cell>
          <cell r="C770" t="str">
            <v>가</v>
          </cell>
          <cell r="D770">
            <v>8329883</v>
          </cell>
          <cell r="E770" t="str">
            <v>철근가공조립</v>
          </cell>
          <cell r="F770" t="str">
            <v>(매우복잡)</v>
          </cell>
          <cell r="G770" t="str">
            <v>TON</v>
          </cell>
          <cell r="H770">
            <v>0</v>
          </cell>
        </row>
        <row r="771">
          <cell r="A771" t="str">
            <v>D00327</v>
          </cell>
          <cell r="B771">
            <v>563.62599999999998</v>
          </cell>
          <cell r="C771" t="str">
            <v>나</v>
          </cell>
          <cell r="D771">
            <v>8329947</v>
          </cell>
          <cell r="E771" t="str">
            <v>철근가공조립</v>
          </cell>
          <cell r="F771" t="str">
            <v>(복잡)</v>
          </cell>
          <cell r="G771" t="str">
            <v>TON</v>
          </cell>
          <cell r="H771">
            <v>0</v>
          </cell>
        </row>
        <row r="772">
          <cell r="A772" t="str">
            <v>D00326</v>
          </cell>
          <cell r="B772">
            <v>85.462999999999994</v>
          </cell>
          <cell r="C772" t="str">
            <v>다</v>
          </cell>
          <cell r="D772">
            <v>8329951</v>
          </cell>
          <cell r="E772" t="str">
            <v>철근가공조립</v>
          </cell>
          <cell r="F772" t="str">
            <v>(보통)</v>
          </cell>
          <cell r="G772" t="str">
            <v>TON</v>
          </cell>
          <cell r="H772">
            <v>0</v>
          </cell>
        </row>
        <row r="773">
          <cell r="A773" t="str">
            <v>D00325</v>
          </cell>
          <cell r="B773">
            <v>65.367000000000004</v>
          </cell>
          <cell r="C773" t="str">
            <v>라</v>
          </cell>
          <cell r="D773">
            <v>8329953</v>
          </cell>
          <cell r="E773" t="str">
            <v>철근가공조립</v>
          </cell>
          <cell r="F773" t="str">
            <v>(간단)</v>
          </cell>
          <cell r="G773" t="str">
            <v>TON</v>
          </cell>
          <cell r="H773">
            <v>0</v>
          </cell>
        </row>
        <row r="774">
          <cell r="A774" t="str">
            <v>E2</v>
          </cell>
          <cell r="B774">
            <v>0</v>
          </cell>
          <cell r="C774" t="str">
            <v>계</v>
          </cell>
          <cell r="D774">
            <v>8329954</v>
          </cell>
        </row>
        <row r="775">
          <cell r="A775" t="str">
            <v>T2</v>
          </cell>
          <cell r="B775">
            <v>780</v>
          </cell>
          <cell r="C775" t="str">
            <v>22)</v>
          </cell>
          <cell r="D775">
            <v>8330082</v>
          </cell>
          <cell r="E775" t="str">
            <v>배수시설</v>
          </cell>
          <cell r="H775">
            <v>0</v>
          </cell>
        </row>
        <row r="776">
          <cell r="A776" t="str">
            <v>D00663</v>
          </cell>
          <cell r="B776">
            <v>64</v>
          </cell>
          <cell r="C776" t="str">
            <v>가</v>
          </cell>
          <cell r="D776">
            <v>8330209</v>
          </cell>
          <cell r="E776" t="str">
            <v>육교용 집수구</v>
          </cell>
          <cell r="F776" t="str">
            <v>(주철)</v>
          </cell>
          <cell r="G776" t="str">
            <v>EA</v>
          </cell>
          <cell r="H776">
            <v>0</v>
          </cell>
        </row>
        <row r="777">
          <cell r="A777" t="str">
            <v>D00664</v>
          </cell>
          <cell r="B777">
            <v>64</v>
          </cell>
          <cell r="C777" t="str">
            <v>나</v>
          </cell>
          <cell r="D777">
            <v>8330210</v>
          </cell>
          <cell r="E777" t="str">
            <v>육교용연결집수거</v>
          </cell>
          <cell r="F777" t="str">
            <v>(스텐레스)</v>
          </cell>
          <cell r="G777" t="str">
            <v>EA</v>
          </cell>
          <cell r="H777">
            <v>0</v>
          </cell>
        </row>
        <row r="778">
          <cell r="A778" t="str">
            <v>D00666</v>
          </cell>
          <cell r="B778">
            <v>64</v>
          </cell>
          <cell r="C778" t="str">
            <v>다</v>
          </cell>
          <cell r="D778">
            <v>8330211</v>
          </cell>
          <cell r="E778" t="str">
            <v>육교용 곡관</v>
          </cell>
          <cell r="G778" t="str">
            <v>EA</v>
          </cell>
          <cell r="H778">
            <v>0</v>
          </cell>
        </row>
        <row r="779">
          <cell r="A779" t="str">
            <v>D00665</v>
          </cell>
          <cell r="B779">
            <v>1169</v>
          </cell>
          <cell r="C779" t="str">
            <v>라</v>
          </cell>
          <cell r="D779">
            <v>8330275</v>
          </cell>
          <cell r="E779" t="str">
            <v>육교용 직관</v>
          </cell>
          <cell r="F779" t="str">
            <v>(□150)</v>
          </cell>
          <cell r="G779" t="str">
            <v>M</v>
          </cell>
          <cell r="H779">
            <v>0</v>
          </cell>
        </row>
        <row r="780">
          <cell r="A780" t="str">
            <v>D00667</v>
          </cell>
          <cell r="B780">
            <v>1200</v>
          </cell>
          <cell r="C780" t="str">
            <v>마</v>
          </cell>
          <cell r="D780">
            <v>8330307</v>
          </cell>
          <cell r="E780" t="str">
            <v>육교용 연결부</v>
          </cell>
          <cell r="F780" t="str">
            <v>(스텐레스)</v>
          </cell>
          <cell r="G780" t="str">
            <v>EA</v>
          </cell>
          <cell r="H780">
            <v>0</v>
          </cell>
        </row>
        <row r="781">
          <cell r="A781" t="str">
            <v>E2</v>
          </cell>
          <cell r="B781">
            <v>0</v>
          </cell>
          <cell r="C781" t="str">
            <v>계</v>
          </cell>
          <cell r="D781">
            <v>8330371</v>
          </cell>
        </row>
        <row r="782">
          <cell r="A782" t="str">
            <v>T2</v>
          </cell>
          <cell r="B782">
            <v>784</v>
          </cell>
          <cell r="C782" t="str">
            <v>23)</v>
          </cell>
          <cell r="D782">
            <v>8330403</v>
          </cell>
          <cell r="E782" t="str">
            <v>스치로폴</v>
          </cell>
          <cell r="H782">
            <v>0</v>
          </cell>
        </row>
        <row r="783">
          <cell r="A783" t="str">
            <v>D00519</v>
          </cell>
          <cell r="B783">
            <v>73</v>
          </cell>
          <cell r="C783" t="str">
            <v>가</v>
          </cell>
          <cell r="D783">
            <v>8330435</v>
          </cell>
          <cell r="E783" t="str">
            <v>스치로폴</v>
          </cell>
          <cell r="F783" t="str">
            <v>(T=20m/m)</v>
          </cell>
          <cell r="G783" t="str">
            <v>M2</v>
          </cell>
          <cell r="H783">
            <v>0</v>
          </cell>
        </row>
        <row r="784">
          <cell r="A784" t="str">
            <v>D00518</v>
          </cell>
          <cell r="B784">
            <v>159</v>
          </cell>
          <cell r="C784" t="str">
            <v>나</v>
          </cell>
          <cell r="D784">
            <v>8330447</v>
          </cell>
          <cell r="E784" t="str">
            <v>스치로폴</v>
          </cell>
          <cell r="F784" t="str">
            <v>(T=10m/m)</v>
          </cell>
          <cell r="G784" t="str">
            <v>M2</v>
          </cell>
          <cell r="H784">
            <v>0</v>
          </cell>
        </row>
        <row r="785">
          <cell r="A785" t="str">
            <v>E2</v>
          </cell>
          <cell r="B785">
            <v>0</v>
          </cell>
          <cell r="C785" t="str">
            <v>계</v>
          </cell>
          <cell r="D785">
            <v>8330455</v>
          </cell>
        </row>
        <row r="786">
          <cell r="A786" t="str">
            <v>D02221</v>
          </cell>
          <cell r="B786">
            <v>959</v>
          </cell>
          <cell r="C786" t="str">
            <v>27)</v>
          </cell>
          <cell r="D786">
            <v>8330602</v>
          </cell>
          <cell r="E786" t="str">
            <v>NOTCH</v>
          </cell>
          <cell r="G786" t="str">
            <v>M</v>
          </cell>
          <cell r="H786">
            <v>0</v>
          </cell>
        </row>
        <row r="787">
          <cell r="A787" t="str">
            <v>T2</v>
          </cell>
          <cell r="B787">
            <v>792</v>
          </cell>
          <cell r="C787" t="str">
            <v>30)</v>
          </cell>
          <cell r="D787">
            <v>8330670</v>
          </cell>
          <cell r="E787" t="str">
            <v>SHOE 설치공</v>
          </cell>
          <cell r="H787">
            <v>0</v>
          </cell>
        </row>
        <row r="788">
          <cell r="A788" t="str">
            <v>D00112</v>
          </cell>
          <cell r="B788">
            <v>8</v>
          </cell>
          <cell r="C788" t="str">
            <v>가</v>
          </cell>
          <cell r="D788">
            <v>8330734</v>
          </cell>
          <cell r="E788" t="str">
            <v>교좌장치</v>
          </cell>
          <cell r="F788" t="str">
            <v>(일방향)200TON</v>
          </cell>
          <cell r="G788" t="str">
            <v>EA</v>
          </cell>
          <cell r="H788">
            <v>0</v>
          </cell>
        </row>
        <row r="789">
          <cell r="A789" t="str">
            <v>D00172</v>
          </cell>
          <cell r="B789">
            <v>24</v>
          </cell>
          <cell r="C789" t="str">
            <v>나</v>
          </cell>
          <cell r="D789">
            <v>8330735</v>
          </cell>
          <cell r="E789" t="str">
            <v>교좌장치</v>
          </cell>
          <cell r="F789" t="str">
            <v>(양방향)200TON</v>
          </cell>
          <cell r="G789" t="str">
            <v>EA</v>
          </cell>
          <cell r="H789">
            <v>0</v>
          </cell>
        </row>
        <row r="790">
          <cell r="A790" t="str">
            <v>D00716</v>
          </cell>
          <cell r="B790">
            <v>4</v>
          </cell>
          <cell r="C790" t="str">
            <v>다</v>
          </cell>
          <cell r="D790">
            <v>8330799</v>
          </cell>
          <cell r="E790" t="str">
            <v>교좌장치</v>
          </cell>
          <cell r="F790" t="str">
            <v>(고정단)400TON</v>
          </cell>
          <cell r="G790" t="str">
            <v>EA</v>
          </cell>
          <cell r="H790">
            <v>0</v>
          </cell>
        </row>
        <row r="791">
          <cell r="A791" t="str">
            <v>D01635</v>
          </cell>
          <cell r="B791">
            <v>24</v>
          </cell>
          <cell r="C791" t="str">
            <v>라</v>
          </cell>
          <cell r="D791">
            <v>8330840</v>
          </cell>
          <cell r="E791" t="str">
            <v>교좌장치</v>
          </cell>
          <cell r="F791" t="str">
            <v>(일방향)400TON</v>
          </cell>
          <cell r="G791" t="str">
            <v>EA</v>
          </cell>
          <cell r="H791">
            <v>0</v>
          </cell>
        </row>
        <row r="792">
          <cell r="A792" t="str">
            <v>D00715</v>
          </cell>
          <cell r="B792">
            <v>36</v>
          </cell>
          <cell r="C792" t="str">
            <v>마</v>
          </cell>
          <cell r="D792">
            <v>8330860</v>
          </cell>
          <cell r="E792" t="str">
            <v>교좌장치</v>
          </cell>
          <cell r="F792" t="str">
            <v>(양방향)400TON</v>
          </cell>
          <cell r="G792" t="str">
            <v>EA</v>
          </cell>
          <cell r="H792">
            <v>0</v>
          </cell>
        </row>
        <row r="793">
          <cell r="A793" t="str">
            <v>E2</v>
          </cell>
          <cell r="B793">
            <v>0</v>
          </cell>
          <cell r="C793" t="str">
            <v>계</v>
          </cell>
          <cell r="D793">
            <v>8330880</v>
          </cell>
        </row>
        <row r="794">
          <cell r="A794" t="str">
            <v>D00573</v>
          </cell>
          <cell r="B794">
            <v>9</v>
          </cell>
          <cell r="C794" t="str">
            <v>31)</v>
          </cell>
          <cell r="D794">
            <v>8330984</v>
          </cell>
          <cell r="E794" t="str">
            <v>안전점검통로</v>
          </cell>
          <cell r="F794" t="str">
            <v>(STEEL 용)</v>
          </cell>
          <cell r="G794" t="str">
            <v>개소</v>
          </cell>
          <cell r="H794">
            <v>0</v>
          </cell>
        </row>
        <row r="795">
          <cell r="A795" t="str">
            <v>D02224</v>
          </cell>
          <cell r="B795">
            <v>2</v>
          </cell>
          <cell r="C795" t="str">
            <v>32)</v>
          </cell>
          <cell r="D795">
            <v>8331088</v>
          </cell>
          <cell r="E795" t="str">
            <v>안전 점검용 계단</v>
          </cell>
          <cell r="G795" t="str">
            <v>EA</v>
          </cell>
          <cell r="H795">
            <v>0</v>
          </cell>
        </row>
        <row r="796">
          <cell r="A796" t="str">
            <v>T2</v>
          </cell>
          <cell r="B796">
            <v>812</v>
          </cell>
          <cell r="C796" t="str">
            <v>33)</v>
          </cell>
          <cell r="D796">
            <v>8519271</v>
          </cell>
          <cell r="E796" t="str">
            <v>강교</v>
          </cell>
          <cell r="H796">
            <v>0</v>
          </cell>
        </row>
        <row r="797">
          <cell r="A797" t="str">
            <v>D00318</v>
          </cell>
          <cell r="B797">
            <v>3743.4079999999999</v>
          </cell>
          <cell r="C797" t="str">
            <v>가</v>
          </cell>
          <cell r="D797">
            <v>8707293</v>
          </cell>
          <cell r="E797" t="str">
            <v>강교제작</v>
          </cell>
          <cell r="G797" t="str">
            <v>TON</v>
          </cell>
          <cell r="H797">
            <v>0</v>
          </cell>
        </row>
        <row r="798">
          <cell r="A798" t="str">
            <v>D01502</v>
          </cell>
          <cell r="B798">
            <v>3743.4079999999999</v>
          </cell>
          <cell r="C798" t="str">
            <v>나</v>
          </cell>
          <cell r="D798">
            <v>8707373</v>
          </cell>
          <cell r="E798" t="str">
            <v>강교운반</v>
          </cell>
          <cell r="G798" t="str">
            <v>TON</v>
          </cell>
          <cell r="H798">
            <v>0</v>
          </cell>
        </row>
        <row r="799">
          <cell r="A799" t="str">
            <v>T1</v>
          </cell>
          <cell r="B799">
            <v>804</v>
          </cell>
          <cell r="C799" t="str">
            <v>다</v>
          </cell>
          <cell r="D799">
            <v>8707393</v>
          </cell>
          <cell r="E799" t="str">
            <v>강교가설</v>
          </cell>
          <cell r="H799">
            <v>0</v>
          </cell>
        </row>
        <row r="800">
          <cell r="A800" t="str">
            <v>D01504</v>
          </cell>
          <cell r="B800">
            <v>3743.4079999999999</v>
          </cell>
          <cell r="C800" t="str">
            <v>a</v>
          </cell>
          <cell r="D800">
            <v>8707413</v>
          </cell>
          <cell r="F800" t="str">
            <v>BOX GIRDER</v>
          </cell>
          <cell r="G800" t="str">
            <v>TON</v>
          </cell>
          <cell r="H800">
            <v>0</v>
          </cell>
        </row>
        <row r="801">
          <cell r="A801" t="str">
            <v>D01505</v>
          </cell>
          <cell r="B801">
            <v>3743.4079999999999</v>
          </cell>
          <cell r="C801" t="str">
            <v>b</v>
          </cell>
          <cell r="D801">
            <v>8707433</v>
          </cell>
          <cell r="F801" t="str">
            <v>CROSS BEAM,잔여자재</v>
          </cell>
          <cell r="G801" t="str">
            <v>TON</v>
          </cell>
          <cell r="H801">
            <v>0</v>
          </cell>
        </row>
        <row r="802">
          <cell r="A802" t="str">
            <v>D01515</v>
          </cell>
          <cell r="B802">
            <v>3743.4079999999999</v>
          </cell>
          <cell r="C802" t="str">
            <v>c</v>
          </cell>
          <cell r="D802">
            <v>8707443</v>
          </cell>
          <cell r="F802" t="str">
            <v>고장력볼트조이기</v>
          </cell>
          <cell r="G802" t="str">
            <v>TON</v>
          </cell>
          <cell r="H802">
            <v>0</v>
          </cell>
        </row>
        <row r="803">
          <cell r="A803" t="str">
            <v>D01520</v>
          </cell>
          <cell r="B803">
            <v>3743.4079999999999</v>
          </cell>
          <cell r="C803" t="str">
            <v>d</v>
          </cell>
          <cell r="D803">
            <v>8707448</v>
          </cell>
          <cell r="F803" t="str">
            <v>HTB조이기 및 도장</v>
          </cell>
          <cell r="G803" t="str">
            <v>TON</v>
          </cell>
          <cell r="H803">
            <v>0</v>
          </cell>
        </row>
        <row r="804">
          <cell r="A804" t="str">
            <v>D01521</v>
          </cell>
          <cell r="B804">
            <v>3743.4079999999999</v>
          </cell>
          <cell r="C804" t="str">
            <v>e</v>
          </cell>
          <cell r="D804">
            <v>8707451</v>
          </cell>
          <cell r="F804" t="str">
            <v>가설용 BENT</v>
          </cell>
          <cell r="G804" t="str">
            <v>TON</v>
          </cell>
          <cell r="H804">
            <v>0</v>
          </cell>
        </row>
        <row r="805">
          <cell r="A805" t="str">
            <v>E1</v>
          </cell>
          <cell r="B805">
            <v>0</v>
          </cell>
          <cell r="C805" t="str">
            <v>소계</v>
          </cell>
          <cell r="D805">
            <v>8707452</v>
          </cell>
        </row>
        <row r="806">
          <cell r="A806" t="str">
            <v>D02159</v>
          </cell>
          <cell r="B806">
            <v>36013</v>
          </cell>
          <cell r="C806" t="str">
            <v>라</v>
          </cell>
          <cell r="D806">
            <v>8707580</v>
          </cell>
          <cell r="E806" t="str">
            <v>강교내부도장</v>
          </cell>
          <cell r="F806" t="str">
            <v>(공장)</v>
          </cell>
          <cell r="G806" t="str">
            <v>M2</v>
          </cell>
          <cell r="H806">
            <v>0</v>
          </cell>
        </row>
        <row r="807">
          <cell r="A807" t="str">
            <v>D02160</v>
          </cell>
          <cell r="B807">
            <v>2673</v>
          </cell>
          <cell r="C807" t="str">
            <v>마</v>
          </cell>
          <cell r="D807">
            <v>8707581</v>
          </cell>
          <cell r="E807" t="str">
            <v>강교SPLICER도장</v>
          </cell>
          <cell r="F807" t="str">
            <v>(공장)</v>
          </cell>
          <cell r="G807" t="str">
            <v>M2</v>
          </cell>
          <cell r="H807">
            <v>0</v>
          </cell>
        </row>
        <row r="808">
          <cell r="A808" t="str">
            <v>D02163</v>
          </cell>
          <cell r="B808">
            <v>888</v>
          </cell>
          <cell r="C808" t="str">
            <v>바</v>
          </cell>
          <cell r="D808">
            <v>8707645</v>
          </cell>
          <cell r="E808" t="str">
            <v>강교내부볼트및</v>
          </cell>
          <cell r="F808" t="str">
            <v>SPLICER도장</v>
          </cell>
          <cell r="G808" t="str">
            <v>M2</v>
          </cell>
          <cell r="H808">
            <v>0</v>
          </cell>
        </row>
        <row r="809">
          <cell r="A809" t="str">
            <v>D02158</v>
          </cell>
          <cell r="B809">
            <v>22364</v>
          </cell>
          <cell r="C809" t="str">
            <v>사</v>
          </cell>
          <cell r="D809">
            <v>8707677</v>
          </cell>
          <cell r="E809" t="str">
            <v>강교외부도장</v>
          </cell>
          <cell r="F809" t="str">
            <v>(공장)</v>
          </cell>
          <cell r="G809" t="str">
            <v>M2</v>
          </cell>
          <cell r="H809">
            <v>0</v>
          </cell>
        </row>
        <row r="810">
          <cell r="A810" t="str">
            <v>D02222</v>
          </cell>
          <cell r="B810">
            <v>22364</v>
          </cell>
          <cell r="C810" t="str">
            <v>아</v>
          </cell>
          <cell r="D810">
            <v>8707693</v>
          </cell>
          <cell r="E810" t="str">
            <v>강교외부도장</v>
          </cell>
          <cell r="F810" t="str">
            <v>(현장)</v>
          </cell>
          <cell r="G810" t="str">
            <v>M2</v>
          </cell>
          <cell r="H810">
            <v>0</v>
          </cell>
        </row>
        <row r="811">
          <cell r="A811" t="str">
            <v>D02161</v>
          </cell>
          <cell r="B811">
            <v>5731</v>
          </cell>
          <cell r="C811" t="str">
            <v>자</v>
          </cell>
          <cell r="D811">
            <v>8707701</v>
          </cell>
          <cell r="E811" t="str">
            <v>강교외부포장면도장</v>
          </cell>
          <cell r="F811" t="str">
            <v>(공장)</v>
          </cell>
          <cell r="G811" t="str">
            <v>M2</v>
          </cell>
          <cell r="H811">
            <v>0</v>
          </cell>
        </row>
        <row r="812">
          <cell r="A812" t="str">
            <v>D02162</v>
          </cell>
          <cell r="B812">
            <v>1543</v>
          </cell>
          <cell r="C812" t="str">
            <v>차</v>
          </cell>
          <cell r="D812">
            <v>8707705</v>
          </cell>
          <cell r="E812" t="str">
            <v>강교외부볼트및SPLICE</v>
          </cell>
          <cell r="F812" t="str">
            <v>도장 (현장)</v>
          </cell>
          <cell r="G812" t="str">
            <v>M2</v>
          </cell>
          <cell r="H812">
            <v>0</v>
          </cell>
        </row>
        <row r="813">
          <cell r="A813" t="str">
            <v>E2</v>
          </cell>
          <cell r="B813">
            <v>0</v>
          </cell>
          <cell r="C813" t="str">
            <v>계</v>
          </cell>
          <cell r="D813">
            <v>8707707</v>
          </cell>
        </row>
        <row r="814">
          <cell r="A814" t="str">
            <v>D01673</v>
          </cell>
          <cell r="B814">
            <v>893</v>
          </cell>
          <cell r="C814" t="str">
            <v>34)</v>
          </cell>
          <cell r="D814">
            <v>8707708</v>
          </cell>
          <cell r="E814" t="str">
            <v>뒷채움</v>
          </cell>
          <cell r="F814" t="str">
            <v>(선택층재 암거,교량)</v>
          </cell>
          <cell r="G814" t="str">
            <v>M3</v>
          </cell>
          <cell r="H814">
            <v>0</v>
          </cell>
        </row>
        <row r="815">
          <cell r="A815" t="str">
            <v>E3</v>
          </cell>
          <cell r="B815">
            <v>0</v>
          </cell>
          <cell r="C815" t="str">
            <v>합계</v>
          </cell>
          <cell r="D815">
            <v>8707709</v>
          </cell>
        </row>
        <row r="816">
          <cell r="A816" t="str">
            <v>T3</v>
          </cell>
          <cell r="B816">
            <v>912</v>
          </cell>
          <cell r="C816" t="str">
            <v>3-8)</v>
          </cell>
          <cell r="D816">
            <v>8707837</v>
          </cell>
          <cell r="E816" t="str">
            <v>진천과선교</v>
          </cell>
          <cell r="H816">
            <v>0</v>
          </cell>
        </row>
        <row r="817">
          <cell r="A817" t="str">
            <v>T2</v>
          </cell>
          <cell r="B817">
            <v>820</v>
          </cell>
          <cell r="C817" t="str">
            <v>1)</v>
          </cell>
          <cell r="D817">
            <v>8707965</v>
          </cell>
          <cell r="E817" t="str">
            <v>구조물터파기</v>
          </cell>
          <cell r="H817">
            <v>0</v>
          </cell>
        </row>
        <row r="818">
          <cell r="A818" t="str">
            <v>T1</v>
          </cell>
          <cell r="B818">
            <v>819</v>
          </cell>
          <cell r="C818" t="str">
            <v>가.</v>
          </cell>
          <cell r="D818">
            <v>8707967</v>
          </cell>
          <cell r="E818" t="str">
            <v>육상터파기</v>
          </cell>
          <cell r="H818">
            <v>0</v>
          </cell>
        </row>
        <row r="819">
          <cell r="A819" t="str">
            <v>D01345</v>
          </cell>
          <cell r="B819">
            <v>10053</v>
          </cell>
          <cell r="C819" t="str">
            <v>a.</v>
          </cell>
          <cell r="D819">
            <v>8707969</v>
          </cell>
          <cell r="E819" t="str">
            <v>구조물터파기</v>
          </cell>
          <cell r="F819" t="str">
            <v>(토  사)</v>
          </cell>
          <cell r="G819" t="str">
            <v>M3</v>
          </cell>
          <cell r="H819">
            <v>0</v>
          </cell>
        </row>
        <row r="820">
          <cell r="A820" t="str">
            <v>E1</v>
          </cell>
          <cell r="B820">
            <v>0</v>
          </cell>
          <cell r="C820" t="str">
            <v>소계</v>
          </cell>
          <cell r="D820">
            <v>8708025</v>
          </cell>
        </row>
        <row r="821">
          <cell r="A821" t="str">
            <v>E2</v>
          </cell>
          <cell r="B821">
            <v>0</v>
          </cell>
          <cell r="C821" t="str">
            <v>계</v>
          </cell>
          <cell r="D821">
            <v>8708161</v>
          </cell>
        </row>
        <row r="822">
          <cell r="A822" t="str">
            <v>T2</v>
          </cell>
          <cell r="B822">
            <v>824</v>
          </cell>
          <cell r="C822" t="str">
            <v>2)</v>
          </cell>
          <cell r="D822">
            <v>8802679</v>
          </cell>
          <cell r="E822" t="str">
            <v>콘크리트타설공</v>
          </cell>
          <cell r="H822">
            <v>0</v>
          </cell>
        </row>
        <row r="823">
          <cell r="A823" t="str">
            <v>D02072</v>
          </cell>
          <cell r="B823">
            <v>2297</v>
          </cell>
          <cell r="C823" t="str">
            <v>가</v>
          </cell>
          <cell r="D823">
            <v>8897196</v>
          </cell>
          <cell r="E823" t="str">
            <v>콘크리트타설</v>
          </cell>
          <cell r="F823" t="str">
            <v>(철근,진동기포함)</v>
          </cell>
          <cell r="G823" t="str">
            <v>M3</v>
          </cell>
          <cell r="H823">
            <v>0</v>
          </cell>
        </row>
        <row r="824">
          <cell r="A824" t="str">
            <v>D02073</v>
          </cell>
          <cell r="B824">
            <v>39</v>
          </cell>
          <cell r="C824" t="str">
            <v>나</v>
          </cell>
          <cell r="D824">
            <v>8991714</v>
          </cell>
          <cell r="E824" t="str">
            <v>콘크리트타설</v>
          </cell>
          <cell r="F824" t="str">
            <v>(무근,진동기포함)</v>
          </cell>
          <cell r="G824" t="str">
            <v>M3</v>
          </cell>
          <cell r="H824">
            <v>0</v>
          </cell>
        </row>
        <row r="825">
          <cell r="A825" t="str">
            <v>E2</v>
          </cell>
          <cell r="B825">
            <v>0</v>
          </cell>
          <cell r="C825" t="str">
            <v>계</v>
          </cell>
          <cell r="D825">
            <v>9015344</v>
          </cell>
        </row>
        <row r="826">
          <cell r="A826" t="str">
            <v>T2</v>
          </cell>
          <cell r="B826">
            <v>833</v>
          </cell>
          <cell r="C826" t="str">
            <v>3)</v>
          </cell>
          <cell r="D826">
            <v>9027159</v>
          </cell>
          <cell r="E826" t="str">
            <v>거푸집</v>
          </cell>
          <cell r="H826">
            <v>0</v>
          </cell>
        </row>
        <row r="827">
          <cell r="A827" t="str">
            <v>D00627</v>
          </cell>
          <cell r="B827">
            <v>1538</v>
          </cell>
          <cell r="C827" t="str">
            <v>가</v>
          </cell>
          <cell r="D827">
            <v>9038973</v>
          </cell>
          <cell r="E827" t="str">
            <v>합판거푸집</v>
          </cell>
          <cell r="F827" t="str">
            <v>(3회) 0-7M</v>
          </cell>
          <cell r="G827" t="str">
            <v>M2</v>
          </cell>
          <cell r="H827">
            <v>0</v>
          </cell>
        </row>
        <row r="828">
          <cell r="A828" t="str">
            <v>D00628</v>
          </cell>
          <cell r="B828">
            <v>275</v>
          </cell>
          <cell r="C828" t="str">
            <v>나</v>
          </cell>
          <cell r="D828">
            <v>9062602</v>
          </cell>
          <cell r="E828" t="str">
            <v>합판거푸집</v>
          </cell>
          <cell r="F828" t="str">
            <v>(3회) 7-10M</v>
          </cell>
          <cell r="G828" t="str">
            <v>M2</v>
          </cell>
          <cell r="H828">
            <v>0</v>
          </cell>
        </row>
        <row r="829">
          <cell r="A829" t="str">
            <v>D00629</v>
          </cell>
          <cell r="B829">
            <v>20</v>
          </cell>
          <cell r="C829" t="str">
            <v>다</v>
          </cell>
          <cell r="D829">
            <v>9068510</v>
          </cell>
          <cell r="E829" t="str">
            <v>합판거푸집</v>
          </cell>
          <cell r="F829" t="str">
            <v>(3회) 10-13M</v>
          </cell>
          <cell r="G829" t="str">
            <v>M2</v>
          </cell>
          <cell r="H829">
            <v>0</v>
          </cell>
        </row>
        <row r="830">
          <cell r="A830" t="str">
            <v>D00072</v>
          </cell>
          <cell r="B830">
            <v>372</v>
          </cell>
          <cell r="C830" t="str">
            <v>라</v>
          </cell>
          <cell r="D830">
            <v>9074417</v>
          </cell>
          <cell r="E830" t="str">
            <v>합판거푸집</v>
          </cell>
          <cell r="F830" t="str">
            <v>(4회)</v>
          </cell>
          <cell r="G830" t="str">
            <v>M2</v>
          </cell>
          <cell r="H830">
            <v>0</v>
          </cell>
        </row>
        <row r="831">
          <cell r="A831" t="str">
            <v>D00074</v>
          </cell>
          <cell r="B831">
            <v>14</v>
          </cell>
          <cell r="C831" t="str">
            <v>마</v>
          </cell>
          <cell r="D831">
            <v>9078109</v>
          </cell>
          <cell r="E831" t="str">
            <v>합판거푸집</v>
          </cell>
          <cell r="F831" t="str">
            <v>(6회)</v>
          </cell>
          <cell r="G831" t="str">
            <v>M2</v>
          </cell>
          <cell r="H831">
            <v>0</v>
          </cell>
        </row>
        <row r="832">
          <cell r="A832" t="str">
            <v>D00346</v>
          </cell>
          <cell r="B832">
            <v>583</v>
          </cell>
          <cell r="C832" t="str">
            <v>바</v>
          </cell>
          <cell r="D832">
            <v>9081801</v>
          </cell>
          <cell r="E832" t="str">
            <v>문형거푸집</v>
          </cell>
          <cell r="F832" t="str">
            <v>(0-7m:3회 부착식)</v>
          </cell>
          <cell r="G832" t="str">
            <v>M2</v>
          </cell>
          <cell r="H832">
            <v>0</v>
          </cell>
        </row>
        <row r="833">
          <cell r="A833" t="str">
            <v>D00632</v>
          </cell>
          <cell r="B833">
            <v>94</v>
          </cell>
          <cell r="C833" t="str">
            <v>사</v>
          </cell>
          <cell r="D833">
            <v>9082032</v>
          </cell>
          <cell r="E833" t="str">
            <v>원형거푸집</v>
          </cell>
          <cell r="F833" t="str">
            <v>(3회)</v>
          </cell>
          <cell r="G833" t="str">
            <v>M2</v>
          </cell>
          <cell r="H833">
            <v>0</v>
          </cell>
        </row>
        <row r="834">
          <cell r="A834" t="str">
            <v>E2</v>
          </cell>
          <cell r="B834">
            <v>0</v>
          </cell>
          <cell r="C834" t="str">
            <v>계</v>
          </cell>
          <cell r="D834">
            <v>9082148</v>
          </cell>
        </row>
        <row r="835">
          <cell r="A835" t="str">
            <v>T2</v>
          </cell>
          <cell r="B835">
            <v>837</v>
          </cell>
          <cell r="C835" t="str">
            <v>4)</v>
          </cell>
          <cell r="D835">
            <v>9082263</v>
          </cell>
          <cell r="E835" t="str">
            <v>동바리공</v>
          </cell>
          <cell r="H835">
            <v>0</v>
          </cell>
        </row>
        <row r="836">
          <cell r="A836" t="str">
            <v>D00418</v>
          </cell>
          <cell r="B836">
            <v>1</v>
          </cell>
          <cell r="C836" t="str">
            <v>가</v>
          </cell>
          <cell r="D836">
            <v>9082540</v>
          </cell>
          <cell r="E836" t="str">
            <v>동바리공</v>
          </cell>
          <cell r="G836" t="str">
            <v>식</v>
          </cell>
          <cell r="H836">
            <v>0</v>
          </cell>
        </row>
        <row r="837">
          <cell r="A837" t="str">
            <v>D02223</v>
          </cell>
          <cell r="B837">
            <v>382</v>
          </cell>
          <cell r="C837" t="str">
            <v>나</v>
          </cell>
          <cell r="D837">
            <v>9082725</v>
          </cell>
          <cell r="E837" t="str">
            <v>DECK FINISHER용 동바</v>
          </cell>
          <cell r="F837" t="str">
            <v>리</v>
          </cell>
          <cell r="G837" t="str">
            <v>공/m3</v>
          </cell>
          <cell r="H837">
            <v>0</v>
          </cell>
        </row>
        <row r="838">
          <cell r="A838" t="str">
            <v>E2</v>
          </cell>
          <cell r="B838">
            <v>0</v>
          </cell>
          <cell r="C838" t="str">
            <v>계</v>
          </cell>
          <cell r="D838">
            <v>9083048</v>
          </cell>
        </row>
        <row r="839">
          <cell r="A839" t="str">
            <v>D01150</v>
          </cell>
          <cell r="B839">
            <v>1121</v>
          </cell>
          <cell r="C839" t="str">
            <v>5)</v>
          </cell>
          <cell r="D839">
            <v>9083186</v>
          </cell>
          <cell r="E839" t="str">
            <v>비계공(강관)</v>
          </cell>
          <cell r="G839" t="str">
            <v>M2</v>
          </cell>
          <cell r="H839">
            <v>0</v>
          </cell>
        </row>
        <row r="840">
          <cell r="A840" t="str">
            <v>D01284</v>
          </cell>
          <cell r="B840">
            <v>94</v>
          </cell>
          <cell r="C840" t="str">
            <v>6)</v>
          </cell>
          <cell r="D840">
            <v>9083232</v>
          </cell>
          <cell r="E840" t="str">
            <v>다웰바설치</v>
          </cell>
          <cell r="F840" t="str">
            <v>(φ 25x600)</v>
          </cell>
          <cell r="G840" t="str">
            <v>EA</v>
          </cell>
          <cell r="H840">
            <v>0</v>
          </cell>
        </row>
        <row r="841">
          <cell r="A841" t="str">
            <v>T2</v>
          </cell>
          <cell r="B841">
            <v>844</v>
          </cell>
          <cell r="C841" t="str">
            <v>7)</v>
          </cell>
          <cell r="D841">
            <v>9083360</v>
          </cell>
          <cell r="E841" t="str">
            <v>강관파일</v>
          </cell>
          <cell r="H841">
            <v>0</v>
          </cell>
        </row>
        <row r="842">
          <cell r="A842" t="str">
            <v>D02226</v>
          </cell>
          <cell r="B842">
            <v>1050</v>
          </cell>
          <cell r="C842" t="str">
            <v>가</v>
          </cell>
          <cell r="D842">
            <v>9083488</v>
          </cell>
          <cell r="E842" t="str">
            <v>파일자재비</v>
          </cell>
          <cell r="F842" t="str">
            <v>(φ508,t=9mm)</v>
          </cell>
          <cell r="G842" t="str">
            <v>M</v>
          </cell>
          <cell r="H842">
            <v>0</v>
          </cell>
        </row>
        <row r="843">
          <cell r="A843" t="str">
            <v>D00451</v>
          </cell>
          <cell r="B843">
            <v>990</v>
          </cell>
          <cell r="C843" t="str">
            <v>나</v>
          </cell>
          <cell r="D843">
            <v>9083617</v>
          </cell>
          <cell r="E843" t="str">
            <v>항타비</v>
          </cell>
          <cell r="G843" t="str">
            <v>M</v>
          </cell>
          <cell r="H843">
            <v>0</v>
          </cell>
        </row>
        <row r="844">
          <cell r="A844" t="str">
            <v>D01639</v>
          </cell>
          <cell r="B844">
            <v>50</v>
          </cell>
          <cell r="C844" t="str">
            <v>다</v>
          </cell>
          <cell r="D844">
            <v>9083681</v>
          </cell>
          <cell r="E844" t="str">
            <v>두부 및 선단보강</v>
          </cell>
          <cell r="F844" t="str">
            <v>(강관말뚝 : 508mm)</v>
          </cell>
          <cell r="G844" t="str">
            <v>EA</v>
          </cell>
          <cell r="H844">
            <v>0</v>
          </cell>
        </row>
        <row r="845">
          <cell r="A845" t="str">
            <v>E2</v>
          </cell>
          <cell r="B845">
            <v>0</v>
          </cell>
          <cell r="C845" t="str">
            <v>계</v>
          </cell>
          <cell r="D845">
            <v>9083690</v>
          </cell>
        </row>
        <row r="846">
          <cell r="A846" t="str">
            <v>D01384</v>
          </cell>
          <cell r="B846">
            <v>11</v>
          </cell>
          <cell r="C846" t="str">
            <v>8)</v>
          </cell>
          <cell r="D846">
            <v>9083818</v>
          </cell>
          <cell r="E846" t="str">
            <v>타르지</v>
          </cell>
          <cell r="G846" t="str">
            <v>M2</v>
          </cell>
          <cell r="H846">
            <v>0</v>
          </cell>
        </row>
        <row r="847">
          <cell r="A847" t="str">
            <v>D00494</v>
          </cell>
          <cell r="B847">
            <v>1938</v>
          </cell>
          <cell r="C847" t="str">
            <v>9)</v>
          </cell>
          <cell r="D847">
            <v>9083946</v>
          </cell>
          <cell r="E847" t="str">
            <v>데크휘니샤 면고르기</v>
          </cell>
          <cell r="G847" t="str">
            <v>M2</v>
          </cell>
          <cell r="H847">
            <v>0</v>
          </cell>
        </row>
        <row r="848">
          <cell r="A848" t="str">
            <v>D01245</v>
          </cell>
          <cell r="B848">
            <v>1938</v>
          </cell>
          <cell r="C848" t="str">
            <v>10)</v>
          </cell>
          <cell r="D848">
            <v>9084074</v>
          </cell>
          <cell r="E848" t="str">
            <v>슬래브양생</v>
          </cell>
          <cell r="G848" t="str">
            <v>M2</v>
          </cell>
          <cell r="H848">
            <v>0</v>
          </cell>
        </row>
        <row r="849">
          <cell r="A849" t="str">
            <v>D00495</v>
          </cell>
          <cell r="B849">
            <v>1938</v>
          </cell>
          <cell r="C849" t="str">
            <v>11)</v>
          </cell>
          <cell r="D849">
            <v>9084202</v>
          </cell>
          <cell r="E849" t="str">
            <v>교면방수</v>
          </cell>
          <cell r="F849" t="str">
            <v>(도막방수)</v>
          </cell>
          <cell r="G849" t="str">
            <v>M2</v>
          </cell>
          <cell r="H849">
            <v>0</v>
          </cell>
        </row>
        <row r="850">
          <cell r="A850" t="str">
            <v>T2</v>
          </cell>
          <cell r="B850">
            <v>852</v>
          </cell>
          <cell r="C850" t="str">
            <v>12)</v>
          </cell>
          <cell r="D850">
            <v>9084266</v>
          </cell>
          <cell r="E850" t="str">
            <v>스페이서</v>
          </cell>
          <cell r="H850">
            <v>0</v>
          </cell>
        </row>
        <row r="851">
          <cell r="A851" t="str">
            <v>D01640</v>
          </cell>
          <cell r="B851">
            <v>2624</v>
          </cell>
          <cell r="C851" t="str">
            <v>가</v>
          </cell>
          <cell r="D851">
            <v>9084330</v>
          </cell>
          <cell r="E851" t="str">
            <v>스페이서설치</v>
          </cell>
          <cell r="F851" t="str">
            <v>(슬래브 및 기초)</v>
          </cell>
          <cell r="G851" t="str">
            <v>M2</v>
          </cell>
          <cell r="H851">
            <v>0</v>
          </cell>
        </row>
        <row r="852">
          <cell r="A852" t="str">
            <v>D01640</v>
          </cell>
          <cell r="B852">
            <v>1085</v>
          </cell>
          <cell r="C852" t="str">
            <v>나</v>
          </cell>
          <cell r="D852">
            <v>9084334</v>
          </cell>
          <cell r="E852" t="str">
            <v>스페이서설치</v>
          </cell>
          <cell r="F852" t="str">
            <v>(벽  체)</v>
          </cell>
          <cell r="G852" t="str">
            <v>M2</v>
          </cell>
          <cell r="H852">
            <v>0</v>
          </cell>
        </row>
        <row r="853">
          <cell r="A853" t="str">
            <v>E2</v>
          </cell>
          <cell r="B853">
            <v>0</v>
          </cell>
          <cell r="C853" t="str">
            <v>계</v>
          </cell>
          <cell r="D853">
            <v>9084346</v>
          </cell>
        </row>
        <row r="854">
          <cell r="A854" t="str">
            <v>T2</v>
          </cell>
          <cell r="B854">
            <v>855</v>
          </cell>
          <cell r="C854" t="str">
            <v>13)</v>
          </cell>
          <cell r="D854">
            <v>9084410</v>
          </cell>
          <cell r="E854" t="str">
            <v>신축이음장치</v>
          </cell>
          <cell r="H854">
            <v>0</v>
          </cell>
        </row>
        <row r="855">
          <cell r="A855" t="str">
            <v>D00698</v>
          </cell>
          <cell r="B855">
            <v>40</v>
          </cell>
          <cell r="C855" t="str">
            <v>가</v>
          </cell>
          <cell r="D855">
            <v>9084442</v>
          </cell>
          <cell r="E855" t="str">
            <v>신축이음장치</v>
          </cell>
          <cell r="F855" t="str">
            <v>(NO.100)</v>
          </cell>
          <cell r="G855" t="str">
            <v>M</v>
          </cell>
          <cell r="H855">
            <v>0</v>
          </cell>
        </row>
        <row r="856">
          <cell r="A856" t="str">
            <v>E2</v>
          </cell>
          <cell r="B856">
            <v>0</v>
          </cell>
          <cell r="C856" t="str">
            <v>계</v>
          </cell>
          <cell r="D856">
            <v>9084496</v>
          </cell>
        </row>
        <row r="857">
          <cell r="A857" t="str">
            <v>D00501</v>
          </cell>
          <cell r="B857">
            <v>1</v>
          </cell>
          <cell r="C857" t="str">
            <v>14)</v>
          </cell>
          <cell r="D857">
            <v>9084624</v>
          </cell>
          <cell r="E857" t="str">
            <v>교명판</v>
          </cell>
          <cell r="F857" t="str">
            <v>(450x200x10)</v>
          </cell>
          <cell r="G857" t="str">
            <v>EA</v>
          </cell>
          <cell r="H857">
            <v>0</v>
          </cell>
        </row>
        <row r="858">
          <cell r="A858" t="str">
            <v>D00502</v>
          </cell>
          <cell r="B858">
            <v>1</v>
          </cell>
          <cell r="C858" t="str">
            <v>15)</v>
          </cell>
          <cell r="D858">
            <v>9084656</v>
          </cell>
          <cell r="E858" t="str">
            <v>설명판</v>
          </cell>
          <cell r="F858" t="str">
            <v>(510x410x10)</v>
          </cell>
          <cell r="G858" t="str">
            <v>EA</v>
          </cell>
          <cell r="H858">
            <v>0</v>
          </cell>
        </row>
        <row r="859">
          <cell r="A859" t="str">
            <v>D00510</v>
          </cell>
          <cell r="B859">
            <v>1</v>
          </cell>
          <cell r="C859" t="str">
            <v>16)</v>
          </cell>
          <cell r="D859">
            <v>9084784</v>
          </cell>
          <cell r="E859" t="str">
            <v>T.B.M 설치</v>
          </cell>
          <cell r="G859" t="str">
            <v>EA</v>
          </cell>
          <cell r="H859">
            <v>0</v>
          </cell>
        </row>
        <row r="860">
          <cell r="A860" t="str">
            <v>D00776</v>
          </cell>
          <cell r="B860">
            <v>427</v>
          </cell>
          <cell r="C860" t="str">
            <v>17)</v>
          </cell>
          <cell r="D860">
            <v>9084912</v>
          </cell>
          <cell r="E860" t="str">
            <v>전선관</v>
          </cell>
          <cell r="F860" t="str">
            <v>(ø=100 ㎜)</v>
          </cell>
          <cell r="G860" t="str">
            <v>M</v>
          </cell>
          <cell r="H860">
            <v>0</v>
          </cell>
        </row>
        <row r="861">
          <cell r="A861" t="str">
            <v>T2</v>
          </cell>
          <cell r="B861">
            <v>862</v>
          </cell>
          <cell r="C861" t="str">
            <v>18)</v>
          </cell>
          <cell r="D861">
            <v>9084976</v>
          </cell>
          <cell r="E861" t="str">
            <v>방호벽</v>
          </cell>
          <cell r="H861">
            <v>0</v>
          </cell>
        </row>
        <row r="862">
          <cell r="A862" t="str">
            <v>D02237</v>
          </cell>
          <cell r="B862">
            <v>213</v>
          </cell>
          <cell r="C862" t="str">
            <v>가</v>
          </cell>
          <cell r="D862">
            <v>9085040</v>
          </cell>
          <cell r="E862" t="str">
            <v>방호벽</v>
          </cell>
          <cell r="F862" t="str">
            <v>(교량용:일반구간)</v>
          </cell>
          <cell r="G862" t="str">
            <v>M</v>
          </cell>
          <cell r="H862">
            <v>0</v>
          </cell>
        </row>
        <row r="863">
          <cell r="A863" t="str">
            <v>E2</v>
          </cell>
          <cell r="B863">
            <v>0</v>
          </cell>
          <cell r="C863" t="str">
            <v>계</v>
          </cell>
          <cell r="D863">
            <v>9085043</v>
          </cell>
        </row>
        <row r="864">
          <cell r="A864" t="str">
            <v>D01680</v>
          </cell>
          <cell r="B864">
            <v>5</v>
          </cell>
          <cell r="C864" t="str">
            <v>19)</v>
          </cell>
          <cell r="D864">
            <v>9085195</v>
          </cell>
          <cell r="E864" t="str">
            <v>무수축 콘크리트</v>
          </cell>
          <cell r="G864" t="str">
            <v>M3</v>
          </cell>
          <cell r="H864">
            <v>0</v>
          </cell>
        </row>
        <row r="865">
          <cell r="A865" t="str">
            <v>D00662</v>
          </cell>
          <cell r="B865">
            <v>1</v>
          </cell>
          <cell r="C865" t="str">
            <v>20)</v>
          </cell>
          <cell r="D865">
            <v>9085199</v>
          </cell>
          <cell r="E865" t="str">
            <v>무수축 몰탈</v>
          </cell>
          <cell r="F865" t="str">
            <v>(1:1)</v>
          </cell>
          <cell r="G865" t="str">
            <v>M3</v>
          </cell>
          <cell r="H865">
            <v>0</v>
          </cell>
        </row>
        <row r="866">
          <cell r="A866" t="str">
            <v>T2</v>
          </cell>
          <cell r="B866">
            <v>870</v>
          </cell>
          <cell r="C866" t="str">
            <v>21)</v>
          </cell>
          <cell r="D866">
            <v>9085320</v>
          </cell>
          <cell r="E866" t="str">
            <v>철근가공조립</v>
          </cell>
          <cell r="H866">
            <v>0</v>
          </cell>
        </row>
        <row r="867">
          <cell r="A867" t="str">
            <v>D00328</v>
          </cell>
          <cell r="B867">
            <v>353.88</v>
          </cell>
          <cell r="C867" t="str">
            <v>가</v>
          </cell>
          <cell r="D867">
            <v>9085384</v>
          </cell>
          <cell r="E867" t="str">
            <v>철근가공조립</v>
          </cell>
          <cell r="F867" t="str">
            <v>(매우복잡)</v>
          </cell>
          <cell r="G867" t="str">
            <v>TON</v>
          </cell>
          <cell r="H867">
            <v>0</v>
          </cell>
        </row>
        <row r="868">
          <cell r="A868" t="str">
            <v>D00327</v>
          </cell>
          <cell r="B868">
            <v>138.24600000000001</v>
          </cell>
          <cell r="C868" t="str">
            <v>나</v>
          </cell>
          <cell r="D868">
            <v>9085448</v>
          </cell>
          <cell r="E868" t="str">
            <v>철근가공조립</v>
          </cell>
          <cell r="F868" t="str">
            <v>(복잡)</v>
          </cell>
          <cell r="G868" t="str">
            <v>TON</v>
          </cell>
          <cell r="H868">
            <v>0</v>
          </cell>
        </row>
        <row r="869">
          <cell r="A869" t="str">
            <v>D00326</v>
          </cell>
          <cell r="B869">
            <v>127.697</v>
          </cell>
          <cell r="C869" t="str">
            <v>다</v>
          </cell>
          <cell r="D869">
            <v>9085452</v>
          </cell>
          <cell r="E869" t="str">
            <v>철근가공조립</v>
          </cell>
          <cell r="F869" t="str">
            <v>(보통)</v>
          </cell>
          <cell r="G869" t="str">
            <v>TON</v>
          </cell>
          <cell r="H869">
            <v>0</v>
          </cell>
        </row>
        <row r="870">
          <cell r="A870" t="str">
            <v>D00325</v>
          </cell>
          <cell r="B870">
            <v>18.018000000000001</v>
          </cell>
          <cell r="C870" t="str">
            <v>라</v>
          </cell>
          <cell r="D870">
            <v>9085454</v>
          </cell>
          <cell r="E870" t="str">
            <v>철근가공조립</v>
          </cell>
          <cell r="F870" t="str">
            <v>(간단)</v>
          </cell>
          <cell r="G870" t="str">
            <v>TON</v>
          </cell>
          <cell r="H870">
            <v>0</v>
          </cell>
        </row>
        <row r="871">
          <cell r="A871" t="str">
            <v>E2</v>
          </cell>
          <cell r="B871">
            <v>0</v>
          </cell>
          <cell r="C871" t="str">
            <v>계</v>
          </cell>
          <cell r="D871">
            <v>9085455</v>
          </cell>
        </row>
        <row r="872">
          <cell r="A872" t="str">
            <v>T2</v>
          </cell>
          <cell r="B872">
            <v>877</v>
          </cell>
          <cell r="C872" t="str">
            <v>22)</v>
          </cell>
          <cell r="D872">
            <v>9085583</v>
          </cell>
          <cell r="E872" t="str">
            <v>배수시설</v>
          </cell>
          <cell r="H872">
            <v>0</v>
          </cell>
        </row>
        <row r="873">
          <cell r="A873" t="str">
            <v>D00663</v>
          </cell>
          <cell r="B873">
            <v>12</v>
          </cell>
          <cell r="C873" t="str">
            <v>가</v>
          </cell>
          <cell r="D873">
            <v>9085710</v>
          </cell>
          <cell r="E873" t="str">
            <v>육교용 집수구</v>
          </cell>
          <cell r="F873" t="str">
            <v>(주철)</v>
          </cell>
          <cell r="G873" t="str">
            <v>EA</v>
          </cell>
          <cell r="H873">
            <v>0</v>
          </cell>
        </row>
        <row r="874">
          <cell r="A874" t="str">
            <v>D00664</v>
          </cell>
          <cell r="B874">
            <v>12</v>
          </cell>
          <cell r="C874" t="str">
            <v>나</v>
          </cell>
          <cell r="D874">
            <v>9085711</v>
          </cell>
          <cell r="E874" t="str">
            <v>육교용연결집수거</v>
          </cell>
          <cell r="F874" t="str">
            <v>(스텐레스)</v>
          </cell>
          <cell r="G874" t="str">
            <v>EA</v>
          </cell>
          <cell r="H874">
            <v>0</v>
          </cell>
        </row>
        <row r="875">
          <cell r="A875" t="str">
            <v>D00666</v>
          </cell>
          <cell r="B875">
            <v>12</v>
          </cell>
          <cell r="C875" t="str">
            <v>다</v>
          </cell>
          <cell r="D875">
            <v>9085712</v>
          </cell>
          <cell r="E875" t="str">
            <v>육교용 곡관</v>
          </cell>
          <cell r="G875" t="str">
            <v>EA</v>
          </cell>
          <cell r="H875">
            <v>0</v>
          </cell>
        </row>
        <row r="876">
          <cell r="A876" t="str">
            <v>D00665</v>
          </cell>
          <cell r="B876">
            <v>225</v>
          </cell>
          <cell r="C876" t="str">
            <v>라</v>
          </cell>
          <cell r="D876">
            <v>9085776</v>
          </cell>
          <cell r="E876" t="str">
            <v>육교용 직관</v>
          </cell>
          <cell r="F876" t="str">
            <v>(□150)</v>
          </cell>
          <cell r="G876" t="str">
            <v>M</v>
          </cell>
          <cell r="H876">
            <v>0</v>
          </cell>
        </row>
        <row r="877">
          <cell r="A877" t="str">
            <v>D00667</v>
          </cell>
          <cell r="B877">
            <v>231</v>
          </cell>
          <cell r="C877" t="str">
            <v>마</v>
          </cell>
          <cell r="D877">
            <v>9085808</v>
          </cell>
          <cell r="E877" t="str">
            <v>육교용 연결부</v>
          </cell>
          <cell r="F877" t="str">
            <v>(스텐레스)</v>
          </cell>
          <cell r="G877" t="str">
            <v>EA</v>
          </cell>
          <cell r="H877">
            <v>0</v>
          </cell>
        </row>
        <row r="878">
          <cell r="A878" t="str">
            <v>E2</v>
          </cell>
          <cell r="B878">
            <v>0</v>
          </cell>
          <cell r="C878" t="str">
            <v>계</v>
          </cell>
          <cell r="D878">
            <v>9085872</v>
          </cell>
        </row>
        <row r="879">
          <cell r="A879" t="str">
            <v>T2</v>
          </cell>
          <cell r="B879">
            <v>881</v>
          </cell>
          <cell r="C879" t="str">
            <v>23)</v>
          </cell>
          <cell r="D879">
            <v>9085904</v>
          </cell>
          <cell r="E879" t="str">
            <v>스치로폴</v>
          </cell>
          <cell r="H879">
            <v>0</v>
          </cell>
        </row>
        <row r="880">
          <cell r="A880" t="str">
            <v>D00519</v>
          </cell>
          <cell r="B880">
            <v>72</v>
          </cell>
          <cell r="C880" t="str">
            <v>가</v>
          </cell>
          <cell r="D880">
            <v>9085936</v>
          </cell>
          <cell r="E880" t="str">
            <v>스치로폴</v>
          </cell>
          <cell r="F880" t="str">
            <v>(T=20m/m)</v>
          </cell>
          <cell r="G880" t="str">
            <v>M2</v>
          </cell>
          <cell r="H880">
            <v>0</v>
          </cell>
        </row>
        <row r="881">
          <cell r="A881" t="str">
            <v>D00518</v>
          </cell>
          <cell r="B881">
            <v>30</v>
          </cell>
          <cell r="C881" t="str">
            <v>나</v>
          </cell>
          <cell r="D881">
            <v>9085948</v>
          </cell>
          <cell r="E881" t="str">
            <v>스치로폴</v>
          </cell>
          <cell r="F881" t="str">
            <v>(T=10m/m)</v>
          </cell>
          <cell r="G881" t="str">
            <v>M2</v>
          </cell>
          <cell r="H881">
            <v>0</v>
          </cell>
        </row>
        <row r="882">
          <cell r="A882" t="str">
            <v>E2</v>
          </cell>
          <cell r="B882">
            <v>0</v>
          </cell>
          <cell r="C882" t="str">
            <v>계</v>
          </cell>
          <cell r="D882">
            <v>9085956</v>
          </cell>
        </row>
        <row r="883">
          <cell r="A883" t="str">
            <v>T2</v>
          </cell>
          <cell r="B883">
            <v>885</v>
          </cell>
          <cell r="C883" t="str">
            <v>24)</v>
          </cell>
          <cell r="D883">
            <v>9086030</v>
          </cell>
          <cell r="E883" t="str">
            <v>안전점검통로</v>
          </cell>
          <cell r="H883">
            <v>0</v>
          </cell>
        </row>
        <row r="884">
          <cell r="A884" t="str">
            <v>D02224</v>
          </cell>
          <cell r="B884">
            <v>2</v>
          </cell>
          <cell r="C884" t="str">
            <v>가</v>
          </cell>
          <cell r="D884">
            <v>9086049</v>
          </cell>
          <cell r="E884" t="str">
            <v>안전 점검용 계단</v>
          </cell>
          <cell r="G884" t="str">
            <v>EA</v>
          </cell>
          <cell r="H884">
            <v>0</v>
          </cell>
        </row>
        <row r="885">
          <cell r="A885" t="str">
            <v>D00573</v>
          </cell>
          <cell r="B885">
            <v>2</v>
          </cell>
          <cell r="C885" t="str">
            <v>나</v>
          </cell>
          <cell r="D885">
            <v>9086067</v>
          </cell>
          <cell r="E885" t="str">
            <v>안전점검통로</v>
          </cell>
          <cell r="F885" t="str">
            <v>(STEEL 용)</v>
          </cell>
          <cell r="G885" t="str">
            <v>개소</v>
          </cell>
          <cell r="H885">
            <v>0</v>
          </cell>
        </row>
        <row r="886">
          <cell r="A886" t="str">
            <v>E2</v>
          </cell>
          <cell r="B886">
            <v>0</v>
          </cell>
          <cell r="C886" t="str">
            <v>계</v>
          </cell>
          <cell r="D886">
            <v>9086085</v>
          </cell>
        </row>
        <row r="887">
          <cell r="A887" t="str">
            <v>D02221</v>
          </cell>
          <cell r="B887">
            <v>199</v>
          </cell>
          <cell r="C887" t="str">
            <v>27)</v>
          </cell>
          <cell r="D887">
            <v>9086103</v>
          </cell>
          <cell r="E887" t="str">
            <v>NOTCH</v>
          </cell>
          <cell r="G887" t="str">
            <v>M</v>
          </cell>
          <cell r="H887">
            <v>0</v>
          </cell>
        </row>
        <row r="888">
          <cell r="A888" t="str">
            <v>T2</v>
          </cell>
          <cell r="B888">
            <v>892</v>
          </cell>
          <cell r="C888" t="str">
            <v>30)</v>
          </cell>
          <cell r="D888">
            <v>9086171</v>
          </cell>
          <cell r="E888" t="str">
            <v>SHOE 설치공</v>
          </cell>
          <cell r="H888">
            <v>0</v>
          </cell>
        </row>
        <row r="889">
          <cell r="A889" t="str">
            <v>D00112</v>
          </cell>
          <cell r="B889">
            <v>4</v>
          </cell>
          <cell r="C889" t="str">
            <v>가</v>
          </cell>
          <cell r="D889">
            <v>9086235</v>
          </cell>
          <cell r="E889" t="str">
            <v>교좌장치</v>
          </cell>
          <cell r="F889" t="str">
            <v>(일방향)200TON</v>
          </cell>
          <cell r="G889" t="str">
            <v>EA</v>
          </cell>
          <cell r="H889">
            <v>0</v>
          </cell>
        </row>
        <row r="890">
          <cell r="A890" t="str">
            <v>D00172</v>
          </cell>
          <cell r="B890">
            <v>12</v>
          </cell>
          <cell r="C890" t="str">
            <v>나</v>
          </cell>
          <cell r="D890">
            <v>9086236</v>
          </cell>
          <cell r="E890" t="str">
            <v>교좌장치</v>
          </cell>
          <cell r="F890" t="str">
            <v>(양방향)200TON</v>
          </cell>
          <cell r="G890" t="str">
            <v>EA</v>
          </cell>
          <cell r="H890">
            <v>0</v>
          </cell>
        </row>
        <row r="891">
          <cell r="A891" t="str">
            <v>D00716</v>
          </cell>
          <cell r="B891">
            <v>2</v>
          </cell>
          <cell r="C891" t="str">
            <v>다</v>
          </cell>
          <cell r="D891">
            <v>9086300</v>
          </cell>
          <cell r="E891" t="str">
            <v>교좌장치</v>
          </cell>
          <cell r="F891" t="str">
            <v>(고정단)400TON</v>
          </cell>
          <cell r="G891" t="str">
            <v>EA</v>
          </cell>
          <cell r="H891">
            <v>0</v>
          </cell>
        </row>
        <row r="892">
          <cell r="A892" t="str">
            <v>D01635</v>
          </cell>
          <cell r="B892">
            <v>6</v>
          </cell>
          <cell r="C892" t="str">
            <v>라</v>
          </cell>
          <cell r="D892">
            <v>9086341</v>
          </cell>
          <cell r="E892" t="str">
            <v>교좌장치</v>
          </cell>
          <cell r="F892" t="str">
            <v>(일방향)400TON</v>
          </cell>
          <cell r="G892" t="str">
            <v>EA</v>
          </cell>
          <cell r="H892">
            <v>0</v>
          </cell>
        </row>
        <row r="893">
          <cell r="A893" t="str">
            <v>E2</v>
          </cell>
          <cell r="B893">
            <v>0</v>
          </cell>
          <cell r="C893" t="str">
            <v>계</v>
          </cell>
          <cell r="D893">
            <v>9086381</v>
          </cell>
        </row>
        <row r="894">
          <cell r="A894" t="str">
            <v>T2</v>
          </cell>
          <cell r="B894">
            <v>910</v>
          </cell>
          <cell r="C894" t="str">
            <v>33)</v>
          </cell>
          <cell r="D894">
            <v>9462474</v>
          </cell>
          <cell r="E894" t="str">
            <v>강교</v>
          </cell>
          <cell r="H894">
            <v>0</v>
          </cell>
        </row>
        <row r="895">
          <cell r="A895" t="str">
            <v>D02204</v>
          </cell>
          <cell r="B895">
            <v>703.67899999999997</v>
          </cell>
          <cell r="C895" t="str">
            <v>가</v>
          </cell>
          <cell r="D895">
            <v>9462554</v>
          </cell>
          <cell r="E895" t="str">
            <v>강교제작</v>
          </cell>
          <cell r="G895" t="str">
            <v>TON</v>
          </cell>
          <cell r="H895">
            <v>0</v>
          </cell>
        </row>
        <row r="896">
          <cell r="A896" t="str">
            <v>D02212</v>
          </cell>
          <cell r="B896">
            <v>703.67899999999997</v>
          </cell>
          <cell r="C896" t="str">
            <v>나</v>
          </cell>
          <cell r="D896">
            <v>9462634</v>
          </cell>
          <cell r="E896" t="str">
            <v>강교운반</v>
          </cell>
          <cell r="G896" t="str">
            <v>TON</v>
          </cell>
          <cell r="H896">
            <v>0</v>
          </cell>
        </row>
        <row r="897">
          <cell r="A897" t="str">
            <v>T1</v>
          </cell>
          <cell r="B897">
            <v>902</v>
          </cell>
          <cell r="C897" t="str">
            <v>다</v>
          </cell>
          <cell r="D897">
            <v>9462654</v>
          </cell>
          <cell r="E897" t="str">
            <v>강교가설</v>
          </cell>
          <cell r="H897">
            <v>0</v>
          </cell>
        </row>
        <row r="898">
          <cell r="A898" t="str">
            <v>D02205</v>
          </cell>
          <cell r="B898">
            <v>703.67899999999997</v>
          </cell>
          <cell r="C898" t="str">
            <v>a</v>
          </cell>
          <cell r="D898">
            <v>9462674</v>
          </cell>
          <cell r="F898" t="str">
            <v>BOX GIRDER</v>
          </cell>
          <cell r="G898" t="str">
            <v>TON</v>
          </cell>
          <cell r="H898">
            <v>0</v>
          </cell>
        </row>
        <row r="899">
          <cell r="A899" t="str">
            <v>D02206</v>
          </cell>
          <cell r="B899">
            <v>703.67899999999997</v>
          </cell>
          <cell r="C899" t="str">
            <v>b</v>
          </cell>
          <cell r="D899">
            <v>9462694</v>
          </cell>
          <cell r="F899" t="str">
            <v>CROSS BEAM,잔여자재</v>
          </cell>
          <cell r="G899" t="str">
            <v>TON</v>
          </cell>
          <cell r="H899">
            <v>0</v>
          </cell>
        </row>
        <row r="900">
          <cell r="A900" t="str">
            <v>D02207</v>
          </cell>
          <cell r="B900">
            <v>703.67899999999997</v>
          </cell>
          <cell r="C900" t="str">
            <v>c</v>
          </cell>
          <cell r="D900">
            <v>9462704</v>
          </cell>
          <cell r="F900" t="str">
            <v>고장력볼트조이기</v>
          </cell>
          <cell r="G900" t="str">
            <v>TON</v>
          </cell>
          <cell r="H900">
            <v>0</v>
          </cell>
        </row>
        <row r="901">
          <cell r="A901" t="str">
            <v>D02208</v>
          </cell>
          <cell r="B901">
            <v>703.67899999999997</v>
          </cell>
          <cell r="C901" t="str">
            <v>d</v>
          </cell>
          <cell r="D901">
            <v>9462709</v>
          </cell>
          <cell r="F901" t="str">
            <v>HTB조이기 및 도장</v>
          </cell>
          <cell r="G901" t="str">
            <v>TON</v>
          </cell>
          <cell r="H901">
            <v>0</v>
          </cell>
        </row>
        <row r="902">
          <cell r="A902" t="str">
            <v>D02211</v>
          </cell>
          <cell r="B902">
            <v>703.67899999999997</v>
          </cell>
          <cell r="C902" t="str">
            <v>e</v>
          </cell>
          <cell r="D902">
            <v>9462712</v>
          </cell>
          <cell r="F902" t="str">
            <v>가설용 BENT</v>
          </cell>
          <cell r="G902" t="str">
            <v>TON</v>
          </cell>
          <cell r="H902">
            <v>0</v>
          </cell>
        </row>
        <row r="903">
          <cell r="A903" t="str">
            <v>E1</v>
          </cell>
          <cell r="B903">
            <v>0</v>
          </cell>
          <cell r="C903" t="str">
            <v>소계</v>
          </cell>
          <cell r="D903">
            <v>9462713</v>
          </cell>
        </row>
        <row r="904">
          <cell r="A904" t="str">
            <v>D02159</v>
          </cell>
          <cell r="B904">
            <v>8356</v>
          </cell>
          <cell r="C904" t="str">
            <v>라</v>
          </cell>
          <cell r="D904">
            <v>9462841</v>
          </cell>
          <cell r="E904" t="str">
            <v>강교내부도장</v>
          </cell>
          <cell r="F904" t="str">
            <v>(공장)</v>
          </cell>
          <cell r="G904" t="str">
            <v>M2</v>
          </cell>
          <cell r="H904">
            <v>0</v>
          </cell>
        </row>
        <row r="905">
          <cell r="A905" t="str">
            <v>D02160</v>
          </cell>
          <cell r="B905">
            <v>578</v>
          </cell>
          <cell r="C905" t="str">
            <v>마</v>
          </cell>
          <cell r="D905">
            <v>9462842</v>
          </cell>
          <cell r="E905" t="str">
            <v>강교SPLICER도장</v>
          </cell>
          <cell r="F905" t="str">
            <v>(공장)</v>
          </cell>
          <cell r="G905" t="str">
            <v>M2</v>
          </cell>
          <cell r="H905">
            <v>0</v>
          </cell>
        </row>
        <row r="906">
          <cell r="A906" t="str">
            <v>D02163</v>
          </cell>
          <cell r="B906">
            <v>194</v>
          </cell>
          <cell r="C906" t="str">
            <v>바</v>
          </cell>
          <cell r="D906">
            <v>9462906</v>
          </cell>
          <cell r="E906" t="str">
            <v>강교내부볼트및</v>
          </cell>
          <cell r="F906" t="str">
            <v>SPLICER도장</v>
          </cell>
          <cell r="G906" t="str">
            <v>M2</v>
          </cell>
          <cell r="H906">
            <v>0</v>
          </cell>
        </row>
        <row r="907">
          <cell r="A907" t="str">
            <v>D02158</v>
          </cell>
          <cell r="B907">
            <v>4685</v>
          </cell>
          <cell r="C907" t="str">
            <v>사</v>
          </cell>
          <cell r="D907">
            <v>9462938</v>
          </cell>
          <cell r="E907" t="str">
            <v>강교외부도장</v>
          </cell>
          <cell r="F907" t="str">
            <v>(공장)</v>
          </cell>
          <cell r="G907" t="str">
            <v>M2</v>
          </cell>
          <cell r="H907">
            <v>0</v>
          </cell>
        </row>
        <row r="908">
          <cell r="A908" t="str">
            <v>D02222</v>
          </cell>
          <cell r="B908">
            <v>4685</v>
          </cell>
          <cell r="C908" t="str">
            <v>아</v>
          </cell>
          <cell r="D908">
            <v>9462954</v>
          </cell>
          <cell r="E908" t="str">
            <v>강교외부도장</v>
          </cell>
          <cell r="F908" t="str">
            <v>(현장)</v>
          </cell>
          <cell r="G908" t="str">
            <v>M2</v>
          </cell>
          <cell r="H908">
            <v>0</v>
          </cell>
        </row>
        <row r="909">
          <cell r="A909" t="str">
            <v>D02161</v>
          </cell>
          <cell r="B909">
            <v>1213</v>
          </cell>
          <cell r="C909" t="str">
            <v>자</v>
          </cell>
          <cell r="D909">
            <v>9462962</v>
          </cell>
          <cell r="E909" t="str">
            <v>강교외부포장면도장</v>
          </cell>
          <cell r="F909" t="str">
            <v>(공장)</v>
          </cell>
          <cell r="G909" t="str">
            <v>M2</v>
          </cell>
          <cell r="H909">
            <v>0</v>
          </cell>
        </row>
        <row r="910">
          <cell r="A910" t="str">
            <v>D02162</v>
          </cell>
          <cell r="B910">
            <v>330</v>
          </cell>
          <cell r="C910" t="str">
            <v>차</v>
          </cell>
          <cell r="D910">
            <v>9462966</v>
          </cell>
          <cell r="E910" t="str">
            <v>강교외부볼트및SPLICE</v>
          </cell>
          <cell r="F910" t="str">
            <v>도장 (현장)</v>
          </cell>
          <cell r="G910" t="str">
            <v>M2</v>
          </cell>
          <cell r="H910">
            <v>0</v>
          </cell>
        </row>
        <row r="911">
          <cell r="A911" t="str">
            <v>E2</v>
          </cell>
          <cell r="B911">
            <v>0</v>
          </cell>
          <cell r="C911" t="str">
            <v>계</v>
          </cell>
          <cell r="D911">
            <v>9462970</v>
          </cell>
        </row>
        <row r="912">
          <cell r="A912" t="str">
            <v>D01673</v>
          </cell>
          <cell r="B912">
            <v>1193</v>
          </cell>
          <cell r="C912" t="str">
            <v>34)</v>
          </cell>
          <cell r="D912">
            <v>9462986</v>
          </cell>
          <cell r="E912" t="str">
            <v>뒷채움</v>
          </cell>
          <cell r="F912" t="str">
            <v>(선택층재 암거,교량)</v>
          </cell>
          <cell r="G912" t="str">
            <v>M3</v>
          </cell>
          <cell r="H912">
            <v>0</v>
          </cell>
        </row>
        <row r="913">
          <cell r="A913" t="str">
            <v>E3</v>
          </cell>
          <cell r="B913">
            <v>0</v>
          </cell>
          <cell r="C913" t="str">
            <v>합계</v>
          </cell>
          <cell r="D913">
            <v>9463002</v>
          </cell>
        </row>
        <row r="914">
          <cell r="A914" t="str">
            <v>E4</v>
          </cell>
          <cell r="B914">
            <v>0</v>
          </cell>
          <cell r="C914" t="str">
            <v>총계</v>
          </cell>
          <cell r="D914">
            <v>9463034</v>
          </cell>
        </row>
        <row r="915">
          <cell r="A915" t="str">
            <v>T4</v>
          </cell>
          <cell r="B915">
            <v>967</v>
          </cell>
          <cell r="C915" t="str">
            <v>4.</v>
          </cell>
          <cell r="D915">
            <v>9464511</v>
          </cell>
          <cell r="E915" t="str">
            <v>구조물공</v>
          </cell>
          <cell r="H915">
            <v>0</v>
          </cell>
        </row>
        <row r="916">
          <cell r="A916" t="str">
            <v>T3</v>
          </cell>
          <cell r="B916">
            <v>929</v>
          </cell>
          <cell r="C916" t="str">
            <v>4-1)</v>
          </cell>
          <cell r="D916">
            <v>9465249</v>
          </cell>
          <cell r="E916" t="str">
            <v>역T형 옹벽</v>
          </cell>
          <cell r="H916">
            <v>0</v>
          </cell>
        </row>
        <row r="917">
          <cell r="A917" t="str">
            <v>T2</v>
          </cell>
          <cell r="B917">
            <v>919</v>
          </cell>
          <cell r="C917" t="str">
            <v>1)</v>
          </cell>
          <cell r="D917">
            <v>9465434</v>
          </cell>
          <cell r="E917" t="str">
            <v>콘크리트타설공</v>
          </cell>
          <cell r="H917">
            <v>0</v>
          </cell>
        </row>
        <row r="918">
          <cell r="A918" t="str">
            <v>D02072</v>
          </cell>
          <cell r="B918">
            <v>290</v>
          </cell>
          <cell r="C918" t="str">
            <v>가.</v>
          </cell>
          <cell r="D918">
            <v>9465618</v>
          </cell>
          <cell r="E918" t="str">
            <v>콘크리트타설</v>
          </cell>
          <cell r="F918" t="str">
            <v>(철근,진동기포함)</v>
          </cell>
          <cell r="G918" t="str">
            <v>M3</v>
          </cell>
          <cell r="H918">
            <v>0</v>
          </cell>
        </row>
        <row r="919">
          <cell r="A919" t="str">
            <v>D00319</v>
          </cell>
          <cell r="B919">
            <v>29</v>
          </cell>
          <cell r="C919" t="str">
            <v>나.</v>
          </cell>
          <cell r="D919">
            <v>9465803</v>
          </cell>
          <cell r="E919" t="str">
            <v>콘크리트타설</v>
          </cell>
          <cell r="F919" t="str">
            <v>(무근,진동기제외)</v>
          </cell>
          <cell r="G919" t="str">
            <v>M3</v>
          </cell>
          <cell r="H919">
            <v>0</v>
          </cell>
        </row>
        <row r="920">
          <cell r="A920" t="str">
            <v>E2</v>
          </cell>
          <cell r="B920">
            <v>0</v>
          </cell>
          <cell r="C920" t="str">
            <v>계</v>
          </cell>
          <cell r="D920">
            <v>9465849</v>
          </cell>
        </row>
        <row r="921">
          <cell r="A921" t="str">
            <v>T2</v>
          </cell>
          <cell r="B921">
            <v>923</v>
          </cell>
          <cell r="C921" t="str">
            <v>2)</v>
          </cell>
          <cell r="D921">
            <v>9465872</v>
          </cell>
          <cell r="E921" t="str">
            <v>거푸집</v>
          </cell>
          <cell r="H921">
            <v>0</v>
          </cell>
        </row>
        <row r="922">
          <cell r="A922" t="str">
            <v>D00071</v>
          </cell>
          <cell r="B922">
            <v>1032</v>
          </cell>
          <cell r="C922" t="str">
            <v>가</v>
          </cell>
          <cell r="D922">
            <v>9465895</v>
          </cell>
          <cell r="E922" t="str">
            <v>합판거푸집</v>
          </cell>
          <cell r="F922" t="str">
            <v>(3회)</v>
          </cell>
          <cell r="G922" t="str">
            <v>M2</v>
          </cell>
          <cell r="H922">
            <v>0</v>
          </cell>
        </row>
        <row r="923">
          <cell r="A923" t="str">
            <v>D00072</v>
          </cell>
          <cell r="B923">
            <v>62</v>
          </cell>
          <cell r="C923" t="str">
            <v>나</v>
          </cell>
          <cell r="D923">
            <v>9465941</v>
          </cell>
          <cell r="E923" t="str">
            <v>합판거푸집</v>
          </cell>
          <cell r="F923" t="str">
            <v>(4회)</v>
          </cell>
          <cell r="G923" t="str">
            <v>M2</v>
          </cell>
          <cell r="H923">
            <v>0</v>
          </cell>
        </row>
        <row r="924">
          <cell r="A924" t="str">
            <v>E2</v>
          </cell>
          <cell r="B924">
            <v>0</v>
          </cell>
          <cell r="C924" t="str">
            <v>계</v>
          </cell>
          <cell r="D924">
            <v>9465953</v>
          </cell>
        </row>
        <row r="925">
          <cell r="A925" t="str">
            <v>D01150</v>
          </cell>
          <cell r="B925">
            <v>584</v>
          </cell>
          <cell r="C925" t="str">
            <v>3)</v>
          </cell>
          <cell r="D925">
            <v>9465964</v>
          </cell>
          <cell r="E925" t="str">
            <v>비계공(강관)</v>
          </cell>
          <cell r="G925" t="str">
            <v>M2</v>
          </cell>
          <cell r="H925">
            <v>0</v>
          </cell>
        </row>
        <row r="926">
          <cell r="A926" t="str">
            <v>D01559</v>
          </cell>
          <cell r="B926">
            <v>77</v>
          </cell>
          <cell r="C926" t="str">
            <v>4)</v>
          </cell>
          <cell r="D926">
            <v>9465976</v>
          </cell>
          <cell r="E926" t="str">
            <v>P.V.C PIPE</v>
          </cell>
          <cell r="F926" t="str">
            <v>(D=100 m/m)</v>
          </cell>
          <cell r="G926" t="str">
            <v>M</v>
          </cell>
          <cell r="H926">
            <v>0</v>
          </cell>
        </row>
        <row r="927">
          <cell r="A927" t="str">
            <v>D01601</v>
          </cell>
          <cell r="B927">
            <v>140</v>
          </cell>
          <cell r="C927" t="str">
            <v>5)</v>
          </cell>
          <cell r="D927">
            <v>9465982</v>
          </cell>
          <cell r="E927" t="str">
            <v>부직포설치</v>
          </cell>
          <cell r="F927" t="str">
            <v>(L형측구용)</v>
          </cell>
          <cell r="G927" t="str">
            <v>M2</v>
          </cell>
          <cell r="H927">
            <v>0</v>
          </cell>
        </row>
        <row r="928">
          <cell r="A928" t="str">
            <v>D00518</v>
          </cell>
          <cell r="B928">
            <v>17</v>
          </cell>
          <cell r="C928" t="str">
            <v>6)</v>
          </cell>
          <cell r="D928">
            <v>9465985</v>
          </cell>
          <cell r="E928" t="str">
            <v>스치로폴</v>
          </cell>
          <cell r="F928" t="str">
            <v>(T=10m/m)</v>
          </cell>
          <cell r="G928" t="str">
            <v>M2</v>
          </cell>
          <cell r="H928">
            <v>0</v>
          </cell>
        </row>
        <row r="929">
          <cell r="A929" t="str">
            <v>D00327</v>
          </cell>
          <cell r="B929">
            <v>39.47</v>
          </cell>
          <cell r="C929" t="str">
            <v>7)</v>
          </cell>
          <cell r="D929">
            <v>9465986</v>
          </cell>
          <cell r="E929" t="str">
            <v>철근가공조립</v>
          </cell>
          <cell r="F929" t="str">
            <v>(복잡)</v>
          </cell>
          <cell r="G929" t="str">
            <v>TON</v>
          </cell>
          <cell r="H929">
            <v>0</v>
          </cell>
        </row>
        <row r="930">
          <cell r="A930" t="str">
            <v>E3</v>
          </cell>
          <cell r="B930">
            <v>0</v>
          </cell>
          <cell r="C930" t="str">
            <v>합계</v>
          </cell>
          <cell r="D930">
            <v>9466115</v>
          </cell>
        </row>
        <row r="931">
          <cell r="A931" t="str">
            <v>T3</v>
          </cell>
          <cell r="B931">
            <v>935</v>
          </cell>
          <cell r="C931" t="str">
            <v>4-2)</v>
          </cell>
          <cell r="D931">
            <v>9466179</v>
          </cell>
          <cell r="E931" t="str">
            <v>블럭상단옹벽공사</v>
          </cell>
          <cell r="H931">
            <v>0</v>
          </cell>
        </row>
        <row r="932">
          <cell r="A932" t="str">
            <v>D00319</v>
          </cell>
          <cell r="B932">
            <v>1283</v>
          </cell>
          <cell r="C932" t="str">
            <v>1)</v>
          </cell>
          <cell r="D932">
            <v>9466211</v>
          </cell>
          <cell r="E932" t="str">
            <v>콘크리트타설</v>
          </cell>
          <cell r="F932" t="str">
            <v>(무근,진동기제외)</v>
          </cell>
          <cell r="G932" t="str">
            <v>M3</v>
          </cell>
          <cell r="H932">
            <v>0</v>
          </cell>
        </row>
        <row r="933">
          <cell r="A933" t="str">
            <v>D00071</v>
          </cell>
          <cell r="B933">
            <v>2927</v>
          </cell>
          <cell r="C933" t="str">
            <v>2)</v>
          </cell>
          <cell r="D933">
            <v>9466227</v>
          </cell>
          <cell r="E933" t="str">
            <v>합판거푸집</v>
          </cell>
          <cell r="F933" t="str">
            <v>(3회)</v>
          </cell>
          <cell r="G933" t="str">
            <v>M2</v>
          </cell>
          <cell r="H933">
            <v>0</v>
          </cell>
        </row>
        <row r="934">
          <cell r="A934" t="str">
            <v>D00518</v>
          </cell>
          <cell r="B934">
            <v>71</v>
          </cell>
          <cell r="C934" t="str">
            <v>3)</v>
          </cell>
          <cell r="D934">
            <v>9466235</v>
          </cell>
          <cell r="E934" t="str">
            <v>스치로폴</v>
          </cell>
          <cell r="F934" t="str">
            <v>(T=10m/m)</v>
          </cell>
          <cell r="G934" t="str">
            <v>M2</v>
          </cell>
          <cell r="H934">
            <v>0</v>
          </cell>
        </row>
        <row r="935">
          <cell r="A935" t="str">
            <v>D00325</v>
          </cell>
          <cell r="B935">
            <v>62.261000000000003</v>
          </cell>
          <cell r="C935" t="str">
            <v>4)</v>
          </cell>
          <cell r="D935">
            <v>9466239</v>
          </cell>
          <cell r="E935" t="str">
            <v>철근가공조립</v>
          </cell>
          <cell r="F935" t="str">
            <v>(간단)</v>
          </cell>
          <cell r="G935" t="str">
            <v>TON</v>
          </cell>
          <cell r="H935">
            <v>0</v>
          </cell>
        </row>
        <row r="936">
          <cell r="A936" t="str">
            <v>E3</v>
          </cell>
          <cell r="B936">
            <v>0</v>
          </cell>
          <cell r="C936" t="str">
            <v>합계</v>
          </cell>
          <cell r="D936">
            <v>9466241</v>
          </cell>
        </row>
        <row r="937">
          <cell r="A937" t="str">
            <v>T3</v>
          </cell>
          <cell r="B937">
            <v>963</v>
          </cell>
          <cell r="C937" t="str">
            <v>4-3)</v>
          </cell>
          <cell r="D937">
            <v>9467720</v>
          </cell>
          <cell r="E937" t="str">
            <v>옹벽공사</v>
          </cell>
          <cell r="H937">
            <v>0</v>
          </cell>
        </row>
        <row r="938">
          <cell r="A938" t="str">
            <v>D01345</v>
          </cell>
          <cell r="B938">
            <v>4820</v>
          </cell>
          <cell r="C938" t="str">
            <v>1)</v>
          </cell>
          <cell r="D938">
            <v>9467784</v>
          </cell>
          <cell r="E938" t="str">
            <v>구조물터파기</v>
          </cell>
          <cell r="F938" t="str">
            <v>(육상토사:0~4m)</v>
          </cell>
          <cell r="G938" t="str">
            <v>M3</v>
          </cell>
          <cell r="H938">
            <v>0</v>
          </cell>
        </row>
        <row r="939">
          <cell r="A939" t="str">
            <v>D01115</v>
          </cell>
          <cell r="B939">
            <v>2790</v>
          </cell>
          <cell r="C939" t="str">
            <v>2)</v>
          </cell>
          <cell r="D939">
            <v>9467816</v>
          </cell>
          <cell r="E939" t="str">
            <v>되메우기 및 다짐공</v>
          </cell>
          <cell r="F939" t="str">
            <v>(인력30％+기계70％)</v>
          </cell>
          <cell r="G939" t="str">
            <v>M3</v>
          </cell>
          <cell r="H939">
            <v>0</v>
          </cell>
        </row>
        <row r="940">
          <cell r="A940" t="str">
            <v>D02229</v>
          </cell>
          <cell r="B940">
            <v>1700</v>
          </cell>
          <cell r="C940" t="str">
            <v>3)</v>
          </cell>
          <cell r="D940">
            <v>9467832</v>
          </cell>
          <cell r="E940" t="str">
            <v>잔토처리</v>
          </cell>
          <cell r="G940" t="str">
            <v>M3</v>
          </cell>
          <cell r="H940">
            <v>0</v>
          </cell>
        </row>
        <row r="941">
          <cell r="A941" t="str">
            <v>W00317</v>
          </cell>
          <cell r="B941">
            <v>88650</v>
          </cell>
          <cell r="C941" t="str">
            <v>4)</v>
          </cell>
          <cell r="D941">
            <v>9467840</v>
          </cell>
          <cell r="E941" t="str">
            <v>부설및다짐</v>
          </cell>
          <cell r="F941" t="str">
            <v>(보강토옹벽)</v>
          </cell>
          <cell r="G941" t="str">
            <v>M3</v>
          </cell>
          <cell r="H941">
            <v>0</v>
          </cell>
        </row>
        <row r="942">
          <cell r="A942" t="str">
            <v>T2</v>
          </cell>
          <cell r="B942">
            <v>943</v>
          </cell>
          <cell r="C942" t="str">
            <v>5)</v>
          </cell>
          <cell r="D942">
            <v>9467848</v>
          </cell>
          <cell r="E942" t="str">
            <v>콘크리트타설공</v>
          </cell>
          <cell r="H942">
            <v>0</v>
          </cell>
        </row>
        <row r="943">
          <cell r="A943" t="str">
            <v>D02073</v>
          </cell>
          <cell r="B943">
            <v>1390</v>
          </cell>
          <cell r="C943" t="str">
            <v>가</v>
          </cell>
          <cell r="D943">
            <v>9751401</v>
          </cell>
          <cell r="E943" t="str">
            <v>콘크리트타설</v>
          </cell>
          <cell r="F943" t="str">
            <v>(무근,진동기포함)</v>
          </cell>
          <cell r="G943" t="str">
            <v>M3</v>
          </cell>
          <cell r="H943">
            <v>0</v>
          </cell>
        </row>
        <row r="944">
          <cell r="A944" t="str">
            <v>E2</v>
          </cell>
          <cell r="B944">
            <v>0</v>
          </cell>
          <cell r="C944" t="str">
            <v>계</v>
          </cell>
          <cell r="D944">
            <v>9775031</v>
          </cell>
        </row>
        <row r="945">
          <cell r="A945" t="str">
            <v>T2</v>
          </cell>
          <cell r="B945">
            <v>947</v>
          </cell>
          <cell r="C945" t="str">
            <v>6)</v>
          </cell>
          <cell r="D945">
            <v>9786846</v>
          </cell>
          <cell r="E945" t="str">
            <v>거푸집</v>
          </cell>
          <cell r="H945">
            <v>0</v>
          </cell>
        </row>
        <row r="946">
          <cell r="A946" t="str">
            <v>D00072</v>
          </cell>
          <cell r="B946">
            <v>670</v>
          </cell>
          <cell r="C946" t="str">
            <v>가</v>
          </cell>
          <cell r="D946">
            <v>9834104</v>
          </cell>
          <cell r="E946" t="str">
            <v>합판거푸집</v>
          </cell>
          <cell r="F946" t="str">
            <v>(4회)</v>
          </cell>
          <cell r="G946" t="str">
            <v>M2</v>
          </cell>
          <cell r="H946">
            <v>0</v>
          </cell>
        </row>
        <row r="947">
          <cell r="A947" t="str">
            <v>D00074</v>
          </cell>
          <cell r="B947">
            <v>1880</v>
          </cell>
          <cell r="C947" t="str">
            <v>나</v>
          </cell>
          <cell r="D947">
            <v>9838027</v>
          </cell>
          <cell r="E947" t="str">
            <v>합판거푸집</v>
          </cell>
          <cell r="F947" t="str">
            <v>(6회)</v>
          </cell>
          <cell r="G947" t="str">
            <v>M2</v>
          </cell>
          <cell r="H947">
            <v>0</v>
          </cell>
        </row>
        <row r="948">
          <cell r="A948" t="str">
            <v>E2</v>
          </cell>
          <cell r="B948">
            <v>0</v>
          </cell>
          <cell r="C948" t="str">
            <v>계</v>
          </cell>
          <cell r="D948">
            <v>9841950</v>
          </cell>
        </row>
        <row r="949">
          <cell r="A949" t="str">
            <v>D01694</v>
          </cell>
          <cell r="B949">
            <v>10320</v>
          </cell>
          <cell r="C949" t="str">
            <v>7)</v>
          </cell>
          <cell r="D949">
            <v>9843144</v>
          </cell>
          <cell r="E949" t="str">
            <v>잡석 채움</v>
          </cell>
          <cell r="F949" t="str">
            <v>(현장암유용)</v>
          </cell>
          <cell r="G949" t="str">
            <v>M3</v>
          </cell>
          <cell r="H949">
            <v>0</v>
          </cell>
        </row>
        <row r="950">
          <cell r="A950" t="str">
            <v>T2</v>
          </cell>
          <cell r="B950">
            <v>962</v>
          </cell>
          <cell r="C950" t="str">
            <v>8)</v>
          </cell>
          <cell r="D950">
            <v>9843443</v>
          </cell>
          <cell r="E950" t="str">
            <v>보강토블럭공사</v>
          </cell>
          <cell r="H950">
            <v>0</v>
          </cell>
        </row>
        <row r="951">
          <cell r="A951" t="str">
            <v>W00304</v>
          </cell>
          <cell r="B951">
            <v>260</v>
          </cell>
          <cell r="C951" t="str">
            <v>가</v>
          </cell>
          <cell r="D951">
            <v>9843741</v>
          </cell>
          <cell r="E951" t="str">
            <v>블럭쌓기</v>
          </cell>
          <cell r="F951" t="str">
            <v>(캡형-1)</v>
          </cell>
          <cell r="G951" t="str">
            <v>M2</v>
          </cell>
          <cell r="H951">
            <v>0</v>
          </cell>
        </row>
        <row r="952">
          <cell r="A952" t="str">
            <v>W00312</v>
          </cell>
          <cell r="B952">
            <v>180</v>
          </cell>
          <cell r="C952" t="str">
            <v>나</v>
          </cell>
          <cell r="D952">
            <v>9844040</v>
          </cell>
          <cell r="E952" t="str">
            <v>블럭쌓기</v>
          </cell>
          <cell r="F952" t="str">
            <v>(캡형-2)</v>
          </cell>
          <cell r="G952" t="str">
            <v>M2</v>
          </cell>
          <cell r="H952">
            <v>0</v>
          </cell>
        </row>
        <row r="953">
          <cell r="A953" t="str">
            <v>W00305</v>
          </cell>
          <cell r="B953">
            <v>18250</v>
          </cell>
          <cell r="C953" t="str">
            <v>다</v>
          </cell>
          <cell r="D953">
            <v>9844338</v>
          </cell>
          <cell r="E953" t="str">
            <v>블럭쌓기</v>
          </cell>
          <cell r="F953" t="str">
            <v>(표준형-1)</v>
          </cell>
          <cell r="G953" t="str">
            <v>M2</v>
          </cell>
          <cell r="H953">
            <v>0</v>
          </cell>
        </row>
        <row r="954">
          <cell r="A954" t="str">
            <v>W00313</v>
          </cell>
          <cell r="B954">
            <v>14540</v>
          </cell>
          <cell r="C954" t="str">
            <v>라</v>
          </cell>
          <cell r="D954">
            <v>9844341</v>
          </cell>
          <cell r="E954" t="str">
            <v>블럭쌓기</v>
          </cell>
          <cell r="F954" t="str">
            <v>(표준형-2)</v>
          </cell>
          <cell r="G954" t="str">
            <v>M2</v>
          </cell>
          <cell r="H954">
            <v>0</v>
          </cell>
        </row>
        <row r="955">
          <cell r="A955" t="str">
            <v>W00306</v>
          </cell>
          <cell r="B955">
            <v>5330</v>
          </cell>
          <cell r="C955" t="str">
            <v>마</v>
          </cell>
          <cell r="D955">
            <v>9844344</v>
          </cell>
          <cell r="E955" t="str">
            <v>MESH설치</v>
          </cell>
          <cell r="F955" t="str">
            <v>(TYPE-1)</v>
          </cell>
          <cell r="G955" t="str">
            <v>M2</v>
          </cell>
          <cell r="H955">
            <v>0</v>
          </cell>
        </row>
        <row r="956">
          <cell r="A956" t="str">
            <v>W00307</v>
          </cell>
          <cell r="B956">
            <v>4490</v>
          </cell>
          <cell r="C956" t="str">
            <v>바</v>
          </cell>
          <cell r="D956">
            <v>9844350</v>
          </cell>
          <cell r="E956" t="str">
            <v>MESH설치</v>
          </cell>
          <cell r="F956" t="str">
            <v>(TYPE-2)</v>
          </cell>
          <cell r="G956" t="str">
            <v>M2</v>
          </cell>
          <cell r="H956">
            <v>0</v>
          </cell>
        </row>
        <row r="957">
          <cell r="A957" t="str">
            <v>W00308</v>
          </cell>
          <cell r="B957">
            <v>6220</v>
          </cell>
          <cell r="C957" t="str">
            <v>사</v>
          </cell>
          <cell r="D957">
            <v>9844360</v>
          </cell>
          <cell r="E957" t="str">
            <v>MESH설치</v>
          </cell>
          <cell r="F957" t="str">
            <v>(TYPE-3)</v>
          </cell>
          <cell r="G957" t="str">
            <v>M2</v>
          </cell>
          <cell r="H957">
            <v>0</v>
          </cell>
        </row>
        <row r="958">
          <cell r="A958" t="str">
            <v>W00314</v>
          </cell>
          <cell r="B958">
            <v>11720</v>
          </cell>
          <cell r="C958" t="str">
            <v>아</v>
          </cell>
          <cell r="D958">
            <v>9844424</v>
          </cell>
          <cell r="E958" t="str">
            <v>그리드설치</v>
          </cell>
          <cell r="F958" t="str">
            <v>보강재-1</v>
          </cell>
          <cell r="G958" t="str">
            <v>M2</v>
          </cell>
          <cell r="H958">
            <v>0</v>
          </cell>
        </row>
        <row r="959">
          <cell r="A959" t="str">
            <v>W00315</v>
          </cell>
          <cell r="B959">
            <v>100790</v>
          </cell>
          <cell r="C959" t="str">
            <v>자</v>
          </cell>
          <cell r="D959">
            <v>9844456</v>
          </cell>
          <cell r="E959" t="str">
            <v>그리드설치</v>
          </cell>
          <cell r="F959" t="str">
            <v>보강재-2</v>
          </cell>
          <cell r="G959" t="str">
            <v>M2</v>
          </cell>
          <cell r="H959">
            <v>0</v>
          </cell>
        </row>
        <row r="960">
          <cell r="A960" t="str">
            <v>W00316</v>
          </cell>
          <cell r="B960">
            <v>60350</v>
          </cell>
          <cell r="C960" t="str">
            <v>차</v>
          </cell>
          <cell r="D960">
            <v>9844472</v>
          </cell>
          <cell r="E960" t="str">
            <v>그리드설치</v>
          </cell>
          <cell r="F960" t="str">
            <v>보강재-3</v>
          </cell>
          <cell r="G960" t="str">
            <v>M2</v>
          </cell>
          <cell r="H960">
            <v>0</v>
          </cell>
        </row>
        <row r="961">
          <cell r="A961" t="str">
            <v>W00309</v>
          </cell>
          <cell r="B961">
            <v>260</v>
          </cell>
          <cell r="C961" t="str">
            <v>카</v>
          </cell>
          <cell r="D961">
            <v>9844488</v>
          </cell>
          <cell r="E961" t="str">
            <v>블럭운반</v>
          </cell>
          <cell r="F961" t="str">
            <v>(캡형)</v>
          </cell>
          <cell r="G961" t="str">
            <v>M2</v>
          </cell>
          <cell r="H961">
            <v>0</v>
          </cell>
        </row>
        <row r="962">
          <cell r="A962" t="str">
            <v>W00310</v>
          </cell>
          <cell r="B962">
            <v>18250</v>
          </cell>
          <cell r="C962" t="str">
            <v>타</v>
          </cell>
          <cell r="D962">
            <v>9844489</v>
          </cell>
          <cell r="E962" t="str">
            <v>블럭운반</v>
          </cell>
          <cell r="F962" t="str">
            <v>(표준형)</v>
          </cell>
          <cell r="G962" t="str">
            <v>M2</v>
          </cell>
          <cell r="H962">
            <v>0</v>
          </cell>
        </row>
        <row r="963">
          <cell r="A963" t="str">
            <v>E2</v>
          </cell>
          <cell r="B963">
            <v>0</v>
          </cell>
          <cell r="C963" t="str">
            <v>계</v>
          </cell>
          <cell r="D963">
            <v>9844554</v>
          </cell>
        </row>
        <row r="964">
          <cell r="A964" t="str">
            <v>E3</v>
          </cell>
          <cell r="B964">
            <v>0</v>
          </cell>
          <cell r="C964" t="str">
            <v>합계</v>
          </cell>
          <cell r="D964">
            <v>9844618</v>
          </cell>
        </row>
        <row r="965">
          <cell r="A965" t="str">
            <v>T3</v>
          </cell>
          <cell r="B965">
            <v>966</v>
          </cell>
          <cell r="C965" t="str">
            <v>4-4)</v>
          </cell>
          <cell r="D965">
            <v>9844746</v>
          </cell>
          <cell r="E965" t="str">
            <v>판넬형옹벽공사</v>
          </cell>
          <cell r="H965">
            <v>0</v>
          </cell>
        </row>
        <row r="966">
          <cell r="A966" t="str">
            <v>D02348</v>
          </cell>
          <cell r="B966">
            <v>100</v>
          </cell>
          <cell r="C966" t="str">
            <v>1)</v>
          </cell>
          <cell r="D966">
            <v>9844810</v>
          </cell>
          <cell r="E966" t="str">
            <v>보강토조립식옹벽</v>
          </cell>
          <cell r="F966" t="str">
            <v>(H=4.0m)</v>
          </cell>
          <cell r="G966" t="str">
            <v>M</v>
          </cell>
          <cell r="H966">
            <v>0</v>
          </cell>
        </row>
        <row r="967">
          <cell r="A967" t="str">
            <v>E3</v>
          </cell>
          <cell r="B967">
            <v>0</v>
          </cell>
          <cell r="C967" t="str">
            <v>합계</v>
          </cell>
          <cell r="D967">
            <v>9844907</v>
          </cell>
        </row>
        <row r="968">
          <cell r="A968" t="str">
            <v>E4</v>
          </cell>
          <cell r="B968">
            <v>0</v>
          </cell>
          <cell r="C968" t="str">
            <v>총계</v>
          </cell>
          <cell r="D968">
            <v>9845003</v>
          </cell>
        </row>
        <row r="969">
          <cell r="A969" t="str">
            <v>T4</v>
          </cell>
          <cell r="B969">
            <v>1063</v>
          </cell>
          <cell r="C969" t="str">
            <v>5.</v>
          </cell>
          <cell r="D969">
            <v>9845131</v>
          </cell>
          <cell r="E969" t="str">
            <v>포장공</v>
          </cell>
          <cell r="H969">
            <v>0</v>
          </cell>
        </row>
        <row r="970">
          <cell r="A970" t="str">
            <v>T2</v>
          </cell>
          <cell r="B970">
            <v>975</v>
          </cell>
          <cell r="C970" t="str">
            <v>1)</v>
          </cell>
          <cell r="D970">
            <v>9845163</v>
          </cell>
          <cell r="E970" t="str">
            <v>선택층</v>
          </cell>
          <cell r="H970">
            <v>0</v>
          </cell>
        </row>
        <row r="971">
          <cell r="A971" t="str">
            <v>D02320</v>
          </cell>
          <cell r="B971">
            <v>54200</v>
          </cell>
          <cell r="C971" t="str">
            <v>가.</v>
          </cell>
          <cell r="D971">
            <v>9845171</v>
          </cell>
          <cell r="E971" t="str">
            <v>선택층생산</v>
          </cell>
          <cell r="F971" t="str">
            <v>(현장암유용)</v>
          </cell>
          <cell r="G971" t="str">
            <v>M3</v>
          </cell>
          <cell r="H971">
            <v>0</v>
          </cell>
        </row>
        <row r="972">
          <cell r="A972" t="str">
            <v>D00763</v>
          </cell>
          <cell r="B972">
            <v>54200</v>
          </cell>
          <cell r="C972" t="str">
            <v>나.</v>
          </cell>
          <cell r="D972">
            <v>9845179</v>
          </cell>
          <cell r="E972" t="str">
            <v>선택층운반</v>
          </cell>
          <cell r="F972" t="str">
            <v>(C/R장~현장)</v>
          </cell>
          <cell r="G972" t="str">
            <v>M3</v>
          </cell>
          <cell r="H972">
            <v>0</v>
          </cell>
        </row>
        <row r="973">
          <cell r="A973" t="str">
            <v>D02333</v>
          </cell>
          <cell r="B973">
            <v>200</v>
          </cell>
          <cell r="C973" t="str">
            <v>다</v>
          </cell>
          <cell r="D973">
            <v>9845187</v>
          </cell>
          <cell r="E973" t="str">
            <v>선택층포설 및 다짐</v>
          </cell>
          <cell r="F973" t="str">
            <v>(T=17cm)</v>
          </cell>
          <cell r="G973" t="str">
            <v>M3</v>
          </cell>
          <cell r="H973">
            <v>0</v>
          </cell>
        </row>
        <row r="974">
          <cell r="A974" t="str">
            <v>D00050</v>
          </cell>
          <cell r="B974">
            <v>32500</v>
          </cell>
          <cell r="C974" t="str">
            <v>라</v>
          </cell>
          <cell r="D974">
            <v>9845195</v>
          </cell>
          <cell r="E974" t="str">
            <v>선택층포설 및 다짐</v>
          </cell>
          <cell r="F974" t="str">
            <v>(T=20cm)</v>
          </cell>
          <cell r="G974" t="str">
            <v>M3</v>
          </cell>
          <cell r="H974">
            <v>0</v>
          </cell>
        </row>
        <row r="975">
          <cell r="A975" t="str">
            <v>D00222</v>
          </cell>
          <cell r="B975">
            <v>1060</v>
          </cell>
          <cell r="C975" t="str">
            <v>마</v>
          </cell>
          <cell r="D975">
            <v>9845211</v>
          </cell>
          <cell r="E975" t="str">
            <v>선택층포설 및 다짐</v>
          </cell>
          <cell r="F975" t="str">
            <v>(백호우포설)</v>
          </cell>
          <cell r="G975" t="str">
            <v>M3</v>
          </cell>
          <cell r="H975">
            <v>0</v>
          </cell>
        </row>
        <row r="976">
          <cell r="A976" t="str">
            <v>E2</v>
          </cell>
          <cell r="B976">
            <v>0</v>
          </cell>
          <cell r="C976" t="str">
            <v>계</v>
          </cell>
          <cell r="D976">
            <v>9845227</v>
          </cell>
        </row>
        <row r="977">
          <cell r="A977" t="str">
            <v>T2</v>
          </cell>
          <cell r="B977">
            <v>981</v>
          </cell>
          <cell r="C977" t="str">
            <v>2)</v>
          </cell>
          <cell r="D977">
            <v>9845243</v>
          </cell>
          <cell r="E977" t="str">
            <v>보조기층</v>
          </cell>
          <cell r="H977">
            <v>0</v>
          </cell>
        </row>
        <row r="978">
          <cell r="A978" t="str">
            <v>D02319</v>
          </cell>
          <cell r="B978">
            <v>20800</v>
          </cell>
          <cell r="C978" t="str">
            <v>가.</v>
          </cell>
          <cell r="D978">
            <v>9845245</v>
          </cell>
          <cell r="E978" t="str">
            <v>보조기층생산</v>
          </cell>
          <cell r="F978" t="str">
            <v>(현장암유용)</v>
          </cell>
          <cell r="G978" t="str">
            <v>M3</v>
          </cell>
          <cell r="H978">
            <v>0</v>
          </cell>
        </row>
        <row r="979">
          <cell r="A979" t="str">
            <v>D01514</v>
          </cell>
          <cell r="B979">
            <v>20800</v>
          </cell>
          <cell r="C979" t="str">
            <v>나.</v>
          </cell>
          <cell r="D979">
            <v>9845247</v>
          </cell>
          <cell r="E979" t="str">
            <v>보조기층운반</v>
          </cell>
          <cell r="F979" t="str">
            <v>(C/R장~현장)</v>
          </cell>
          <cell r="G979" t="str">
            <v>M3</v>
          </cell>
          <cell r="H979">
            <v>0</v>
          </cell>
        </row>
        <row r="980">
          <cell r="A980" t="str">
            <v>D00338</v>
          </cell>
          <cell r="B980">
            <v>15400</v>
          </cell>
          <cell r="C980" t="str">
            <v>다</v>
          </cell>
          <cell r="D980">
            <v>9845399</v>
          </cell>
          <cell r="E980" t="str">
            <v>보조기층포설 및 다짐</v>
          </cell>
          <cell r="F980" t="str">
            <v>(T=35CM)</v>
          </cell>
          <cell r="G980" t="str">
            <v>M3</v>
          </cell>
          <cell r="H980">
            <v>0</v>
          </cell>
        </row>
        <row r="981">
          <cell r="A981" t="str">
            <v>D00222</v>
          </cell>
          <cell r="B981">
            <v>6600</v>
          </cell>
          <cell r="C981" t="str">
            <v>라</v>
          </cell>
          <cell r="D981">
            <v>9845417</v>
          </cell>
          <cell r="E981" t="str">
            <v>보조기층포설및다짐</v>
          </cell>
          <cell r="F981" t="str">
            <v>(백호우포설)</v>
          </cell>
          <cell r="G981" t="str">
            <v>M3</v>
          </cell>
          <cell r="H981">
            <v>0</v>
          </cell>
        </row>
        <row r="982">
          <cell r="A982" t="str">
            <v>E2</v>
          </cell>
          <cell r="B982">
            <v>0</v>
          </cell>
          <cell r="C982" t="str">
            <v>계</v>
          </cell>
          <cell r="D982">
            <v>9845434</v>
          </cell>
        </row>
        <row r="983">
          <cell r="A983" t="str">
            <v>T2</v>
          </cell>
          <cell r="B983">
            <v>985</v>
          </cell>
          <cell r="C983" t="str">
            <v>3)</v>
          </cell>
          <cell r="D983">
            <v>9845487</v>
          </cell>
          <cell r="E983" t="str">
            <v>린콘크리트기층</v>
          </cell>
          <cell r="F983" t="str">
            <v>(T=15cm)</v>
          </cell>
          <cell r="H983">
            <v>0</v>
          </cell>
        </row>
        <row r="984">
          <cell r="A984" t="str">
            <v>D00092</v>
          </cell>
          <cell r="B984">
            <v>21100</v>
          </cell>
          <cell r="C984" t="str">
            <v>가.</v>
          </cell>
          <cell r="D984">
            <v>9845513</v>
          </cell>
          <cell r="E984" t="str">
            <v>린콘크리트생산및운반</v>
          </cell>
          <cell r="G984" t="str">
            <v>M3</v>
          </cell>
          <cell r="H984">
            <v>0</v>
          </cell>
        </row>
        <row r="985">
          <cell r="A985" t="str">
            <v>D01304</v>
          </cell>
          <cell r="B985">
            <v>20300</v>
          </cell>
          <cell r="C985" t="str">
            <v>나</v>
          </cell>
          <cell r="D985">
            <v>9845526</v>
          </cell>
          <cell r="E985" t="str">
            <v>린콘크리트포설및다짐</v>
          </cell>
          <cell r="F985" t="str">
            <v>(기계포설 T=15CM)</v>
          </cell>
          <cell r="G985" t="str">
            <v>M3</v>
          </cell>
          <cell r="H985">
            <v>0</v>
          </cell>
        </row>
        <row r="986">
          <cell r="A986" t="str">
            <v>E2</v>
          </cell>
          <cell r="B986">
            <v>0</v>
          </cell>
          <cell r="C986" t="str">
            <v>계</v>
          </cell>
          <cell r="D986">
            <v>9845533</v>
          </cell>
        </row>
        <row r="987">
          <cell r="A987" t="str">
            <v>D00305</v>
          </cell>
          <cell r="B987">
            <v>39700</v>
          </cell>
          <cell r="C987" t="str">
            <v>4)</v>
          </cell>
          <cell r="D987">
            <v>9845536</v>
          </cell>
          <cell r="E987" t="str">
            <v>포장콘크리트생산</v>
          </cell>
          <cell r="F987" t="str">
            <v>(σbk=45KG/CM2)</v>
          </cell>
          <cell r="G987" t="str">
            <v>M3</v>
          </cell>
          <cell r="H987">
            <v>0</v>
          </cell>
        </row>
        <row r="988">
          <cell r="A988" t="str">
            <v>T2</v>
          </cell>
          <cell r="B988">
            <v>990</v>
          </cell>
          <cell r="C988" t="str">
            <v>5)</v>
          </cell>
          <cell r="D988">
            <v>9845537</v>
          </cell>
          <cell r="E988" t="str">
            <v>콘크리트 운반</v>
          </cell>
          <cell r="H988">
            <v>0</v>
          </cell>
        </row>
        <row r="989">
          <cell r="A989" t="str">
            <v>D02243</v>
          </cell>
          <cell r="B989">
            <v>37400</v>
          </cell>
          <cell r="C989" t="str">
            <v>가</v>
          </cell>
          <cell r="D989">
            <v>9845665</v>
          </cell>
          <cell r="E989" t="str">
            <v>콘크리트운반</v>
          </cell>
          <cell r="F989" t="str">
            <v>(덤프운반:B/P-현장)</v>
          </cell>
          <cell r="G989" t="str">
            <v>M3</v>
          </cell>
          <cell r="H989">
            <v>0</v>
          </cell>
        </row>
        <row r="990">
          <cell r="A990" t="str">
            <v>D00273</v>
          </cell>
          <cell r="B990">
            <v>2290</v>
          </cell>
          <cell r="C990" t="str">
            <v>나</v>
          </cell>
          <cell r="D990">
            <v>9845666</v>
          </cell>
          <cell r="E990" t="str">
            <v>콘크리트운반</v>
          </cell>
          <cell r="F990" t="str">
            <v>(믹서운반:BP장-현장)</v>
          </cell>
          <cell r="G990" t="str">
            <v>M3</v>
          </cell>
          <cell r="H990">
            <v>0</v>
          </cell>
        </row>
        <row r="991">
          <cell r="A991" t="str">
            <v>E2</v>
          </cell>
          <cell r="B991">
            <v>0</v>
          </cell>
          <cell r="C991" t="str">
            <v>계</v>
          </cell>
          <cell r="D991">
            <v>9845731</v>
          </cell>
        </row>
        <row r="992">
          <cell r="A992" t="str">
            <v>T2</v>
          </cell>
          <cell r="B992">
            <v>1002</v>
          </cell>
          <cell r="C992" t="str">
            <v>6)</v>
          </cell>
          <cell r="D992">
            <v>9845859</v>
          </cell>
          <cell r="E992" t="str">
            <v>콘크리트포설 및 양생</v>
          </cell>
          <cell r="H992">
            <v>0</v>
          </cell>
        </row>
        <row r="993">
          <cell r="A993" t="str">
            <v>T1</v>
          </cell>
          <cell r="B993">
            <v>995</v>
          </cell>
          <cell r="C993" t="str">
            <v>가.</v>
          </cell>
          <cell r="D993">
            <v>9845863</v>
          </cell>
          <cell r="E993" t="str">
            <v>기계포설</v>
          </cell>
          <cell r="H993">
            <v>0</v>
          </cell>
        </row>
        <row r="994">
          <cell r="A994" t="str">
            <v>D00822</v>
          </cell>
          <cell r="B994">
            <v>34800</v>
          </cell>
          <cell r="C994" t="str">
            <v>a.</v>
          </cell>
          <cell r="D994">
            <v>9845866</v>
          </cell>
          <cell r="E994" t="str">
            <v>무근2차로포설</v>
          </cell>
          <cell r="F994" t="str">
            <v>(T=30cm)</v>
          </cell>
          <cell r="G994" t="str">
            <v>M3</v>
          </cell>
          <cell r="H994">
            <v>0</v>
          </cell>
        </row>
        <row r="995">
          <cell r="A995" t="str">
            <v>D00820</v>
          </cell>
          <cell r="B995">
            <v>1000</v>
          </cell>
          <cell r="C995" t="str">
            <v>b.</v>
          </cell>
          <cell r="D995">
            <v>9845882</v>
          </cell>
          <cell r="E995" t="str">
            <v>중분대기초콘크리트</v>
          </cell>
          <cell r="F995" t="str">
            <v>(T=15cm)</v>
          </cell>
          <cell r="G995" t="str">
            <v>M3</v>
          </cell>
          <cell r="H995">
            <v>0</v>
          </cell>
        </row>
        <row r="996">
          <cell r="A996" t="str">
            <v>E1</v>
          </cell>
          <cell r="B996">
            <v>0</v>
          </cell>
          <cell r="C996" t="str">
            <v>소계</v>
          </cell>
          <cell r="D996">
            <v>9845885</v>
          </cell>
        </row>
        <row r="997">
          <cell r="A997" t="str">
            <v>T1</v>
          </cell>
          <cell r="B997">
            <v>1001</v>
          </cell>
          <cell r="C997" t="str">
            <v>나.</v>
          </cell>
          <cell r="D997">
            <v>9845898</v>
          </cell>
          <cell r="E997" t="str">
            <v>인력포설</v>
          </cell>
          <cell r="H997">
            <v>0</v>
          </cell>
        </row>
        <row r="998">
          <cell r="A998" t="str">
            <v>D00044</v>
          </cell>
          <cell r="B998">
            <v>980</v>
          </cell>
          <cell r="C998" t="str">
            <v>a.</v>
          </cell>
          <cell r="D998">
            <v>9846094</v>
          </cell>
          <cell r="E998" t="str">
            <v>부체도로(인력포설)</v>
          </cell>
          <cell r="F998" t="str">
            <v>T=20CM</v>
          </cell>
          <cell r="G998" t="str">
            <v>M3</v>
          </cell>
          <cell r="H998">
            <v>0</v>
          </cell>
        </row>
        <row r="999">
          <cell r="A999" t="str">
            <v>D00923</v>
          </cell>
          <cell r="B999">
            <v>920</v>
          </cell>
          <cell r="C999" t="str">
            <v>b</v>
          </cell>
          <cell r="D999">
            <v>9846111</v>
          </cell>
          <cell r="E999" t="str">
            <v>교량접속및완충슬라브</v>
          </cell>
          <cell r="F999" t="str">
            <v>(T=40cm)</v>
          </cell>
          <cell r="G999" t="str">
            <v>M3</v>
          </cell>
          <cell r="H999">
            <v>0</v>
          </cell>
        </row>
        <row r="1000">
          <cell r="A1000" t="str">
            <v>D01152</v>
          </cell>
          <cell r="B1000">
            <v>220</v>
          </cell>
          <cell r="C1000" t="str">
            <v>c</v>
          </cell>
          <cell r="D1000">
            <v>9846119</v>
          </cell>
          <cell r="E1000" t="str">
            <v>연결로 길어깨</v>
          </cell>
          <cell r="F1000" t="str">
            <v>(T=30cm)</v>
          </cell>
          <cell r="G1000" t="str">
            <v>M3</v>
          </cell>
          <cell r="H1000">
            <v>0</v>
          </cell>
        </row>
        <row r="1001">
          <cell r="A1001" t="str">
            <v>D02213</v>
          </cell>
          <cell r="B1001">
            <v>70</v>
          </cell>
          <cell r="C1001" t="str">
            <v>d</v>
          </cell>
          <cell r="D1001">
            <v>9846127</v>
          </cell>
          <cell r="E1001" t="str">
            <v>중분대 개구부 기초</v>
          </cell>
          <cell r="F1001" t="str">
            <v>(T=15cm:인력포설)</v>
          </cell>
          <cell r="G1001" t="str">
            <v>M3</v>
          </cell>
          <cell r="H1001">
            <v>0</v>
          </cell>
        </row>
        <row r="1002">
          <cell r="A1002" t="str">
            <v>E1</v>
          </cell>
          <cell r="B1002">
            <v>0</v>
          </cell>
          <cell r="C1002" t="str">
            <v>소계</v>
          </cell>
          <cell r="D1002">
            <v>9846160</v>
          </cell>
        </row>
        <row r="1003">
          <cell r="A1003" t="str">
            <v>E2</v>
          </cell>
          <cell r="B1003">
            <v>0</v>
          </cell>
          <cell r="C1003" t="str">
            <v>계</v>
          </cell>
          <cell r="D1003">
            <v>9846163</v>
          </cell>
        </row>
        <row r="1004">
          <cell r="A1004" t="str">
            <v>T2</v>
          </cell>
          <cell r="B1004">
            <v>1008</v>
          </cell>
          <cell r="C1004" t="str">
            <v>7)</v>
          </cell>
          <cell r="D1004">
            <v>9846227</v>
          </cell>
          <cell r="E1004" t="str">
            <v>철근설치공</v>
          </cell>
          <cell r="H1004">
            <v>0</v>
          </cell>
        </row>
        <row r="1005">
          <cell r="A1005" t="str">
            <v>D00325</v>
          </cell>
          <cell r="B1005">
            <v>24.606000000000002</v>
          </cell>
          <cell r="C1005" t="str">
            <v>가.</v>
          </cell>
          <cell r="D1005">
            <v>9846291</v>
          </cell>
          <cell r="E1005" t="str">
            <v>철근가공조립</v>
          </cell>
          <cell r="F1005" t="str">
            <v>(간단)</v>
          </cell>
          <cell r="G1005" t="str">
            <v>TON</v>
          </cell>
          <cell r="H1005">
            <v>0</v>
          </cell>
        </row>
        <row r="1006">
          <cell r="A1006" t="str">
            <v>D00326</v>
          </cell>
          <cell r="B1006">
            <v>525.04</v>
          </cell>
          <cell r="C1006" t="str">
            <v>나</v>
          </cell>
          <cell r="D1006">
            <v>9846296</v>
          </cell>
          <cell r="E1006" t="str">
            <v>철근가공조립</v>
          </cell>
          <cell r="F1006" t="str">
            <v>(보통)</v>
          </cell>
          <cell r="G1006" t="str">
            <v>TON</v>
          </cell>
          <cell r="H1006">
            <v>0</v>
          </cell>
        </row>
        <row r="1007">
          <cell r="A1007" t="str">
            <v>D02077</v>
          </cell>
          <cell r="B1007">
            <v>10.811</v>
          </cell>
          <cell r="C1007" t="str">
            <v>다</v>
          </cell>
          <cell r="D1007">
            <v>9846301</v>
          </cell>
          <cell r="E1007" t="str">
            <v>와이어메쉬설치</v>
          </cell>
          <cell r="G1007" t="str">
            <v>TON</v>
          </cell>
          <cell r="H1007">
            <v>0</v>
          </cell>
        </row>
        <row r="1008">
          <cell r="A1008" t="str">
            <v>D01640</v>
          </cell>
          <cell r="B1008">
            <v>28300</v>
          </cell>
          <cell r="C1008" t="str">
            <v>라</v>
          </cell>
          <cell r="D1008">
            <v>9846317</v>
          </cell>
          <cell r="E1008" t="str">
            <v>스페이서설치</v>
          </cell>
          <cell r="G1008" t="str">
            <v>M2</v>
          </cell>
          <cell r="H1008">
            <v>0</v>
          </cell>
        </row>
        <row r="1009">
          <cell r="A1009" t="str">
            <v>E2</v>
          </cell>
          <cell r="B1009">
            <v>0</v>
          </cell>
          <cell r="C1009" t="str">
            <v>계</v>
          </cell>
          <cell r="D1009">
            <v>9846325</v>
          </cell>
        </row>
        <row r="1010">
          <cell r="A1010" t="str">
            <v>D00099</v>
          </cell>
          <cell r="B1010">
            <v>143400</v>
          </cell>
          <cell r="C1010" t="str">
            <v>8)</v>
          </cell>
          <cell r="D1010">
            <v>9846333</v>
          </cell>
          <cell r="E1010" t="str">
            <v>비닐 깔기</v>
          </cell>
          <cell r="G1010" t="str">
            <v>M2</v>
          </cell>
          <cell r="H1010">
            <v>0</v>
          </cell>
        </row>
        <row r="1011">
          <cell r="A1011" t="str">
            <v>D00072</v>
          </cell>
          <cell r="B1011">
            <v>2100</v>
          </cell>
          <cell r="C1011" t="str">
            <v>9)</v>
          </cell>
          <cell r="D1011">
            <v>9846349</v>
          </cell>
          <cell r="E1011" t="str">
            <v>합판거푸집</v>
          </cell>
          <cell r="F1011" t="str">
            <v>(4회)</v>
          </cell>
          <cell r="G1011" t="str">
            <v>M2</v>
          </cell>
          <cell r="H1011">
            <v>0</v>
          </cell>
        </row>
        <row r="1012">
          <cell r="A1012" t="str">
            <v>T2</v>
          </cell>
          <cell r="B1012">
            <v>1028</v>
          </cell>
          <cell r="C1012" t="str">
            <v>10)</v>
          </cell>
          <cell r="D1012">
            <v>9846477</v>
          </cell>
          <cell r="E1012" t="str">
            <v>줄눈설치공</v>
          </cell>
          <cell r="H1012">
            <v>0</v>
          </cell>
        </row>
        <row r="1013">
          <cell r="A1013" t="str">
            <v>T1</v>
          </cell>
          <cell r="B1013">
            <v>1016</v>
          </cell>
          <cell r="C1013" t="str">
            <v>가.</v>
          </cell>
          <cell r="D1013">
            <v>9846479</v>
          </cell>
          <cell r="E1013" t="str">
            <v>세로줄눈</v>
          </cell>
          <cell r="H1013">
            <v>0</v>
          </cell>
        </row>
        <row r="1014">
          <cell r="A1014" t="str">
            <v>D01156</v>
          </cell>
          <cell r="B1014">
            <v>14500</v>
          </cell>
          <cell r="C1014" t="str">
            <v>a.</v>
          </cell>
          <cell r="D1014">
            <v>9846480</v>
          </cell>
          <cell r="E1014" t="str">
            <v>본선2차로동시포설용</v>
          </cell>
          <cell r="F1014" t="str">
            <v>(세로줄눈 형식1-1)</v>
          </cell>
          <cell r="G1014" t="str">
            <v>M</v>
          </cell>
          <cell r="H1014">
            <v>0</v>
          </cell>
        </row>
        <row r="1015">
          <cell r="A1015" t="str">
            <v>D01305</v>
          </cell>
          <cell r="B1015">
            <v>14800</v>
          </cell>
          <cell r="C1015" t="str">
            <v>c.</v>
          </cell>
          <cell r="D1015">
            <v>9846609</v>
          </cell>
          <cell r="E1015" t="str">
            <v>중분대기초용</v>
          </cell>
          <cell r="F1015" t="str">
            <v>(세로줄눈 형식1-4)</v>
          </cell>
          <cell r="G1015" t="str">
            <v>M</v>
          </cell>
          <cell r="H1015">
            <v>0</v>
          </cell>
        </row>
        <row r="1016">
          <cell r="A1016" t="str">
            <v>D00926</v>
          </cell>
          <cell r="B1016">
            <v>12400</v>
          </cell>
          <cell r="C1016" t="str">
            <v>d.</v>
          </cell>
          <cell r="D1016">
            <v>9846610</v>
          </cell>
          <cell r="E1016" t="str">
            <v>길어깨접속부용</v>
          </cell>
          <cell r="F1016" t="str">
            <v>(세로줄눈,형식1-5)</v>
          </cell>
          <cell r="G1016" t="str">
            <v>M</v>
          </cell>
          <cell r="H1016">
            <v>0</v>
          </cell>
        </row>
        <row r="1017">
          <cell r="A1017" t="str">
            <v>E1</v>
          </cell>
          <cell r="B1017">
            <v>0</v>
          </cell>
          <cell r="C1017" t="str">
            <v>소계</v>
          </cell>
          <cell r="D1017">
            <v>9846611</v>
          </cell>
        </row>
        <row r="1018">
          <cell r="A1018" t="str">
            <v>T1</v>
          </cell>
          <cell r="B1018">
            <v>1021</v>
          </cell>
          <cell r="C1018" t="str">
            <v>나.</v>
          </cell>
          <cell r="D1018">
            <v>9846612</v>
          </cell>
          <cell r="E1018" t="str">
            <v>가로수축줄눈</v>
          </cell>
          <cell r="H1018">
            <v>0</v>
          </cell>
        </row>
        <row r="1019">
          <cell r="A1019" t="str">
            <v>D00928</v>
          </cell>
          <cell r="B1019">
            <v>17400</v>
          </cell>
          <cell r="C1019" t="str">
            <v>a.</v>
          </cell>
          <cell r="D1019">
            <v>9846613</v>
          </cell>
          <cell r="E1019" t="str">
            <v>본선2차로용</v>
          </cell>
          <cell r="F1019" t="str">
            <v>(가로줄눈,형식2-1,2)</v>
          </cell>
          <cell r="G1019" t="str">
            <v>M</v>
          </cell>
          <cell r="H1019">
            <v>0</v>
          </cell>
        </row>
        <row r="1020">
          <cell r="A1020" t="str">
            <v>D00929</v>
          </cell>
          <cell r="B1020">
            <v>90</v>
          </cell>
          <cell r="C1020" t="str">
            <v>b</v>
          </cell>
          <cell r="D1020">
            <v>9846685</v>
          </cell>
          <cell r="E1020" t="str">
            <v>교량접속부2차로용</v>
          </cell>
          <cell r="F1020" t="str">
            <v>(가로줄눈,형식2-3,4)</v>
          </cell>
          <cell r="G1020" t="str">
            <v>M</v>
          </cell>
          <cell r="H1020">
            <v>0</v>
          </cell>
        </row>
        <row r="1021">
          <cell r="A1021" t="str">
            <v>D00758</v>
          </cell>
          <cell r="B1021">
            <v>1200</v>
          </cell>
          <cell r="C1021" t="str">
            <v>c</v>
          </cell>
          <cell r="D1021">
            <v>9846757</v>
          </cell>
          <cell r="E1021" t="str">
            <v>중분대기초용</v>
          </cell>
          <cell r="F1021" t="str">
            <v>(가로줄눈,형식2-5)</v>
          </cell>
          <cell r="G1021" t="str">
            <v>M</v>
          </cell>
          <cell r="H1021">
            <v>0</v>
          </cell>
        </row>
        <row r="1022">
          <cell r="A1022" t="str">
            <v>E1</v>
          </cell>
          <cell r="B1022">
            <v>0</v>
          </cell>
          <cell r="C1022" t="str">
            <v>소계</v>
          </cell>
          <cell r="D1022">
            <v>9846869</v>
          </cell>
        </row>
        <row r="1023">
          <cell r="A1023" t="str">
            <v>T1</v>
          </cell>
          <cell r="B1023">
            <v>1027</v>
          </cell>
          <cell r="C1023" t="str">
            <v>다.</v>
          </cell>
          <cell r="D1023">
            <v>9846933</v>
          </cell>
          <cell r="E1023" t="str">
            <v>팽창줄눈</v>
          </cell>
          <cell r="H1023">
            <v>0</v>
          </cell>
        </row>
        <row r="1024">
          <cell r="A1024" t="str">
            <v>D01571</v>
          </cell>
          <cell r="B1024">
            <v>280</v>
          </cell>
          <cell r="C1024" t="str">
            <v>a.</v>
          </cell>
          <cell r="D1024">
            <v>9846941</v>
          </cell>
          <cell r="E1024" t="str">
            <v>본선2차로용</v>
          </cell>
          <cell r="F1024" t="str">
            <v>(팽창줄눈,형식3-1,2)</v>
          </cell>
          <cell r="G1024" t="str">
            <v>M</v>
          </cell>
          <cell r="H1024">
            <v>0</v>
          </cell>
        </row>
        <row r="1025">
          <cell r="A1025" t="str">
            <v>D01080</v>
          </cell>
          <cell r="B1025">
            <v>250</v>
          </cell>
          <cell r="C1025" t="str">
            <v>b.</v>
          </cell>
          <cell r="D1025">
            <v>9846946</v>
          </cell>
          <cell r="E1025" t="str">
            <v>교량접속부2차로용</v>
          </cell>
          <cell r="F1025" t="str">
            <v>(팽창줄눈,형식3-3,4)</v>
          </cell>
          <cell r="G1025" t="str">
            <v>M</v>
          </cell>
          <cell r="H1025">
            <v>0</v>
          </cell>
        </row>
        <row r="1026">
          <cell r="A1026" t="str">
            <v>D01459</v>
          </cell>
          <cell r="B1026">
            <v>550</v>
          </cell>
          <cell r="C1026" t="str">
            <v>c</v>
          </cell>
          <cell r="D1026">
            <v>9847011</v>
          </cell>
          <cell r="E1026" t="str">
            <v>아스콘접속부2차로용</v>
          </cell>
          <cell r="F1026" t="str">
            <v>(팽창줄눈,형식3-6,7)</v>
          </cell>
          <cell r="G1026" t="str">
            <v>M</v>
          </cell>
          <cell r="H1026">
            <v>0</v>
          </cell>
        </row>
        <row r="1027">
          <cell r="A1027" t="str">
            <v>D01306</v>
          </cell>
          <cell r="B1027">
            <v>30</v>
          </cell>
          <cell r="C1027" t="str">
            <v>d</v>
          </cell>
          <cell r="D1027">
            <v>9847076</v>
          </cell>
          <cell r="E1027" t="str">
            <v>중분대기초용</v>
          </cell>
          <cell r="F1027" t="str">
            <v>(팽창줄눈,형식3-8)</v>
          </cell>
          <cell r="G1027" t="str">
            <v>M</v>
          </cell>
          <cell r="H1027">
            <v>0</v>
          </cell>
        </row>
        <row r="1028">
          <cell r="A1028" t="str">
            <v>E1</v>
          </cell>
          <cell r="B1028">
            <v>0</v>
          </cell>
          <cell r="C1028" t="str">
            <v>소계</v>
          </cell>
          <cell r="D1028">
            <v>9847092</v>
          </cell>
        </row>
        <row r="1029">
          <cell r="A1029" t="str">
            <v>E2</v>
          </cell>
          <cell r="B1029">
            <v>0</v>
          </cell>
          <cell r="C1029" t="str">
            <v>계</v>
          </cell>
          <cell r="D1029">
            <v>9847220</v>
          </cell>
        </row>
        <row r="1030">
          <cell r="A1030" t="str">
            <v>D01307</v>
          </cell>
          <cell r="B1030">
            <v>720</v>
          </cell>
          <cell r="C1030" t="str">
            <v>12)</v>
          </cell>
          <cell r="D1030">
            <v>9847284</v>
          </cell>
          <cell r="E1030" t="str">
            <v>부체도로용줄눈</v>
          </cell>
          <cell r="F1030" t="str">
            <v>(판재 200×15)</v>
          </cell>
          <cell r="G1030" t="str">
            <v>M</v>
          </cell>
          <cell r="H1030">
            <v>0</v>
          </cell>
        </row>
        <row r="1031">
          <cell r="A1031" t="str">
            <v>D00075</v>
          </cell>
          <cell r="B1031">
            <v>34890</v>
          </cell>
          <cell r="C1031" t="str">
            <v>13)</v>
          </cell>
          <cell r="D1031">
            <v>9847476</v>
          </cell>
          <cell r="E1031" t="str">
            <v>콘크리트포장면연마</v>
          </cell>
          <cell r="G1031" t="str">
            <v>M2</v>
          </cell>
          <cell r="H1031">
            <v>0</v>
          </cell>
        </row>
        <row r="1032">
          <cell r="A1032" t="str">
            <v>D01728</v>
          </cell>
          <cell r="B1032">
            <v>48760</v>
          </cell>
          <cell r="C1032" t="str">
            <v>14)</v>
          </cell>
          <cell r="D1032">
            <v>9847492</v>
          </cell>
          <cell r="E1032" t="str">
            <v>프라임코팅</v>
          </cell>
          <cell r="F1032" t="str">
            <v>(75ℓ/a)</v>
          </cell>
          <cell r="G1032" t="str">
            <v>a</v>
          </cell>
          <cell r="H1032">
            <v>0</v>
          </cell>
        </row>
        <row r="1033">
          <cell r="A1033" t="str">
            <v>T2</v>
          </cell>
          <cell r="B1033">
            <v>1035</v>
          </cell>
          <cell r="C1033" t="str">
            <v>15)</v>
          </cell>
          <cell r="D1033">
            <v>9847556</v>
          </cell>
          <cell r="E1033" t="str">
            <v>택코팅</v>
          </cell>
          <cell r="H1033">
            <v>0</v>
          </cell>
        </row>
        <row r="1034">
          <cell r="A1034" t="str">
            <v>D01730</v>
          </cell>
          <cell r="B1034">
            <v>102000</v>
          </cell>
          <cell r="C1034" t="str">
            <v>가</v>
          </cell>
          <cell r="D1034">
            <v>9847588</v>
          </cell>
          <cell r="E1034" t="str">
            <v>택코팅</v>
          </cell>
          <cell r="F1034" t="str">
            <v>(30ℓ/ａ : 신설)</v>
          </cell>
          <cell r="G1034" t="str">
            <v>ａ</v>
          </cell>
          <cell r="H1034">
            <v>0</v>
          </cell>
        </row>
        <row r="1035">
          <cell r="A1035" t="str">
            <v>D01731</v>
          </cell>
          <cell r="B1035">
            <v>1190</v>
          </cell>
          <cell r="C1035" t="str">
            <v>나</v>
          </cell>
          <cell r="D1035">
            <v>9847620</v>
          </cell>
          <cell r="E1035" t="str">
            <v>택코팅</v>
          </cell>
          <cell r="F1035" t="str">
            <v>(50ℓ/ａ : 확장)</v>
          </cell>
          <cell r="G1035" t="str">
            <v>ａ</v>
          </cell>
          <cell r="H1035">
            <v>0</v>
          </cell>
        </row>
        <row r="1036">
          <cell r="A1036" t="str">
            <v>E2</v>
          </cell>
          <cell r="B1036">
            <v>0</v>
          </cell>
          <cell r="C1036" t="str">
            <v>계</v>
          </cell>
          <cell r="D1036">
            <v>9847623</v>
          </cell>
        </row>
        <row r="1037">
          <cell r="A1037" t="str">
            <v>T2</v>
          </cell>
          <cell r="B1037">
            <v>1040</v>
          </cell>
          <cell r="C1037" t="str">
            <v>16)</v>
          </cell>
          <cell r="D1037">
            <v>9847626</v>
          </cell>
          <cell r="E1037" t="str">
            <v>아스콘기층</v>
          </cell>
          <cell r="H1037">
            <v>0</v>
          </cell>
        </row>
        <row r="1038">
          <cell r="A1038" t="str">
            <v>D01338</v>
          </cell>
          <cell r="B1038">
            <v>19023</v>
          </cell>
          <cell r="C1038" t="str">
            <v>가.</v>
          </cell>
          <cell r="D1038">
            <v>9847632</v>
          </cell>
          <cell r="E1038" t="str">
            <v>아스콘기층구입,운반</v>
          </cell>
          <cell r="G1038" t="str">
            <v>TON</v>
          </cell>
          <cell r="H1038">
            <v>0</v>
          </cell>
        </row>
        <row r="1039">
          <cell r="A1039" t="str">
            <v>D02334</v>
          </cell>
          <cell r="B1039">
            <v>20</v>
          </cell>
          <cell r="C1039" t="str">
            <v>나</v>
          </cell>
          <cell r="D1039">
            <v>9848555</v>
          </cell>
          <cell r="E1039" t="str">
            <v>기층아스콘포설및다짐</v>
          </cell>
          <cell r="F1039" t="str">
            <v>(T = 8.0Cm)</v>
          </cell>
          <cell r="G1039" t="str">
            <v>a</v>
          </cell>
          <cell r="H1039">
            <v>0</v>
          </cell>
        </row>
        <row r="1040">
          <cell r="A1040" t="str">
            <v>D01696</v>
          </cell>
          <cell r="B1040">
            <v>30</v>
          </cell>
          <cell r="C1040" t="str">
            <v>다</v>
          </cell>
          <cell r="D1040">
            <v>9849477</v>
          </cell>
          <cell r="E1040" t="str">
            <v>아스콘기층포설및다짐</v>
          </cell>
          <cell r="F1040" t="str">
            <v>(T=20Cm)</v>
          </cell>
          <cell r="G1040" t="str">
            <v>a</v>
          </cell>
          <cell r="H1040">
            <v>0</v>
          </cell>
        </row>
        <row r="1041">
          <cell r="A1041" t="str">
            <v>E2</v>
          </cell>
          <cell r="B1041">
            <v>0</v>
          </cell>
          <cell r="C1041" t="str">
            <v>계</v>
          </cell>
          <cell r="D1041">
            <v>9849785</v>
          </cell>
        </row>
        <row r="1042">
          <cell r="A1042" t="str">
            <v>T2</v>
          </cell>
          <cell r="B1042">
            <v>1046</v>
          </cell>
          <cell r="C1042" t="str">
            <v>17)</v>
          </cell>
          <cell r="D1042">
            <v>9850156</v>
          </cell>
          <cell r="E1042" t="str">
            <v>아스콘표층</v>
          </cell>
          <cell r="H1042">
            <v>0</v>
          </cell>
        </row>
        <row r="1043">
          <cell r="A1043" t="str">
            <v>D00972</v>
          </cell>
          <cell r="B1043">
            <v>13777</v>
          </cell>
          <cell r="C1043" t="str">
            <v>가.</v>
          </cell>
          <cell r="D1043">
            <v>9850182</v>
          </cell>
          <cell r="E1043" t="str">
            <v>아스콘표층구입,운반</v>
          </cell>
          <cell r="G1043" t="str">
            <v>TON</v>
          </cell>
          <cell r="H1043">
            <v>0</v>
          </cell>
        </row>
        <row r="1044">
          <cell r="A1044" t="str">
            <v>D01701</v>
          </cell>
          <cell r="B1044">
            <v>12</v>
          </cell>
          <cell r="C1044" t="str">
            <v>나</v>
          </cell>
          <cell r="D1044">
            <v>9850202</v>
          </cell>
          <cell r="E1044" t="str">
            <v>아스콘표층포설및다짐</v>
          </cell>
          <cell r="F1044" t="str">
            <v>(T= 5Cm)</v>
          </cell>
          <cell r="G1044" t="str">
            <v>a</v>
          </cell>
          <cell r="H1044">
            <v>0</v>
          </cell>
        </row>
        <row r="1045">
          <cell r="A1045" t="str">
            <v>D00727</v>
          </cell>
          <cell r="B1045">
            <v>214</v>
          </cell>
          <cell r="C1045" t="str">
            <v>다</v>
          </cell>
          <cell r="D1045">
            <v>9850231</v>
          </cell>
          <cell r="E1045" t="str">
            <v>아스콘표층포설및다짐</v>
          </cell>
          <cell r="F1045" t="str">
            <v>(T= 8cm)</v>
          </cell>
          <cell r="G1045" t="str">
            <v>a</v>
          </cell>
          <cell r="H1045">
            <v>0</v>
          </cell>
        </row>
        <row r="1046">
          <cell r="A1046" t="str">
            <v>D01700</v>
          </cell>
          <cell r="B1046">
            <v>299</v>
          </cell>
          <cell r="C1046" t="str">
            <v>라</v>
          </cell>
          <cell r="D1046">
            <v>9850259</v>
          </cell>
          <cell r="E1046" t="str">
            <v>아스콘표층포설및다짐</v>
          </cell>
          <cell r="F1046" t="str">
            <v>(T=10Cm)</v>
          </cell>
          <cell r="G1046" t="str">
            <v>a</v>
          </cell>
          <cell r="H1046">
            <v>0</v>
          </cell>
        </row>
        <row r="1047">
          <cell r="A1047" t="str">
            <v>E2</v>
          </cell>
          <cell r="B1047">
            <v>0</v>
          </cell>
          <cell r="C1047" t="str">
            <v>계</v>
          </cell>
          <cell r="D1047">
            <v>9850414</v>
          </cell>
        </row>
        <row r="1048">
          <cell r="A1048" t="str">
            <v>T2</v>
          </cell>
          <cell r="B1048">
            <v>1050</v>
          </cell>
          <cell r="C1048" t="str">
            <v>18)</v>
          </cell>
          <cell r="D1048">
            <v>9850542</v>
          </cell>
          <cell r="E1048" t="str">
            <v>길어깨포장</v>
          </cell>
          <cell r="H1048">
            <v>0</v>
          </cell>
        </row>
        <row r="1049">
          <cell r="A1049" t="str">
            <v>D01455</v>
          </cell>
          <cell r="B1049">
            <v>177</v>
          </cell>
          <cell r="C1049" t="str">
            <v>나</v>
          </cell>
          <cell r="D1049">
            <v>9850607</v>
          </cell>
          <cell r="E1049" t="str">
            <v>기층아스콘포설및다짐</v>
          </cell>
          <cell r="F1049" t="str">
            <v>(T=10cm)</v>
          </cell>
          <cell r="G1049" t="str">
            <v>a</v>
          </cell>
          <cell r="H1049">
            <v>0</v>
          </cell>
        </row>
        <row r="1050">
          <cell r="A1050" t="str">
            <v>D01696</v>
          </cell>
          <cell r="B1050">
            <v>31</v>
          </cell>
          <cell r="C1050" t="str">
            <v>다</v>
          </cell>
          <cell r="D1050">
            <v>9850645</v>
          </cell>
          <cell r="E1050" t="str">
            <v>아스콘기층포설및다짐</v>
          </cell>
          <cell r="F1050" t="str">
            <v>(T=20Cm)</v>
          </cell>
          <cell r="G1050" t="str">
            <v>a</v>
          </cell>
          <cell r="H1050">
            <v>0</v>
          </cell>
        </row>
        <row r="1051">
          <cell r="A1051" t="str">
            <v>E2</v>
          </cell>
          <cell r="B1051">
            <v>0</v>
          </cell>
          <cell r="C1051" t="str">
            <v>계</v>
          </cell>
          <cell r="D1051">
            <v>9850800</v>
          </cell>
        </row>
        <row r="1052">
          <cell r="A1052" t="str">
            <v>D00780</v>
          </cell>
          <cell r="B1052">
            <v>1</v>
          </cell>
          <cell r="C1052" t="str">
            <v>20)</v>
          </cell>
          <cell r="D1052">
            <v>9852025</v>
          </cell>
          <cell r="E1052" t="str">
            <v>크라샤 설치 및 철거</v>
          </cell>
          <cell r="F1052" t="str">
            <v>(150 TON)</v>
          </cell>
          <cell r="G1052" t="str">
            <v>식</v>
          </cell>
          <cell r="H1052">
            <v>0</v>
          </cell>
        </row>
        <row r="1053">
          <cell r="A1053" t="str">
            <v>T2</v>
          </cell>
          <cell r="B1053">
            <v>1055</v>
          </cell>
          <cell r="C1053" t="str">
            <v>21)</v>
          </cell>
          <cell r="D1053">
            <v>9853249</v>
          </cell>
          <cell r="E1053" t="str">
            <v>배치플랜트</v>
          </cell>
          <cell r="H1053">
            <v>0</v>
          </cell>
        </row>
        <row r="1054">
          <cell r="A1054" t="str">
            <v>D00520</v>
          </cell>
          <cell r="B1054">
            <v>1</v>
          </cell>
          <cell r="C1054" t="str">
            <v>가.</v>
          </cell>
          <cell r="D1054">
            <v>9853313</v>
          </cell>
          <cell r="E1054" t="str">
            <v>배치플랜트 설치공</v>
          </cell>
          <cell r="F1054" t="str">
            <v>(120m3/hr 1기)</v>
          </cell>
          <cell r="G1054" t="str">
            <v>식</v>
          </cell>
          <cell r="H1054">
            <v>0</v>
          </cell>
        </row>
        <row r="1055">
          <cell r="A1055" t="str">
            <v>D00521</v>
          </cell>
          <cell r="B1055">
            <v>1</v>
          </cell>
          <cell r="C1055" t="str">
            <v>나.</v>
          </cell>
          <cell r="D1055">
            <v>9853441</v>
          </cell>
          <cell r="E1055" t="str">
            <v>배치플랜트 철거공</v>
          </cell>
          <cell r="F1055" t="str">
            <v>(120m3/hr 1기)</v>
          </cell>
          <cell r="G1055" t="str">
            <v>식</v>
          </cell>
          <cell r="H1055">
            <v>0</v>
          </cell>
        </row>
        <row r="1056">
          <cell r="A1056" t="str">
            <v>E2</v>
          </cell>
          <cell r="B1056">
            <v>0</v>
          </cell>
          <cell r="C1056" t="str">
            <v>계</v>
          </cell>
          <cell r="D1056">
            <v>9853442</v>
          </cell>
        </row>
        <row r="1057">
          <cell r="A1057" t="str">
            <v>D00057</v>
          </cell>
          <cell r="B1057">
            <v>2.0699999999999998</v>
          </cell>
          <cell r="C1057" t="str">
            <v>22)</v>
          </cell>
          <cell r="D1057">
            <v>9853559</v>
          </cell>
          <cell r="E1057" t="str">
            <v>포장장비 임대료</v>
          </cell>
          <cell r="F1057" t="str">
            <v>(2차선 포설장비)</v>
          </cell>
          <cell r="G1057" t="str">
            <v>개월</v>
          </cell>
          <cell r="H1057">
            <v>0</v>
          </cell>
        </row>
        <row r="1058">
          <cell r="A1058" t="str">
            <v>T2</v>
          </cell>
          <cell r="B1058">
            <v>1062</v>
          </cell>
          <cell r="C1058" t="str">
            <v>23)</v>
          </cell>
          <cell r="D1058">
            <v>9853675</v>
          </cell>
          <cell r="E1058" t="str">
            <v>쇄석골재생산및운반</v>
          </cell>
          <cell r="H1058">
            <v>0</v>
          </cell>
        </row>
        <row r="1059">
          <cell r="A1059" t="str">
            <v>D00789</v>
          </cell>
          <cell r="B1059">
            <v>1213</v>
          </cell>
          <cell r="C1059" t="str">
            <v>나</v>
          </cell>
          <cell r="D1059">
            <v>9853849</v>
          </cell>
          <cell r="E1059" t="str">
            <v>쇄석골재 생산</v>
          </cell>
          <cell r="F1059" t="str">
            <v>(D=19M/M)</v>
          </cell>
          <cell r="G1059" t="str">
            <v>TON</v>
          </cell>
          <cell r="H1059">
            <v>0</v>
          </cell>
        </row>
        <row r="1060">
          <cell r="A1060" t="str">
            <v>D00791</v>
          </cell>
          <cell r="B1060">
            <v>531</v>
          </cell>
          <cell r="C1060" t="str">
            <v>다</v>
          </cell>
          <cell r="D1060">
            <v>9853878</v>
          </cell>
          <cell r="E1060" t="str">
            <v>쇄석골재 생산</v>
          </cell>
          <cell r="F1060" t="str">
            <v>(D=25M/M)</v>
          </cell>
          <cell r="G1060" t="str">
            <v>TON</v>
          </cell>
          <cell r="H1060">
            <v>0</v>
          </cell>
        </row>
        <row r="1061">
          <cell r="A1061" t="str">
            <v>D00792</v>
          </cell>
          <cell r="B1061">
            <v>16425</v>
          </cell>
          <cell r="C1061" t="str">
            <v>라</v>
          </cell>
          <cell r="D1061">
            <v>9853907</v>
          </cell>
          <cell r="E1061" t="str">
            <v>쇄석골재 생산</v>
          </cell>
          <cell r="F1061" t="str">
            <v>(D=32M/M:현장암유용)</v>
          </cell>
          <cell r="G1061" t="str">
            <v>TON</v>
          </cell>
          <cell r="H1061">
            <v>0</v>
          </cell>
        </row>
        <row r="1062">
          <cell r="A1062" t="str">
            <v>D00793</v>
          </cell>
          <cell r="B1062">
            <v>10912</v>
          </cell>
          <cell r="C1062" t="str">
            <v>마</v>
          </cell>
          <cell r="D1062">
            <v>9853923</v>
          </cell>
          <cell r="E1062" t="str">
            <v>쇄석골재 생산</v>
          </cell>
          <cell r="F1062" t="str">
            <v>(D=40M/M:현장암유용)</v>
          </cell>
          <cell r="G1062" t="str">
            <v>TON</v>
          </cell>
          <cell r="H1062">
            <v>0</v>
          </cell>
        </row>
        <row r="1063">
          <cell r="A1063" t="str">
            <v>E2</v>
          </cell>
          <cell r="B1063">
            <v>0</v>
          </cell>
          <cell r="C1063" t="str">
            <v>계</v>
          </cell>
          <cell r="D1063">
            <v>9853971</v>
          </cell>
        </row>
        <row r="1064">
          <cell r="A1064" t="str">
            <v>E4</v>
          </cell>
          <cell r="B1064">
            <v>0</v>
          </cell>
          <cell r="C1064" t="str">
            <v>총계</v>
          </cell>
          <cell r="D1064">
            <v>9854235</v>
          </cell>
        </row>
        <row r="1065">
          <cell r="A1065" t="str">
            <v>T4</v>
          </cell>
          <cell r="B1065">
            <v>1141</v>
          </cell>
          <cell r="C1065" t="str">
            <v>6.</v>
          </cell>
          <cell r="D1065">
            <v>9854239</v>
          </cell>
          <cell r="E1065" t="str">
            <v>안전시설공</v>
          </cell>
          <cell r="H1065">
            <v>0</v>
          </cell>
        </row>
        <row r="1066">
          <cell r="A1066" t="str">
            <v>T2</v>
          </cell>
          <cell r="B1066">
            <v>1079</v>
          </cell>
          <cell r="C1066" t="str">
            <v>1)</v>
          </cell>
          <cell r="D1066">
            <v>9854367</v>
          </cell>
          <cell r="E1066" t="str">
            <v>교통표지판</v>
          </cell>
          <cell r="H1066">
            <v>0</v>
          </cell>
        </row>
        <row r="1067">
          <cell r="A1067" t="str">
            <v>D01623</v>
          </cell>
          <cell r="B1067">
            <v>16</v>
          </cell>
          <cell r="C1067" t="str">
            <v>가</v>
          </cell>
          <cell r="D1067">
            <v>9854522</v>
          </cell>
          <cell r="E1067" t="str">
            <v>삼각표지판</v>
          </cell>
          <cell r="F1067" t="str">
            <v>(ㅿ120Cm)</v>
          </cell>
          <cell r="G1067" t="str">
            <v>EA</v>
          </cell>
          <cell r="H1067">
            <v>0</v>
          </cell>
        </row>
        <row r="1068">
          <cell r="A1068" t="str">
            <v>D02310</v>
          </cell>
          <cell r="B1068">
            <v>4</v>
          </cell>
          <cell r="C1068" t="str">
            <v>나</v>
          </cell>
          <cell r="D1068">
            <v>9854561</v>
          </cell>
          <cell r="E1068" t="str">
            <v>삼각표지판(2중)</v>
          </cell>
          <cell r="F1068" t="str">
            <v>(ㅿ120Cm)</v>
          </cell>
          <cell r="G1068" t="str">
            <v>EA</v>
          </cell>
          <cell r="H1068">
            <v>0</v>
          </cell>
        </row>
        <row r="1069">
          <cell r="A1069" t="str">
            <v>D02311</v>
          </cell>
          <cell r="B1069">
            <v>4</v>
          </cell>
          <cell r="C1069" t="str">
            <v>다</v>
          </cell>
          <cell r="D1069">
            <v>9854580</v>
          </cell>
          <cell r="E1069" t="str">
            <v>삼각표지판(2중)</v>
          </cell>
          <cell r="F1069" t="str">
            <v>(ㅿ120Cm+○120cm)</v>
          </cell>
          <cell r="G1069" t="str">
            <v>EA</v>
          </cell>
          <cell r="H1069">
            <v>0</v>
          </cell>
        </row>
        <row r="1070">
          <cell r="A1070" t="str">
            <v>D02137</v>
          </cell>
          <cell r="B1070">
            <v>8</v>
          </cell>
          <cell r="C1070" t="str">
            <v>라</v>
          </cell>
          <cell r="D1070">
            <v>9854599</v>
          </cell>
          <cell r="E1070" t="str">
            <v>원형표지판</v>
          </cell>
          <cell r="F1070" t="str">
            <v>(○120cm)</v>
          </cell>
          <cell r="G1070" t="str">
            <v>EA</v>
          </cell>
          <cell r="H1070">
            <v>0</v>
          </cell>
        </row>
        <row r="1071">
          <cell r="A1071" t="str">
            <v>D02312</v>
          </cell>
          <cell r="B1071">
            <v>12</v>
          </cell>
          <cell r="C1071" t="str">
            <v>마</v>
          </cell>
          <cell r="D1071">
            <v>9854619</v>
          </cell>
          <cell r="E1071" t="str">
            <v>원형표지판</v>
          </cell>
          <cell r="F1071" t="str">
            <v>(○120cm;부착식)</v>
          </cell>
          <cell r="G1071" t="str">
            <v>EA</v>
          </cell>
          <cell r="H1071">
            <v>0</v>
          </cell>
        </row>
        <row r="1072">
          <cell r="A1072" t="str">
            <v>D02281</v>
          </cell>
          <cell r="B1072">
            <v>6</v>
          </cell>
          <cell r="C1072" t="str">
            <v>바</v>
          </cell>
          <cell r="D1072">
            <v>9854638</v>
          </cell>
          <cell r="E1072" t="str">
            <v>오각표지판</v>
          </cell>
          <cell r="F1072" t="str">
            <v>(횡단보도:￠840mm)</v>
          </cell>
          <cell r="G1072" t="str">
            <v>ea</v>
          </cell>
          <cell r="H1072">
            <v>0</v>
          </cell>
        </row>
        <row r="1073">
          <cell r="A1073" t="str">
            <v>D02282</v>
          </cell>
          <cell r="B1073">
            <v>11</v>
          </cell>
          <cell r="C1073" t="str">
            <v>사</v>
          </cell>
          <cell r="D1073">
            <v>9854657</v>
          </cell>
          <cell r="E1073" t="str">
            <v>2방향안내표지판</v>
          </cell>
          <cell r="F1073" t="str">
            <v>(4000 x 2500)</v>
          </cell>
          <cell r="G1073" t="str">
            <v>ea</v>
          </cell>
          <cell r="H1073">
            <v>0</v>
          </cell>
        </row>
        <row r="1074">
          <cell r="A1074" t="str">
            <v>D02283</v>
          </cell>
          <cell r="B1074">
            <v>2</v>
          </cell>
          <cell r="C1074" t="str">
            <v>아</v>
          </cell>
          <cell r="D1074">
            <v>9854667</v>
          </cell>
          <cell r="E1074" t="str">
            <v>3방향안내표지판</v>
          </cell>
          <cell r="F1074" t="str">
            <v>(5000 x 2500)</v>
          </cell>
          <cell r="G1074" t="str">
            <v>ea</v>
          </cell>
          <cell r="H1074">
            <v>0</v>
          </cell>
        </row>
        <row r="1075">
          <cell r="A1075" t="str">
            <v>D02284</v>
          </cell>
          <cell r="B1075">
            <v>3</v>
          </cell>
          <cell r="C1075" t="str">
            <v>자</v>
          </cell>
          <cell r="D1075">
            <v>9854669</v>
          </cell>
          <cell r="E1075" t="str">
            <v>이정표지판,군계표지</v>
          </cell>
          <cell r="F1075" t="str">
            <v>(3000 x 2000)</v>
          </cell>
          <cell r="G1075" t="str">
            <v>ea</v>
          </cell>
          <cell r="H1075">
            <v>0</v>
          </cell>
        </row>
        <row r="1076">
          <cell r="A1076" t="str">
            <v>D02313</v>
          </cell>
          <cell r="B1076">
            <v>1</v>
          </cell>
          <cell r="C1076" t="str">
            <v>차</v>
          </cell>
          <cell r="D1076">
            <v>9854670</v>
          </cell>
          <cell r="E1076" t="str">
            <v>2지명방향표지판</v>
          </cell>
          <cell r="F1076" t="str">
            <v>(3400 x 2300)</v>
          </cell>
          <cell r="G1076" t="str">
            <v>ea</v>
          </cell>
          <cell r="H1076">
            <v>0</v>
          </cell>
        </row>
        <row r="1077">
          <cell r="A1077" t="str">
            <v>D02285</v>
          </cell>
          <cell r="B1077">
            <v>2</v>
          </cell>
          <cell r="C1077" t="str">
            <v>카</v>
          </cell>
          <cell r="D1077">
            <v>9854798</v>
          </cell>
          <cell r="E1077" t="str">
            <v>나가는곳</v>
          </cell>
          <cell r="F1077" t="str">
            <v>(3000 x 1200)</v>
          </cell>
          <cell r="G1077" t="str">
            <v>ea</v>
          </cell>
          <cell r="H1077">
            <v>0</v>
          </cell>
        </row>
        <row r="1078">
          <cell r="A1078" t="str">
            <v>D02285</v>
          </cell>
          <cell r="B1078">
            <v>2</v>
          </cell>
          <cell r="C1078" t="str">
            <v>타</v>
          </cell>
          <cell r="D1078">
            <v>9854958</v>
          </cell>
          <cell r="E1078" t="str">
            <v>단일노선표시</v>
          </cell>
          <cell r="F1078" t="str">
            <v>(1200 x 1100)</v>
          </cell>
          <cell r="G1078" t="str">
            <v>ea</v>
          </cell>
          <cell r="H1078">
            <v>0</v>
          </cell>
        </row>
        <row r="1079">
          <cell r="A1079" t="str">
            <v>D02284</v>
          </cell>
          <cell r="B1079">
            <v>2</v>
          </cell>
          <cell r="C1079" t="str">
            <v>파</v>
          </cell>
          <cell r="D1079">
            <v>9855446</v>
          </cell>
          <cell r="E1079" t="str">
            <v>교량표지</v>
          </cell>
          <cell r="F1079" t="str">
            <v>(3000 x 2000)</v>
          </cell>
          <cell r="G1079" t="str">
            <v>ea</v>
          </cell>
          <cell r="H1079">
            <v>0</v>
          </cell>
        </row>
        <row r="1080">
          <cell r="A1080" t="str">
            <v>E2</v>
          </cell>
          <cell r="B1080">
            <v>0</v>
          </cell>
          <cell r="C1080" t="str">
            <v>계</v>
          </cell>
          <cell r="D1080">
            <v>9855934</v>
          </cell>
        </row>
        <row r="1081">
          <cell r="A1081" t="str">
            <v>T2</v>
          </cell>
          <cell r="B1081">
            <v>1093</v>
          </cell>
          <cell r="C1081" t="str">
            <v>2)</v>
          </cell>
          <cell r="D1081">
            <v>9856174</v>
          </cell>
          <cell r="E1081" t="str">
            <v>시선유도표지</v>
          </cell>
          <cell r="H1081">
            <v>0</v>
          </cell>
        </row>
        <row r="1082">
          <cell r="A1082" t="str">
            <v>D00878</v>
          </cell>
          <cell r="B1082">
            <v>71</v>
          </cell>
          <cell r="C1082" t="str">
            <v>가</v>
          </cell>
          <cell r="D1082">
            <v>9856294</v>
          </cell>
          <cell r="E1082" t="str">
            <v>데리네이타</v>
          </cell>
          <cell r="F1082" t="str">
            <v>(토공용가이드포스트)</v>
          </cell>
          <cell r="G1082" t="str">
            <v>EA</v>
          </cell>
          <cell r="H1082">
            <v>0</v>
          </cell>
        </row>
        <row r="1083">
          <cell r="A1083" t="str">
            <v>D00866</v>
          </cell>
          <cell r="B1083">
            <v>467</v>
          </cell>
          <cell r="C1083" t="str">
            <v>나</v>
          </cell>
          <cell r="D1083">
            <v>9856354</v>
          </cell>
          <cell r="E1083" t="str">
            <v>데리네이터</v>
          </cell>
          <cell r="F1083" t="str">
            <v>(가드레일용)</v>
          </cell>
          <cell r="G1083" t="str">
            <v>EA</v>
          </cell>
          <cell r="H1083">
            <v>0</v>
          </cell>
        </row>
        <row r="1084">
          <cell r="A1084" t="str">
            <v>D00869</v>
          </cell>
          <cell r="B1084">
            <v>86</v>
          </cell>
          <cell r="C1084" t="str">
            <v>다</v>
          </cell>
          <cell r="D1084">
            <v>9856384</v>
          </cell>
          <cell r="E1084" t="str">
            <v>데리네이터</v>
          </cell>
          <cell r="F1084" t="str">
            <v>(옹벽용)</v>
          </cell>
          <cell r="G1084" t="str">
            <v>EA</v>
          </cell>
          <cell r="H1084">
            <v>0</v>
          </cell>
        </row>
        <row r="1085">
          <cell r="A1085" t="str">
            <v>D00867</v>
          </cell>
          <cell r="B1085">
            <v>49</v>
          </cell>
          <cell r="C1085" t="str">
            <v>라</v>
          </cell>
          <cell r="D1085">
            <v>9856399</v>
          </cell>
          <cell r="E1085" t="str">
            <v>데리네이터</v>
          </cell>
          <cell r="F1085" t="str">
            <v>(교량용)</v>
          </cell>
          <cell r="G1085" t="str">
            <v>EA</v>
          </cell>
          <cell r="H1085">
            <v>0</v>
          </cell>
        </row>
        <row r="1086">
          <cell r="A1086" t="str">
            <v>T1</v>
          </cell>
          <cell r="B1086">
            <v>1088</v>
          </cell>
          <cell r="C1086" t="str">
            <v>마</v>
          </cell>
          <cell r="D1086">
            <v>9856408</v>
          </cell>
          <cell r="E1086" t="str">
            <v>도로표지병</v>
          </cell>
          <cell r="H1086">
            <v>0</v>
          </cell>
        </row>
        <row r="1087">
          <cell r="A1087" t="str">
            <v>D00879</v>
          </cell>
          <cell r="B1087">
            <v>769</v>
          </cell>
          <cell r="C1087" t="str">
            <v>a</v>
          </cell>
          <cell r="D1087">
            <v>9856409</v>
          </cell>
          <cell r="E1087" t="str">
            <v>도로표지병</v>
          </cell>
          <cell r="F1087" t="str">
            <v>(단면)</v>
          </cell>
          <cell r="G1087" t="str">
            <v>EA</v>
          </cell>
          <cell r="H1087">
            <v>0</v>
          </cell>
        </row>
        <row r="1088">
          <cell r="A1088" t="str">
            <v>D02295</v>
          </cell>
          <cell r="B1088">
            <v>522</v>
          </cell>
          <cell r="C1088" t="str">
            <v>b</v>
          </cell>
          <cell r="D1088">
            <v>9856410</v>
          </cell>
          <cell r="E1088" t="str">
            <v>도로표지병</v>
          </cell>
          <cell r="F1088" t="str">
            <v>(양면)</v>
          </cell>
          <cell r="G1088" t="str">
            <v>EA</v>
          </cell>
          <cell r="H1088">
            <v>0</v>
          </cell>
        </row>
        <row r="1089">
          <cell r="A1089" t="str">
            <v>E1</v>
          </cell>
          <cell r="B1089">
            <v>0</v>
          </cell>
          <cell r="C1089" t="str">
            <v>소계</v>
          </cell>
          <cell r="D1089">
            <v>9856474</v>
          </cell>
        </row>
        <row r="1090">
          <cell r="A1090" t="str">
            <v>T1</v>
          </cell>
          <cell r="B1090">
            <v>1092</v>
          </cell>
          <cell r="C1090" t="str">
            <v>사</v>
          </cell>
          <cell r="D1090">
            <v>9856490</v>
          </cell>
          <cell r="E1090" t="str">
            <v>갈매기표지판</v>
          </cell>
          <cell r="H1090">
            <v>0</v>
          </cell>
        </row>
        <row r="1091">
          <cell r="A1091" t="str">
            <v>D01612</v>
          </cell>
          <cell r="B1091">
            <v>16</v>
          </cell>
          <cell r="C1091" t="str">
            <v>a</v>
          </cell>
          <cell r="D1091">
            <v>9856506</v>
          </cell>
          <cell r="E1091" t="str">
            <v>갈매기표지판</v>
          </cell>
          <cell r="F1091" t="str">
            <v>(단면)</v>
          </cell>
          <cell r="G1091" t="str">
            <v>EA</v>
          </cell>
          <cell r="H1091">
            <v>0</v>
          </cell>
        </row>
        <row r="1092">
          <cell r="A1092" t="str">
            <v>D00892</v>
          </cell>
          <cell r="B1092">
            <v>72</v>
          </cell>
          <cell r="C1092" t="str">
            <v>b</v>
          </cell>
          <cell r="D1092">
            <v>9856538</v>
          </cell>
          <cell r="E1092" t="str">
            <v>갈매기표지판</v>
          </cell>
          <cell r="F1092" t="str">
            <v>(양면)</v>
          </cell>
          <cell r="G1092" t="str">
            <v>EA</v>
          </cell>
          <cell r="H1092">
            <v>0</v>
          </cell>
        </row>
        <row r="1093">
          <cell r="A1093" t="str">
            <v>E1</v>
          </cell>
          <cell r="B1093">
            <v>0</v>
          </cell>
          <cell r="C1093" t="str">
            <v>소계</v>
          </cell>
          <cell r="D1093">
            <v>9856539</v>
          </cell>
        </row>
        <row r="1094">
          <cell r="A1094" t="str">
            <v>E2</v>
          </cell>
          <cell r="B1094">
            <v>0</v>
          </cell>
          <cell r="C1094" t="str">
            <v>계</v>
          </cell>
          <cell r="D1094">
            <v>9856667</v>
          </cell>
        </row>
        <row r="1095">
          <cell r="A1095" t="str">
            <v>T2</v>
          </cell>
          <cell r="B1095">
            <v>1100</v>
          </cell>
          <cell r="C1095" t="str">
            <v>3)</v>
          </cell>
          <cell r="D1095">
            <v>9856670</v>
          </cell>
          <cell r="E1095" t="str">
            <v>차선도색</v>
          </cell>
          <cell r="H1095">
            <v>0</v>
          </cell>
        </row>
        <row r="1096">
          <cell r="A1096" t="str">
            <v>D00871</v>
          </cell>
          <cell r="B1096">
            <v>3000</v>
          </cell>
          <cell r="C1096" t="str">
            <v>가</v>
          </cell>
          <cell r="D1096">
            <v>9856790</v>
          </cell>
          <cell r="E1096" t="str">
            <v>차선도색</v>
          </cell>
          <cell r="F1096" t="str">
            <v>(황색:융착성)</v>
          </cell>
          <cell r="G1096" t="str">
            <v>M2</v>
          </cell>
          <cell r="H1096">
            <v>0</v>
          </cell>
        </row>
        <row r="1097">
          <cell r="A1097" t="str">
            <v>D02272</v>
          </cell>
          <cell r="B1097">
            <v>300</v>
          </cell>
          <cell r="C1097" t="str">
            <v>나</v>
          </cell>
          <cell r="D1097">
            <v>9856850</v>
          </cell>
          <cell r="E1097" t="str">
            <v>차선도색</v>
          </cell>
          <cell r="F1097" t="str">
            <v>(황색:상온형)</v>
          </cell>
          <cell r="G1097" t="str">
            <v>M2</v>
          </cell>
          <cell r="H1097">
            <v>0</v>
          </cell>
        </row>
        <row r="1098">
          <cell r="A1098" t="str">
            <v>D00870</v>
          </cell>
          <cell r="B1098">
            <v>3500</v>
          </cell>
          <cell r="C1098" t="str">
            <v>다</v>
          </cell>
          <cell r="D1098">
            <v>9856910</v>
          </cell>
          <cell r="E1098" t="str">
            <v>차선도색</v>
          </cell>
          <cell r="F1098" t="str">
            <v>(백색:융착성)</v>
          </cell>
          <cell r="G1098" t="str">
            <v>M2</v>
          </cell>
          <cell r="H1098">
            <v>0</v>
          </cell>
        </row>
        <row r="1099">
          <cell r="A1099" t="str">
            <v>D02273</v>
          </cell>
          <cell r="B1099">
            <v>1500</v>
          </cell>
          <cell r="C1099" t="str">
            <v>라</v>
          </cell>
          <cell r="D1099">
            <v>9856955</v>
          </cell>
          <cell r="E1099" t="str">
            <v>차선도색(파선)</v>
          </cell>
          <cell r="F1099" t="str">
            <v>(백색:융착성)</v>
          </cell>
          <cell r="G1099" t="str">
            <v>M2</v>
          </cell>
          <cell r="H1099">
            <v>0</v>
          </cell>
        </row>
        <row r="1100">
          <cell r="A1100" t="str">
            <v>D02274</v>
          </cell>
          <cell r="B1100">
            <v>2200</v>
          </cell>
          <cell r="C1100" t="str">
            <v>마</v>
          </cell>
          <cell r="D1100">
            <v>9857113</v>
          </cell>
          <cell r="E1100" t="str">
            <v>차선도색</v>
          </cell>
          <cell r="F1100" t="str">
            <v>(백색:상온형)</v>
          </cell>
          <cell r="G1100" t="str">
            <v>M2</v>
          </cell>
          <cell r="H1100">
            <v>0</v>
          </cell>
        </row>
        <row r="1101">
          <cell r="A1101" t="str">
            <v>E2</v>
          </cell>
          <cell r="B1101">
            <v>0</v>
          </cell>
          <cell r="C1101" t="str">
            <v>계</v>
          </cell>
          <cell r="D1101">
            <v>9857150</v>
          </cell>
        </row>
        <row r="1102">
          <cell r="A1102" t="str">
            <v>T2</v>
          </cell>
          <cell r="B1102">
            <v>1106</v>
          </cell>
          <cell r="C1102" t="str">
            <v>4)</v>
          </cell>
          <cell r="D1102">
            <v>9858661</v>
          </cell>
          <cell r="E1102" t="str">
            <v>가드레일</v>
          </cell>
          <cell r="H1102">
            <v>0</v>
          </cell>
        </row>
        <row r="1103">
          <cell r="A1103" t="str">
            <v>D01458</v>
          </cell>
          <cell r="B1103">
            <v>2435</v>
          </cell>
          <cell r="C1103" t="str">
            <v>가.</v>
          </cell>
          <cell r="D1103">
            <v>9858669</v>
          </cell>
          <cell r="E1103" t="str">
            <v>표준 레일</v>
          </cell>
          <cell r="G1103" t="str">
            <v>경간</v>
          </cell>
          <cell r="H1103">
            <v>0</v>
          </cell>
        </row>
        <row r="1104">
          <cell r="A1104" t="str">
            <v>D01260</v>
          </cell>
          <cell r="B1104">
            <v>62</v>
          </cell>
          <cell r="C1104" t="str">
            <v>나.</v>
          </cell>
          <cell r="D1104">
            <v>9858673</v>
          </cell>
          <cell r="E1104" t="str">
            <v>단부 레일</v>
          </cell>
          <cell r="G1104" t="str">
            <v>EA</v>
          </cell>
          <cell r="H1104">
            <v>0</v>
          </cell>
        </row>
        <row r="1105">
          <cell r="A1105" t="str">
            <v>D00872</v>
          </cell>
          <cell r="B1105">
            <v>2477</v>
          </cell>
          <cell r="C1105" t="str">
            <v>다.</v>
          </cell>
          <cell r="D1105">
            <v>9858675</v>
          </cell>
          <cell r="E1105" t="str">
            <v>레일포스트</v>
          </cell>
          <cell r="F1105" t="str">
            <v>(L=2.2m)</v>
          </cell>
          <cell r="G1105" t="str">
            <v>EA</v>
          </cell>
          <cell r="H1105">
            <v>0</v>
          </cell>
        </row>
        <row r="1106">
          <cell r="A1106" t="str">
            <v>D00877</v>
          </cell>
          <cell r="B1106">
            <v>54</v>
          </cell>
          <cell r="C1106" t="str">
            <v>라.</v>
          </cell>
          <cell r="D1106">
            <v>9858676</v>
          </cell>
          <cell r="E1106" t="str">
            <v>단부콘크리트</v>
          </cell>
          <cell r="G1106" t="str">
            <v>EA</v>
          </cell>
          <cell r="H1106">
            <v>0</v>
          </cell>
        </row>
        <row r="1107">
          <cell r="A1107" t="str">
            <v>E2</v>
          </cell>
          <cell r="B1107">
            <v>0</v>
          </cell>
          <cell r="C1107" t="str">
            <v>계</v>
          </cell>
          <cell r="D1107">
            <v>9858804</v>
          </cell>
        </row>
        <row r="1108">
          <cell r="A1108" t="str">
            <v>T2</v>
          </cell>
          <cell r="B1108">
            <v>1119</v>
          </cell>
          <cell r="C1108" t="str">
            <v>5)</v>
          </cell>
          <cell r="D1108">
            <v>9859375</v>
          </cell>
          <cell r="E1108" t="str">
            <v>중앙분리대</v>
          </cell>
          <cell r="H1108">
            <v>0</v>
          </cell>
        </row>
        <row r="1109">
          <cell r="A1109" t="str">
            <v>T1</v>
          </cell>
          <cell r="B1109">
            <v>1113</v>
          </cell>
          <cell r="C1109" t="str">
            <v>가</v>
          </cell>
          <cell r="D1109">
            <v>9859380</v>
          </cell>
          <cell r="E1109" t="str">
            <v>토공용</v>
          </cell>
          <cell r="H1109">
            <v>0</v>
          </cell>
        </row>
        <row r="1110">
          <cell r="A1110" t="str">
            <v>D00240</v>
          </cell>
          <cell r="B1110">
            <v>7100</v>
          </cell>
          <cell r="C1110" t="str">
            <v>a</v>
          </cell>
          <cell r="D1110">
            <v>9859384</v>
          </cell>
          <cell r="E1110" t="str">
            <v>중앙분리대 토공부</v>
          </cell>
          <cell r="F1110" t="str">
            <v>(콘크리트 포장용)</v>
          </cell>
          <cell r="G1110" t="str">
            <v>M</v>
          </cell>
          <cell r="H1110">
            <v>0</v>
          </cell>
        </row>
        <row r="1111">
          <cell r="A1111" t="str">
            <v>D02236</v>
          </cell>
          <cell r="B1111">
            <v>70</v>
          </cell>
          <cell r="C1111" t="str">
            <v>b</v>
          </cell>
          <cell r="D1111">
            <v>9859389</v>
          </cell>
          <cell r="E1111" t="str">
            <v>중앙분리대 토공부</v>
          </cell>
          <cell r="F1111" t="str">
            <v>(아스팔트 포장용)</v>
          </cell>
          <cell r="G1111" t="str">
            <v>M</v>
          </cell>
          <cell r="H1111">
            <v>0</v>
          </cell>
        </row>
        <row r="1112">
          <cell r="A1112" t="str">
            <v>D00524</v>
          </cell>
          <cell r="B1112">
            <v>9</v>
          </cell>
          <cell r="C1112" t="str">
            <v>c</v>
          </cell>
          <cell r="D1112">
            <v>9859393</v>
          </cell>
          <cell r="E1112" t="str">
            <v>중앙분리대 단부</v>
          </cell>
          <cell r="F1112" t="str">
            <v>(콘크리트포장용)</v>
          </cell>
          <cell r="G1112" t="str">
            <v>개소</v>
          </cell>
          <cell r="H1112">
            <v>0</v>
          </cell>
        </row>
        <row r="1113">
          <cell r="A1113" t="str">
            <v>D00650</v>
          </cell>
          <cell r="B1113">
            <v>1</v>
          </cell>
          <cell r="C1113" t="str">
            <v>d</v>
          </cell>
          <cell r="D1113">
            <v>9859401</v>
          </cell>
          <cell r="E1113" t="str">
            <v>중앙분리대 개구부</v>
          </cell>
          <cell r="F1113" t="str">
            <v>(콘크리트포장용)</v>
          </cell>
          <cell r="G1113" t="str">
            <v>개소</v>
          </cell>
          <cell r="H1113">
            <v>0</v>
          </cell>
        </row>
        <row r="1114">
          <cell r="A1114" t="str">
            <v>E1</v>
          </cell>
          <cell r="B1114">
            <v>0</v>
          </cell>
          <cell r="C1114" t="str">
            <v>소계</v>
          </cell>
          <cell r="D1114">
            <v>9859438</v>
          </cell>
        </row>
        <row r="1115">
          <cell r="A1115" t="str">
            <v>T1</v>
          </cell>
          <cell r="B1115">
            <v>1117</v>
          </cell>
          <cell r="C1115" t="str">
            <v>나</v>
          </cell>
          <cell r="D1115">
            <v>9859471</v>
          </cell>
          <cell r="E1115" t="str">
            <v>교량용</v>
          </cell>
          <cell r="H1115">
            <v>0</v>
          </cell>
        </row>
        <row r="1116">
          <cell r="A1116" t="str">
            <v>D02297</v>
          </cell>
          <cell r="B1116">
            <v>1050</v>
          </cell>
          <cell r="C1116" t="str">
            <v>a</v>
          </cell>
          <cell r="D1116">
            <v>9859504</v>
          </cell>
          <cell r="E1116" t="str">
            <v>중앙분리대 교량용</v>
          </cell>
          <cell r="F1116" t="str">
            <v>(구체콘크리트,분리형</v>
          </cell>
          <cell r="G1116" t="str">
            <v>M</v>
          </cell>
          <cell r="H1116">
            <v>0</v>
          </cell>
        </row>
        <row r="1117">
          <cell r="A1117" t="str">
            <v>D02298</v>
          </cell>
          <cell r="B1117">
            <v>32</v>
          </cell>
          <cell r="C1117" t="str">
            <v>c</v>
          </cell>
          <cell r="D1117">
            <v>9859520</v>
          </cell>
          <cell r="E1117" t="str">
            <v>중앙분리대 교량용</v>
          </cell>
          <cell r="F1117" t="str">
            <v>(조인트마감:분리형)</v>
          </cell>
          <cell r="G1117" t="str">
            <v>EA</v>
          </cell>
          <cell r="H1117">
            <v>0</v>
          </cell>
        </row>
        <row r="1118">
          <cell r="A1118" t="str">
            <v>E1</v>
          </cell>
          <cell r="B1118">
            <v>0</v>
          </cell>
          <cell r="C1118" t="str">
            <v>소계</v>
          </cell>
          <cell r="D1118">
            <v>9859528</v>
          </cell>
        </row>
        <row r="1119">
          <cell r="A1119" t="str">
            <v>D02237</v>
          </cell>
          <cell r="B1119">
            <v>1050</v>
          </cell>
          <cell r="C1119" t="str">
            <v>다</v>
          </cell>
          <cell r="D1119">
            <v>9859540</v>
          </cell>
          <cell r="E1119" t="str">
            <v>방호벽</v>
          </cell>
          <cell r="F1119" t="str">
            <v>(교량용:일반구간)</v>
          </cell>
          <cell r="G1119" t="str">
            <v>M</v>
          </cell>
          <cell r="H1119">
            <v>0</v>
          </cell>
        </row>
        <row r="1120">
          <cell r="A1120" t="str">
            <v>E2</v>
          </cell>
          <cell r="B1120">
            <v>0</v>
          </cell>
          <cell r="C1120" t="str">
            <v>계</v>
          </cell>
          <cell r="D1120">
            <v>9859542</v>
          </cell>
        </row>
        <row r="1121">
          <cell r="A1121" t="str">
            <v>T2</v>
          </cell>
          <cell r="B1121">
            <v>1124</v>
          </cell>
          <cell r="C1121" t="str">
            <v>6)</v>
          </cell>
          <cell r="D1121">
            <v>9859544</v>
          </cell>
          <cell r="E1121" t="str">
            <v>차광망</v>
          </cell>
          <cell r="H1121">
            <v>0</v>
          </cell>
        </row>
        <row r="1122">
          <cell r="A1122" t="str">
            <v>D01072</v>
          </cell>
          <cell r="B1122">
            <v>1800</v>
          </cell>
          <cell r="C1122" t="str">
            <v>가.</v>
          </cell>
          <cell r="D1122">
            <v>9859552</v>
          </cell>
          <cell r="E1122" t="str">
            <v>차광망</v>
          </cell>
          <cell r="F1122" t="str">
            <v>(토공용)</v>
          </cell>
          <cell r="G1122" t="str">
            <v>M</v>
          </cell>
          <cell r="H1122">
            <v>0</v>
          </cell>
        </row>
        <row r="1123">
          <cell r="A1123" t="str">
            <v>D02300</v>
          </cell>
          <cell r="B1123">
            <v>270</v>
          </cell>
          <cell r="C1123" t="str">
            <v>나</v>
          </cell>
          <cell r="D1123">
            <v>9859556</v>
          </cell>
          <cell r="E1123" t="str">
            <v>차광망</v>
          </cell>
          <cell r="F1123" t="str">
            <v>(교량용중분대)</v>
          </cell>
          <cell r="G1123" t="str">
            <v>M</v>
          </cell>
          <cell r="H1123">
            <v>0</v>
          </cell>
        </row>
        <row r="1124">
          <cell r="A1124" t="str">
            <v>D02299</v>
          </cell>
          <cell r="B1124">
            <v>20</v>
          </cell>
          <cell r="C1124" t="str">
            <v>다</v>
          </cell>
          <cell r="D1124">
            <v>9859560</v>
          </cell>
          <cell r="E1124" t="str">
            <v>차광망</v>
          </cell>
          <cell r="F1124" t="str">
            <v>(중분대 개구부용)</v>
          </cell>
          <cell r="G1124" t="str">
            <v>M</v>
          </cell>
          <cell r="H1124">
            <v>0</v>
          </cell>
        </row>
        <row r="1125">
          <cell r="A1125" t="str">
            <v>E2</v>
          </cell>
          <cell r="B1125">
            <v>0</v>
          </cell>
          <cell r="C1125" t="str">
            <v>계</v>
          </cell>
          <cell r="D1125">
            <v>9859564</v>
          </cell>
        </row>
        <row r="1126">
          <cell r="A1126" t="str">
            <v>D02275</v>
          </cell>
          <cell r="B1126">
            <v>2</v>
          </cell>
          <cell r="C1126" t="str">
            <v>7)</v>
          </cell>
          <cell r="D1126">
            <v>9859566</v>
          </cell>
          <cell r="E1126" t="str">
            <v>충격흡수시설</v>
          </cell>
          <cell r="F1126" t="str">
            <v>(출구분기부용)</v>
          </cell>
          <cell r="G1126" t="str">
            <v>개소</v>
          </cell>
          <cell r="H1126">
            <v>0</v>
          </cell>
        </row>
        <row r="1127">
          <cell r="A1127" t="str">
            <v>T2</v>
          </cell>
          <cell r="B1127">
            <v>1129</v>
          </cell>
          <cell r="C1127" t="str">
            <v>8)</v>
          </cell>
          <cell r="D1127">
            <v>9859568</v>
          </cell>
          <cell r="E1127" t="str">
            <v>낙석방지공</v>
          </cell>
          <cell r="H1127">
            <v>0</v>
          </cell>
        </row>
        <row r="1128">
          <cell r="A1128" t="str">
            <v>D00883</v>
          </cell>
          <cell r="B1128">
            <v>660</v>
          </cell>
          <cell r="C1128" t="str">
            <v>가.</v>
          </cell>
          <cell r="D1128">
            <v>9859571</v>
          </cell>
          <cell r="E1128" t="str">
            <v>낙석방책</v>
          </cell>
          <cell r="F1128" t="str">
            <v>(표준구간)</v>
          </cell>
          <cell r="G1128" t="str">
            <v>M</v>
          </cell>
          <cell r="H1128">
            <v>0</v>
          </cell>
        </row>
        <row r="1129">
          <cell r="A1129" t="str">
            <v>D00884</v>
          </cell>
          <cell r="B1129">
            <v>38</v>
          </cell>
          <cell r="C1129" t="str">
            <v>나.</v>
          </cell>
          <cell r="D1129">
            <v>9859635</v>
          </cell>
          <cell r="E1129" t="str">
            <v>낙석방책</v>
          </cell>
          <cell r="F1129" t="str">
            <v>(단부)</v>
          </cell>
          <cell r="G1129" t="str">
            <v>EA</v>
          </cell>
          <cell r="H1129">
            <v>0</v>
          </cell>
        </row>
        <row r="1130">
          <cell r="A1130" t="str">
            <v>E2</v>
          </cell>
          <cell r="B1130">
            <v>0</v>
          </cell>
          <cell r="C1130" t="str">
            <v>계</v>
          </cell>
          <cell r="D1130">
            <v>9859684</v>
          </cell>
        </row>
        <row r="1131">
          <cell r="A1131" t="str">
            <v>D01614</v>
          </cell>
          <cell r="B1131">
            <v>19700</v>
          </cell>
          <cell r="C1131" t="str">
            <v>9)</v>
          </cell>
          <cell r="D1131">
            <v>9859732</v>
          </cell>
          <cell r="E1131" t="str">
            <v>낙석방지망</v>
          </cell>
          <cell r="G1131" t="str">
            <v>M2</v>
          </cell>
          <cell r="H1131">
            <v>0</v>
          </cell>
        </row>
        <row r="1132">
          <cell r="A1132" t="str">
            <v>T2</v>
          </cell>
          <cell r="B1132">
            <v>1134</v>
          </cell>
          <cell r="C1132" t="str">
            <v>10)</v>
          </cell>
          <cell r="D1132">
            <v>9860144</v>
          </cell>
          <cell r="E1132" t="str">
            <v>법면보호공</v>
          </cell>
          <cell r="H1132">
            <v>0</v>
          </cell>
        </row>
        <row r="1133">
          <cell r="A1133" t="str">
            <v>D00925</v>
          </cell>
          <cell r="B1133">
            <v>10200</v>
          </cell>
          <cell r="C1133" t="str">
            <v>가</v>
          </cell>
          <cell r="D1133">
            <v>9860350</v>
          </cell>
          <cell r="E1133" t="str">
            <v>암절개면보호식재공</v>
          </cell>
          <cell r="F1133" t="str">
            <v>(T=15cm)</v>
          </cell>
          <cell r="G1133" t="str">
            <v>M2</v>
          </cell>
          <cell r="H1133">
            <v>0</v>
          </cell>
        </row>
        <row r="1134">
          <cell r="A1134" t="str">
            <v>D02327</v>
          </cell>
          <cell r="B1134">
            <v>8180</v>
          </cell>
          <cell r="C1134" t="str">
            <v>나</v>
          </cell>
          <cell r="D1134">
            <v>9860556</v>
          </cell>
          <cell r="E1134" t="str">
            <v>법면보호블럭</v>
          </cell>
          <cell r="F1134" t="str">
            <v>(성토부)</v>
          </cell>
          <cell r="G1134" t="str">
            <v>M2</v>
          </cell>
          <cell r="H1134">
            <v>0</v>
          </cell>
        </row>
        <row r="1135">
          <cell r="A1135" t="str">
            <v>E2</v>
          </cell>
          <cell r="B1135">
            <v>0</v>
          </cell>
          <cell r="C1135" t="str">
            <v>계</v>
          </cell>
          <cell r="D1135">
            <v>9860762</v>
          </cell>
        </row>
        <row r="1136">
          <cell r="A1136" t="str">
            <v>D02342</v>
          </cell>
          <cell r="B1136">
            <v>114</v>
          </cell>
          <cell r="C1136" t="str">
            <v>11)</v>
          </cell>
          <cell r="D1136">
            <v>9860968</v>
          </cell>
          <cell r="E1136" t="str">
            <v>가드휀스</v>
          </cell>
          <cell r="F1136" t="str">
            <v>(토공용)</v>
          </cell>
          <cell r="G1136" t="str">
            <v>M</v>
          </cell>
          <cell r="H1136">
            <v>0</v>
          </cell>
        </row>
        <row r="1137">
          <cell r="A1137" t="str">
            <v>T2</v>
          </cell>
          <cell r="B1137">
            <v>1140</v>
          </cell>
          <cell r="C1137" t="str">
            <v>12)</v>
          </cell>
          <cell r="D1137">
            <v>9861380</v>
          </cell>
          <cell r="E1137" t="str">
            <v>안전관리비</v>
          </cell>
          <cell r="H1137">
            <v>0</v>
          </cell>
        </row>
        <row r="1138">
          <cell r="A1138" t="str">
            <v>D02277</v>
          </cell>
          <cell r="B1138">
            <v>30</v>
          </cell>
          <cell r="C1138" t="str">
            <v>가</v>
          </cell>
          <cell r="D1138">
            <v>9862156</v>
          </cell>
          <cell r="E1138" t="str">
            <v>공사안내표지판</v>
          </cell>
          <cell r="G1138" t="str">
            <v>ea</v>
          </cell>
          <cell r="H1138">
            <v>0</v>
          </cell>
        </row>
        <row r="1139">
          <cell r="A1139" t="str">
            <v>D02278</v>
          </cell>
          <cell r="B1139">
            <v>85100</v>
          </cell>
          <cell r="C1139" t="str">
            <v>나</v>
          </cell>
          <cell r="D1139">
            <v>9862544</v>
          </cell>
          <cell r="E1139" t="str">
            <v>법면가보호망</v>
          </cell>
          <cell r="G1139" t="str">
            <v>m2</v>
          </cell>
          <cell r="H1139">
            <v>0</v>
          </cell>
        </row>
        <row r="1140">
          <cell r="A1140" t="str">
            <v>D02279</v>
          </cell>
          <cell r="B1140">
            <v>540</v>
          </cell>
          <cell r="C1140" t="str">
            <v>다</v>
          </cell>
          <cell r="D1140">
            <v>9862738</v>
          </cell>
          <cell r="E1140" t="str">
            <v>가도수로</v>
          </cell>
          <cell r="G1140" t="str">
            <v>m2</v>
          </cell>
          <cell r="H1140">
            <v>0</v>
          </cell>
        </row>
        <row r="1141">
          <cell r="A1141" t="str">
            <v>E2</v>
          </cell>
          <cell r="B1141">
            <v>0</v>
          </cell>
          <cell r="C1141" t="str">
            <v>계</v>
          </cell>
          <cell r="D1141">
            <v>9862835</v>
          </cell>
        </row>
        <row r="1142">
          <cell r="A1142" t="str">
            <v>E4</v>
          </cell>
          <cell r="B1142">
            <v>0</v>
          </cell>
          <cell r="C1142" t="str">
            <v>총계</v>
          </cell>
          <cell r="D1142">
            <v>9862931</v>
          </cell>
        </row>
        <row r="1143">
          <cell r="A1143" t="str">
            <v>T4</v>
          </cell>
          <cell r="B1143">
            <v>1256</v>
          </cell>
          <cell r="C1143" t="str">
            <v>7.</v>
          </cell>
          <cell r="D1143">
            <v>9863184</v>
          </cell>
          <cell r="E1143" t="str">
            <v>부대공</v>
          </cell>
          <cell r="H1143">
            <v>0</v>
          </cell>
        </row>
        <row r="1144">
          <cell r="A1144" t="str">
            <v>T2</v>
          </cell>
          <cell r="B1144">
            <v>1147</v>
          </cell>
          <cell r="C1144" t="str">
            <v>1)</v>
          </cell>
          <cell r="D1144">
            <v>9864656</v>
          </cell>
          <cell r="E1144" t="str">
            <v>방음벽</v>
          </cell>
          <cell r="H1144">
            <v>0</v>
          </cell>
        </row>
        <row r="1145">
          <cell r="A1145" t="str">
            <v>D01078</v>
          </cell>
          <cell r="B1145">
            <v>1350</v>
          </cell>
          <cell r="C1145" t="str">
            <v>가.</v>
          </cell>
          <cell r="D1145">
            <v>9864683</v>
          </cell>
          <cell r="E1145" t="str">
            <v>방음벽(토공용)</v>
          </cell>
          <cell r="F1145" t="str">
            <v>흡음형(H=2.0M)</v>
          </cell>
          <cell r="G1145" t="str">
            <v>M</v>
          </cell>
          <cell r="H1145">
            <v>0</v>
          </cell>
        </row>
        <row r="1146">
          <cell r="A1146" t="str">
            <v>D01079</v>
          </cell>
          <cell r="B1146">
            <v>450</v>
          </cell>
          <cell r="C1146" t="str">
            <v>나</v>
          </cell>
          <cell r="D1146">
            <v>9864710</v>
          </cell>
          <cell r="E1146" t="str">
            <v>방음벽(토공용)</v>
          </cell>
          <cell r="F1146" t="str">
            <v>흡음형(H=3.0M)</v>
          </cell>
          <cell r="G1146" t="str">
            <v>M</v>
          </cell>
          <cell r="H1146">
            <v>0</v>
          </cell>
        </row>
        <row r="1147">
          <cell r="A1147" t="str">
            <v>D01081</v>
          </cell>
          <cell r="B1147">
            <v>440</v>
          </cell>
          <cell r="C1147" t="str">
            <v>나</v>
          </cell>
          <cell r="D1147">
            <v>9864737</v>
          </cell>
          <cell r="E1147" t="str">
            <v>방음벽(교량용)</v>
          </cell>
          <cell r="F1147" t="str">
            <v>흡음형(H=2.0M)</v>
          </cell>
          <cell r="G1147" t="str">
            <v>M</v>
          </cell>
          <cell r="H1147">
            <v>0</v>
          </cell>
        </row>
        <row r="1148">
          <cell r="A1148" t="str">
            <v>E2</v>
          </cell>
          <cell r="B1148">
            <v>0</v>
          </cell>
          <cell r="C1148" t="str">
            <v>계</v>
          </cell>
          <cell r="D1148">
            <v>9864763</v>
          </cell>
        </row>
        <row r="1149">
          <cell r="A1149" t="str">
            <v>T2</v>
          </cell>
          <cell r="B1149">
            <v>1155</v>
          </cell>
          <cell r="C1149" t="str">
            <v>2)</v>
          </cell>
          <cell r="D1149">
            <v>9864804</v>
          </cell>
          <cell r="E1149" t="str">
            <v>비탈면 점검로</v>
          </cell>
          <cell r="H1149">
            <v>0</v>
          </cell>
        </row>
        <row r="1150">
          <cell r="A1150" t="str">
            <v>D02263</v>
          </cell>
          <cell r="B1150">
            <v>15</v>
          </cell>
          <cell r="C1150" t="str">
            <v>가</v>
          </cell>
          <cell r="D1150">
            <v>9864813</v>
          </cell>
          <cell r="E1150" t="str">
            <v>절토부 점검로</v>
          </cell>
          <cell r="F1150" t="str">
            <v>(계단소단부)</v>
          </cell>
          <cell r="G1150" t="str">
            <v>개소</v>
          </cell>
          <cell r="H1150">
            <v>0</v>
          </cell>
        </row>
        <row r="1151">
          <cell r="A1151" t="str">
            <v>D02265</v>
          </cell>
          <cell r="B1151">
            <v>50</v>
          </cell>
          <cell r="C1151" t="str">
            <v>나</v>
          </cell>
          <cell r="D1151">
            <v>9864814</v>
          </cell>
          <cell r="E1151" t="str">
            <v>절토부 점검로</v>
          </cell>
          <cell r="F1151" t="str">
            <v>(발파암구간 1:0.5)</v>
          </cell>
          <cell r="G1151" t="str">
            <v>M</v>
          </cell>
          <cell r="H1151">
            <v>0</v>
          </cell>
        </row>
        <row r="1152">
          <cell r="A1152" t="str">
            <v>D02330</v>
          </cell>
          <cell r="B1152">
            <v>70</v>
          </cell>
          <cell r="C1152" t="str">
            <v>다</v>
          </cell>
          <cell r="D1152">
            <v>9864846</v>
          </cell>
          <cell r="E1152" t="str">
            <v>절토부 점검로</v>
          </cell>
          <cell r="F1152" t="str">
            <v>(리핑암구간 1:0.7)</v>
          </cell>
          <cell r="G1152" t="str">
            <v>M</v>
          </cell>
          <cell r="H1152">
            <v>0</v>
          </cell>
        </row>
        <row r="1153">
          <cell r="A1153" t="str">
            <v>D02266</v>
          </cell>
          <cell r="B1153">
            <v>100</v>
          </cell>
          <cell r="C1153" t="str">
            <v>라</v>
          </cell>
          <cell r="D1153">
            <v>9864878</v>
          </cell>
          <cell r="E1153" t="str">
            <v>절토부 점검로</v>
          </cell>
          <cell r="F1153" t="str">
            <v>(토사구간 1:1.2)</v>
          </cell>
          <cell r="G1153" t="str">
            <v>M</v>
          </cell>
          <cell r="H1153">
            <v>0</v>
          </cell>
        </row>
        <row r="1154">
          <cell r="A1154" t="str">
            <v>D02267</v>
          </cell>
          <cell r="B1154">
            <v>13</v>
          </cell>
          <cell r="C1154" t="str">
            <v>마</v>
          </cell>
          <cell r="D1154">
            <v>9864910</v>
          </cell>
          <cell r="E1154" t="str">
            <v>측면부 점검로</v>
          </cell>
          <cell r="F1154" t="str">
            <v>(단부)</v>
          </cell>
          <cell r="G1154" t="str">
            <v>개소</v>
          </cell>
          <cell r="H1154">
            <v>0</v>
          </cell>
        </row>
        <row r="1155">
          <cell r="A1155" t="str">
            <v>D02268</v>
          </cell>
          <cell r="B1155">
            <v>300</v>
          </cell>
          <cell r="C1155" t="str">
            <v>바</v>
          </cell>
          <cell r="D1155">
            <v>9864926</v>
          </cell>
          <cell r="E1155" t="str">
            <v>측면부 점검로</v>
          </cell>
          <cell r="F1155" t="str">
            <v>(계단부)</v>
          </cell>
          <cell r="G1155" t="str">
            <v>M</v>
          </cell>
          <cell r="H1155">
            <v>0</v>
          </cell>
        </row>
        <row r="1156">
          <cell r="A1156" t="str">
            <v>E2</v>
          </cell>
          <cell r="B1156">
            <v>0</v>
          </cell>
          <cell r="C1156" t="str">
            <v>계</v>
          </cell>
          <cell r="D1156">
            <v>9864942</v>
          </cell>
        </row>
        <row r="1157">
          <cell r="A1157" t="str">
            <v>D00898</v>
          </cell>
          <cell r="B1157">
            <v>8</v>
          </cell>
          <cell r="C1157" t="str">
            <v>3)</v>
          </cell>
          <cell r="D1157">
            <v>9865087</v>
          </cell>
          <cell r="E1157" t="str">
            <v>세륜세차시설</v>
          </cell>
          <cell r="G1157" t="str">
            <v>개소</v>
          </cell>
          <cell r="H1157">
            <v>0</v>
          </cell>
        </row>
        <row r="1158">
          <cell r="A1158" t="str">
            <v>D02301</v>
          </cell>
          <cell r="B1158">
            <v>2</v>
          </cell>
          <cell r="C1158" t="str">
            <v>4)</v>
          </cell>
          <cell r="D1158">
            <v>9865159</v>
          </cell>
          <cell r="E1158" t="str">
            <v>침사지</v>
          </cell>
          <cell r="G1158" t="str">
            <v>개소</v>
          </cell>
          <cell r="H1158">
            <v>0</v>
          </cell>
        </row>
        <row r="1159">
          <cell r="A1159" t="str">
            <v>T2</v>
          </cell>
          <cell r="B1159">
            <v>1165</v>
          </cell>
          <cell r="C1159" t="str">
            <v>5)</v>
          </cell>
          <cell r="D1159">
            <v>9865195</v>
          </cell>
          <cell r="E1159" t="str">
            <v>기존도로유지보수</v>
          </cell>
          <cell r="H1159">
            <v>0</v>
          </cell>
        </row>
        <row r="1160">
          <cell r="A1160" t="str">
            <v>D01342</v>
          </cell>
          <cell r="B1160">
            <v>980</v>
          </cell>
          <cell r="C1160" t="str">
            <v>가</v>
          </cell>
          <cell r="D1160">
            <v>9865213</v>
          </cell>
          <cell r="E1160" t="str">
            <v>아스팔트포장깨기</v>
          </cell>
          <cell r="F1160" t="str">
            <v>(기계100%)</v>
          </cell>
          <cell r="G1160" t="str">
            <v>M3</v>
          </cell>
          <cell r="H1160">
            <v>0</v>
          </cell>
        </row>
        <row r="1161">
          <cell r="A1161" t="str">
            <v>D01731</v>
          </cell>
          <cell r="B1161">
            <v>220</v>
          </cell>
          <cell r="C1161" t="str">
            <v>나</v>
          </cell>
          <cell r="D1161">
            <v>9865222</v>
          </cell>
          <cell r="E1161" t="str">
            <v>택코팅</v>
          </cell>
          <cell r="F1161" t="str">
            <v>(50ℓ/ａ : 확장)</v>
          </cell>
          <cell r="G1161" t="str">
            <v>ａ</v>
          </cell>
          <cell r="H1161">
            <v>0</v>
          </cell>
        </row>
        <row r="1162">
          <cell r="A1162" t="str">
            <v>D01701</v>
          </cell>
          <cell r="B1162">
            <v>220</v>
          </cell>
          <cell r="C1162" t="str">
            <v>다</v>
          </cell>
          <cell r="D1162">
            <v>9865227</v>
          </cell>
          <cell r="E1162" t="str">
            <v>표층덧씌우기</v>
          </cell>
          <cell r="F1162" t="str">
            <v>(T= 5Cm)</v>
          </cell>
          <cell r="G1162" t="str">
            <v>a</v>
          </cell>
          <cell r="H1162">
            <v>0</v>
          </cell>
        </row>
        <row r="1163">
          <cell r="A1163" t="str">
            <v>D00148</v>
          </cell>
          <cell r="B1163">
            <v>56</v>
          </cell>
          <cell r="C1163" t="str">
            <v>라</v>
          </cell>
          <cell r="D1163">
            <v>9865228</v>
          </cell>
          <cell r="E1163" t="str">
            <v>아스팔트 운반</v>
          </cell>
          <cell r="G1163" t="str">
            <v>D/M</v>
          </cell>
          <cell r="H1163">
            <v>0</v>
          </cell>
        </row>
        <row r="1164">
          <cell r="A1164" t="str">
            <v>M00041</v>
          </cell>
          <cell r="B1164">
            <v>56</v>
          </cell>
          <cell r="C1164" t="str">
            <v>마</v>
          </cell>
          <cell r="D1164">
            <v>9865229</v>
          </cell>
          <cell r="E1164" t="str">
            <v>아스팔트.</v>
          </cell>
          <cell r="F1164" t="str">
            <v>RSC-4</v>
          </cell>
          <cell r="G1164" t="str">
            <v>D/M</v>
          </cell>
          <cell r="H1164">
            <v>0</v>
          </cell>
        </row>
        <row r="1165">
          <cell r="A1165" t="str">
            <v>M00251</v>
          </cell>
          <cell r="B1165">
            <v>2605</v>
          </cell>
          <cell r="C1165" t="str">
            <v>바</v>
          </cell>
          <cell r="D1165">
            <v>9865293</v>
          </cell>
          <cell r="E1165" t="str">
            <v>아스콘 표층</v>
          </cell>
          <cell r="G1165" t="str">
            <v>TON</v>
          </cell>
          <cell r="H1165">
            <v>0</v>
          </cell>
        </row>
        <row r="1166">
          <cell r="A1166" t="str">
            <v>E2</v>
          </cell>
          <cell r="B1166">
            <v>0</v>
          </cell>
          <cell r="C1166" t="str">
            <v>계</v>
          </cell>
          <cell r="D1166">
            <v>9865357</v>
          </cell>
        </row>
        <row r="1167">
          <cell r="A1167" t="str">
            <v>D00815</v>
          </cell>
          <cell r="B1167">
            <v>4570</v>
          </cell>
          <cell r="C1167" t="str">
            <v>6)</v>
          </cell>
          <cell r="D1167">
            <v>9865358</v>
          </cell>
          <cell r="E1167" t="str">
            <v>미끄럼방지포장</v>
          </cell>
          <cell r="G1167" t="str">
            <v>M2</v>
          </cell>
          <cell r="H1167">
            <v>0</v>
          </cell>
        </row>
        <row r="1168">
          <cell r="A1168" t="str">
            <v>D01709</v>
          </cell>
          <cell r="B1168">
            <v>790</v>
          </cell>
          <cell r="C1168" t="str">
            <v>7)</v>
          </cell>
          <cell r="D1168">
            <v>9865422</v>
          </cell>
          <cell r="E1168" t="str">
            <v>암파쇄 방호시설</v>
          </cell>
          <cell r="G1168" t="str">
            <v>M</v>
          </cell>
          <cell r="H1168">
            <v>0</v>
          </cell>
        </row>
        <row r="1169">
          <cell r="A1169" t="str">
            <v>T2</v>
          </cell>
          <cell r="B1169">
            <v>1179</v>
          </cell>
          <cell r="C1169" t="str">
            <v>8)</v>
          </cell>
          <cell r="D1169">
            <v>9865454</v>
          </cell>
          <cell r="E1169" t="str">
            <v>비탈면보호공</v>
          </cell>
          <cell r="H1169">
            <v>0</v>
          </cell>
        </row>
        <row r="1170">
          <cell r="A1170" t="str">
            <v>D01345</v>
          </cell>
          <cell r="B1170">
            <v>190</v>
          </cell>
          <cell r="C1170" t="str">
            <v>가</v>
          </cell>
          <cell r="D1170">
            <v>9865470</v>
          </cell>
          <cell r="E1170" t="str">
            <v>구조물터파기</v>
          </cell>
          <cell r="F1170" t="str">
            <v>(육상토사:0~4m)</v>
          </cell>
          <cell r="G1170" t="str">
            <v>M3</v>
          </cell>
          <cell r="H1170">
            <v>0</v>
          </cell>
        </row>
        <row r="1171">
          <cell r="A1171" t="str">
            <v>D01115</v>
          </cell>
          <cell r="B1171">
            <v>130</v>
          </cell>
          <cell r="C1171" t="str">
            <v>나</v>
          </cell>
          <cell r="D1171">
            <v>9865478</v>
          </cell>
          <cell r="E1171" t="str">
            <v>되메우기 및 다짐공</v>
          </cell>
          <cell r="F1171" t="str">
            <v>(인력30％+기계70％)</v>
          </cell>
          <cell r="G1171" t="str">
            <v>M3</v>
          </cell>
          <cell r="H1171">
            <v>0</v>
          </cell>
        </row>
        <row r="1172">
          <cell r="A1172" t="str">
            <v>D00074</v>
          </cell>
          <cell r="B1172">
            <v>100</v>
          </cell>
          <cell r="C1172" t="str">
            <v>다</v>
          </cell>
          <cell r="D1172">
            <v>9865482</v>
          </cell>
          <cell r="E1172" t="str">
            <v>합판거푸집</v>
          </cell>
          <cell r="F1172" t="str">
            <v>(6회)</v>
          </cell>
          <cell r="G1172" t="str">
            <v>M2</v>
          </cell>
          <cell r="H1172">
            <v>0</v>
          </cell>
        </row>
        <row r="1173">
          <cell r="A1173" t="str">
            <v>D00319</v>
          </cell>
          <cell r="B1173">
            <v>53</v>
          </cell>
          <cell r="C1173" t="str">
            <v>라</v>
          </cell>
          <cell r="D1173">
            <v>9865484</v>
          </cell>
          <cell r="E1173" t="str">
            <v>콘크리트타설</v>
          </cell>
          <cell r="F1173" t="str">
            <v>(무근,진동기제외)</v>
          </cell>
          <cell r="G1173" t="str">
            <v>M3</v>
          </cell>
          <cell r="H1173">
            <v>0</v>
          </cell>
        </row>
        <row r="1174">
          <cell r="A1174" t="str">
            <v>D01662</v>
          </cell>
          <cell r="B1174">
            <v>1</v>
          </cell>
          <cell r="C1174" t="str">
            <v>마</v>
          </cell>
          <cell r="D1174">
            <v>9865485</v>
          </cell>
          <cell r="E1174" t="str">
            <v>몰탈</v>
          </cell>
          <cell r="F1174" t="str">
            <v>(1:3)</v>
          </cell>
          <cell r="G1174" t="str">
            <v>M3</v>
          </cell>
          <cell r="H1174">
            <v>0</v>
          </cell>
        </row>
        <row r="1175">
          <cell r="A1175" t="str">
            <v>D01673</v>
          </cell>
          <cell r="B1175">
            <v>740</v>
          </cell>
          <cell r="C1175" t="str">
            <v>바</v>
          </cell>
          <cell r="D1175">
            <v>9865613</v>
          </cell>
          <cell r="E1175" t="str">
            <v>뒷채움</v>
          </cell>
          <cell r="F1175" t="str">
            <v>(선택층재 암거,교량)</v>
          </cell>
          <cell r="G1175" t="str">
            <v>M3</v>
          </cell>
          <cell r="H1175">
            <v>0</v>
          </cell>
        </row>
        <row r="1176">
          <cell r="A1176" t="str">
            <v>T1</v>
          </cell>
          <cell r="B1176">
            <v>1178</v>
          </cell>
          <cell r="C1176" t="str">
            <v>사</v>
          </cell>
          <cell r="D1176">
            <v>9865614</v>
          </cell>
          <cell r="E1176" t="str">
            <v>돌쌓기</v>
          </cell>
          <cell r="H1176">
            <v>0</v>
          </cell>
        </row>
        <row r="1177">
          <cell r="A1177" t="str">
            <v>D02343</v>
          </cell>
          <cell r="B1177">
            <v>1700</v>
          </cell>
          <cell r="C1177" t="str">
            <v>a</v>
          </cell>
          <cell r="D1177">
            <v>9865758</v>
          </cell>
          <cell r="E1177" t="str">
            <v>돌붙임</v>
          </cell>
          <cell r="F1177" t="str">
            <v>(뒷길이35cm,깬잡석)</v>
          </cell>
          <cell r="G1177" t="str">
            <v>M2</v>
          </cell>
          <cell r="H1177">
            <v>0</v>
          </cell>
        </row>
        <row r="1178">
          <cell r="A1178" t="str">
            <v>D02344</v>
          </cell>
          <cell r="B1178">
            <v>330</v>
          </cell>
          <cell r="C1178" t="str">
            <v>b</v>
          </cell>
          <cell r="D1178">
            <v>9865762</v>
          </cell>
          <cell r="E1178" t="str">
            <v>돌붙임</v>
          </cell>
          <cell r="F1178" t="str">
            <v>(뒷길이45cm,깬잡석)</v>
          </cell>
          <cell r="G1178" t="str">
            <v>M2</v>
          </cell>
          <cell r="H1178">
            <v>0</v>
          </cell>
        </row>
        <row r="1179">
          <cell r="A1179" t="str">
            <v>E1</v>
          </cell>
          <cell r="B1179">
            <v>0</v>
          </cell>
          <cell r="C1179" t="str">
            <v>소계</v>
          </cell>
          <cell r="D1179">
            <v>9865766</v>
          </cell>
        </row>
        <row r="1180">
          <cell r="A1180" t="str">
            <v>E2</v>
          </cell>
          <cell r="B1180">
            <v>0</v>
          </cell>
          <cell r="C1180" t="str">
            <v>계</v>
          </cell>
          <cell r="D1180">
            <v>9865806</v>
          </cell>
        </row>
        <row r="1181">
          <cell r="A1181" t="str">
            <v>D01411</v>
          </cell>
          <cell r="B1181">
            <v>1</v>
          </cell>
          <cell r="C1181" t="str">
            <v>9)</v>
          </cell>
          <cell r="D1181">
            <v>9865838</v>
          </cell>
          <cell r="E1181" t="str">
            <v>가도 및 축도</v>
          </cell>
          <cell r="G1181" t="str">
            <v>식</v>
          </cell>
          <cell r="H1181">
            <v>0</v>
          </cell>
        </row>
        <row r="1182">
          <cell r="A1182" t="str">
            <v>D02269</v>
          </cell>
          <cell r="B1182">
            <v>1</v>
          </cell>
          <cell r="C1182" t="str">
            <v>10)</v>
          </cell>
          <cell r="D1182">
            <v>9865870</v>
          </cell>
          <cell r="E1182" t="str">
            <v>기존교량 유지보수비</v>
          </cell>
          <cell r="G1182" t="str">
            <v>P.S</v>
          </cell>
          <cell r="H1182">
            <v>0</v>
          </cell>
        </row>
        <row r="1183">
          <cell r="A1183" t="str">
            <v>D01043</v>
          </cell>
          <cell r="B1183">
            <v>1</v>
          </cell>
          <cell r="C1183" t="str">
            <v>11)</v>
          </cell>
          <cell r="D1183">
            <v>9865871</v>
          </cell>
          <cell r="E1183" t="str">
            <v>가설사무실</v>
          </cell>
          <cell r="G1183" t="str">
            <v>식</v>
          </cell>
          <cell r="H1183">
            <v>0</v>
          </cell>
        </row>
        <row r="1184">
          <cell r="A1184" t="str">
            <v>D00936</v>
          </cell>
          <cell r="B1184">
            <v>1</v>
          </cell>
          <cell r="C1184" t="str">
            <v>12)</v>
          </cell>
          <cell r="D1184">
            <v>9865935</v>
          </cell>
          <cell r="E1184" t="str">
            <v>시험비</v>
          </cell>
          <cell r="G1184" t="str">
            <v>식</v>
          </cell>
          <cell r="H1184">
            <v>0</v>
          </cell>
        </row>
        <row r="1185">
          <cell r="A1185" t="str">
            <v>D01718</v>
          </cell>
          <cell r="B1185">
            <v>1</v>
          </cell>
          <cell r="C1185" t="str">
            <v>13)</v>
          </cell>
          <cell r="D1185">
            <v>9865967</v>
          </cell>
          <cell r="E1185" t="str">
            <v>중기운반비</v>
          </cell>
          <cell r="G1185" t="str">
            <v>식</v>
          </cell>
          <cell r="H1185">
            <v>0</v>
          </cell>
        </row>
        <row r="1186">
          <cell r="A1186" t="str">
            <v>D01415</v>
          </cell>
          <cell r="B1186">
            <v>8.51</v>
          </cell>
          <cell r="C1186" t="str">
            <v>14)</v>
          </cell>
          <cell r="D1186">
            <v>9865983</v>
          </cell>
          <cell r="E1186" t="str">
            <v>도로대장작성</v>
          </cell>
          <cell r="F1186" t="str">
            <v>(전산화)</v>
          </cell>
          <cell r="G1186" t="str">
            <v>KM</v>
          </cell>
          <cell r="H1186">
            <v>0</v>
          </cell>
        </row>
        <row r="1187">
          <cell r="A1187" t="str">
            <v>D02354</v>
          </cell>
          <cell r="B1187">
            <v>300</v>
          </cell>
          <cell r="C1187" t="str">
            <v>15)</v>
          </cell>
          <cell r="D1187">
            <v>9865991</v>
          </cell>
          <cell r="E1187" t="str">
            <v>1,2종시설물 전산화</v>
          </cell>
          <cell r="F1187" t="str">
            <v>(SHOP DRAWING)</v>
          </cell>
          <cell r="G1187" t="str">
            <v>매</v>
          </cell>
          <cell r="H1187">
            <v>0</v>
          </cell>
        </row>
        <row r="1188">
          <cell r="A1188" t="str">
            <v>D00913</v>
          </cell>
          <cell r="B1188">
            <v>2</v>
          </cell>
          <cell r="C1188" t="str">
            <v>16)</v>
          </cell>
          <cell r="D1188">
            <v>9865999</v>
          </cell>
          <cell r="E1188" t="str">
            <v>준공표지판</v>
          </cell>
          <cell r="G1188" t="str">
            <v>EA</v>
          </cell>
          <cell r="H1188">
            <v>0</v>
          </cell>
        </row>
        <row r="1189">
          <cell r="A1189" t="str">
            <v>D02302</v>
          </cell>
          <cell r="B1189">
            <v>1800</v>
          </cell>
          <cell r="C1189" t="str">
            <v>17)</v>
          </cell>
          <cell r="D1189">
            <v>9866146</v>
          </cell>
          <cell r="E1189" t="str">
            <v>가설판넬설치</v>
          </cell>
          <cell r="G1189" t="str">
            <v>ｍ</v>
          </cell>
          <cell r="H1189">
            <v>0</v>
          </cell>
        </row>
        <row r="1190">
          <cell r="A1190" t="str">
            <v>D02249</v>
          </cell>
          <cell r="B1190">
            <v>1</v>
          </cell>
          <cell r="C1190" t="str">
            <v>18)</v>
          </cell>
          <cell r="D1190">
            <v>9866202</v>
          </cell>
          <cell r="E1190" t="str">
            <v>규준틀 설치</v>
          </cell>
          <cell r="F1190" t="str">
            <v>(토공규준틀)</v>
          </cell>
          <cell r="G1190" t="str">
            <v>식</v>
          </cell>
          <cell r="H1190">
            <v>0</v>
          </cell>
        </row>
        <row r="1191">
          <cell r="A1191" t="str">
            <v>D02270</v>
          </cell>
          <cell r="B1191">
            <v>8.51</v>
          </cell>
          <cell r="C1191" t="str">
            <v>19)</v>
          </cell>
          <cell r="D1191">
            <v>9866257</v>
          </cell>
          <cell r="E1191" t="str">
            <v>시공측량비</v>
          </cell>
          <cell r="G1191" t="str">
            <v>KM</v>
          </cell>
          <cell r="H1191">
            <v>0</v>
          </cell>
        </row>
        <row r="1192">
          <cell r="A1192" t="str">
            <v>T2</v>
          </cell>
          <cell r="B1192">
            <v>1201</v>
          </cell>
          <cell r="C1192" t="str">
            <v>20)</v>
          </cell>
          <cell r="D1192">
            <v>9866385</v>
          </cell>
          <cell r="E1192" t="str">
            <v>추가보링및현장시험</v>
          </cell>
          <cell r="H1192">
            <v>0</v>
          </cell>
        </row>
        <row r="1193">
          <cell r="A1193" t="str">
            <v>D02233</v>
          </cell>
          <cell r="B1193">
            <v>100</v>
          </cell>
          <cell r="C1193" t="str">
            <v>가</v>
          </cell>
          <cell r="D1193">
            <v>9866393</v>
          </cell>
          <cell r="E1193" t="str">
            <v>보링비</v>
          </cell>
          <cell r="F1193" t="str">
            <v>(풍화암층)</v>
          </cell>
          <cell r="G1193" t="str">
            <v>M</v>
          </cell>
          <cell r="H1193">
            <v>0</v>
          </cell>
        </row>
        <row r="1194">
          <cell r="A1194" t="str">
            <v>D02352</v>
          </cell>
          <cell r="B1194">
            <v>80</v>
          </cell>
          <cell r="C1194" t="str">
            <v>나</v>
          </cell>
          <cell r="D1194">
            <v>9866394</v>
          </cell>
          <cell r="E1194" t="str">
            <v>보링비</v>
          </cell>
          <cell r="F1194" t="str">
            <v>(풍화토)</v>
          </cell>
          <cell r="G1194" t="str">
            <v>M</v>
          </cell>
          <cell r="H1194">
            <v>0</v>
          </cell>
        </row>
        <row r="1195">
          <cell r="A1195" t="str">
            <v>D02232</v>
          </cell>
          <cell r="B1195">
            <v>110</v>
          </cell>
          <cell r="C1195" t="str">
            <v>다</v>
          </cell>
          <cell r="D1195">
            <v>9866395</v>
          </cell>
          <cell r="E1195" t="str">
            <v>보링비</v>
          </cell>
          <cell r="F1195" t="str">
            <v>(자갈층)</v>
          </cell>
          <cell r="G1195" t="str">
            <v>M</v>
          </cell>
          <cell r="H1195">
            <v>0</v>
          </cell>
        </row>
        <row r="1196">
          <cell r="A1196" t="str">
            <v>D02234</v>
          </cell>
          <cell r="B1196">
            <v>110</v>
          </cell>
          <cell r="C1196" t="str">
            <v>라</v>
          </cell>
          <cell r="D1196">
            <v>9866396</v>
          </cell>
          <cell r="E1196" t="str">
            <v>보링비</v>
          </cell>
          <cell r="F1196" t="str">
            <v>(연암층)</v>
          </cell>
          <cell r="G1196" t="str">
            <v>M</v>
          </cell>
          <cell r="H1196">
            <v>0</v>
          </cell>
        </row>
        <row r="1197">
          <cell r="A1197" t="str">
            <v>D02271</v>
          </cell>
          <cell r="B1197">
            <v>40</v>
          </cell>
          <cell r="C1197" t="str">
            <v>마</v>
          </cell>
          <cell r="D1197">
            <v>9866397</v>
          </cell>
          <cell r="E1197" t="str">
            <v>보링비</v>
          </cell>
          <cell r="F1197" t="str">
            <v>(경암층)</v>
          </cell>
          <cell r="G1197" t="str">
            <v>M</v>
          </cell>
          <cell r="H1197">
            <v>0</v>
          </cell>
        </row>
        <row r="1198">
          <cell r="A1198" t="str">
            <v>D02231</v>
          </cell>
          <cell r="B1198">
            <v>80</v>
          </cell>
          <cell r="C1198" t="str">
            <v>바</v>
          </cell>
          <cell r="D1198">
            <v>9866525</v>
          </cell>
          <cell r="E1198" t="str">
            <v>보링비</v>
          </cell>
          <cell r="F1198" t="str">
            <v>(모래층)</v>
          </cell>
          <cell r="G1198" t="str">
            <v>M</v>
          </cell>
          <cell r="H1198">
            <v>0</v>
          </cell>
        </row>
        <row r="1199">
          <cell r="A1199" t="str">
            <v>D02230</v>
          </cell>
          <cell r="B1199">
            <v>70</v>
          </cell>
          <cell r="C1199" t="str">
            <v>사</v>
          </cell>
          <cell r="D1199">
            <v>9866529</v>
          </cell>
          <cell r="E1199" t="str">
            <v>보링비</v>
          </cell>
          <cell r="F1199" t="str">
            <v>(점토층)</v>
          </cell>
          <cell r="G1199" t="str">
            <v>M</v>
          </cell>
          <cell r="H1199">
            <v>0</v>
          </cell>
        </row>
        <row r="1200">
          <cell r="A1200" t="str">
            <v>D02303</v>
          </cell>
          <cell r="B1200">
            <v>50</v>
          </cell>
          <cell r="C1200" t="str">
            <v>아</v>
          </cell>
          <cell r="D1200">
            <v>9866561</v>
          </cell>
          <cell r="E1200" t="str">
            <v>표준관입시험</v>
          </cell>
          <cell r="G1200" t="str">
            <v>회</v>
          </cell>
          <cell r="H1200">
            <v>0</v>
          </cell>
        </row>
        <row r="1201">
          <cell r="A1201" t="str">
            <v>D02309</v>
          </cell>
          <cell r="B1201">
            <v>45</v>
          </cell>
          <cell r="C1201" t="str">
            <v>자</v>
          </cell>
          <cell r="D1201">
            <v>9866577</v>
          </cell>
          <cell r="E1201" t="str">
            <v>기계기구 설치비</v>
          </cell>
          <cell r="G1201" t="str">
            <v>개소</v>
          </cell>
          <cell r="H1201">
            <v>0</v>
          </cell>
        </row>
        <row r="1202">
          <cell r="A1202" t="str">
            <v>E2</v>
          </cell>
          <cell r="B1202">
            <v>0</v>
          </cell>
          <cell r="C1202" t="str">
            <v>계</v>
          </cell>
          <cell r="D1202">
            <v>9866593</v>
          </cell>
        </row>
        <row r="1203">
          <cell r="A1203" t="str">
            <v>D02304</v>
          </cell>
          <cell r="B1203">
            <v>11</v>
          </cell>
          <cell r="C1203" t="str">
            <v>21)</v>
          </cell>
          <cell r="D1203">
            <v>9866611</v>
          </cell>
          <cell r="E1203" t="str">
            <v>가옥철거비</v>
          </cell>
          <cell r="F1203" t="str">
            <v>(콘크리트슬래브)</v>
          </cell>
          <cell r="G1203" t="str">
            <v>동</v>
          </cell>
          <cell r="H1203">
            <v>0</v>
          </cell>
        </row>
        <row r="1204">
          <cell r="A1204" t="str">
            <v>D02305</v>
          </cell>
          <cell r="B1204">
            <v>1</v>
          </cell>
          <cell r="C1204" t="str">
            <v>22)</v>
          </cell>
          <cell r="D1204">
            <v>9866620</v>
          </cell>
          <cell r="E1204" t="str">
            <v>교통정리비</v>
          </cell>
          <cell r="G1204" t="str">
            <v>식</v>
          </cell>
          <cell r="H1204">
            <v>0</v>
          </cell>
        </row>
        <row r="1205">
          <cell r="A1205" t="str">
            <v>D02307</v>
          </cell>
          <cell r="B1205">
            <v>5</v>
          </cell>
          <cell r="C1205" t="str">
            <v>23)</v>
          </cell>
          <cell r="D1205">
            <v>9866923</v>
          </cell>
          <cell r="E1205" t="str">
            <v>안전점검비</v>
          </cell>
          <cell r="G1205" t="str">
            <v>회</v>
          </cell>
          <cell r="H1205">
            <v>0</v>
          </cell>
        </row>
        <row r="1206">
          <cell r="A1206" t="str">
            <v>D02308</v>
          </cell>
          <cell r="B1206">
            <v>5</v>
          </cell>
          <cell r="C1206" t="str">
            <v>24)</v>
          </cell>
          <cell r="D1206">
            <v>9866983</v>
          </cell>
          <cell r="E1206" t="str">
            <v>사후환경영향조사비</v>
          </cell>
          <cell r="G1206" t="str">
            <v>회</v>
          </cell>
          <cell r="H1206">
            <v>0</v>
          </cell>
        </row>
        <row r="1207">
          <cell r="A1207" t="str">
            <v>T2</v>
          </cell>
          <cell r="B1207">
            <v>1211</v>
          </cell>
          <cell r="C1207" t="str">
            <v>25)</v>
          </cell>
          <cell r="D1207">
            <v>9867103</v>
          </cell>
          <cell r="E1207" t="str">
            <v>자재운반</v>
          </cell>
          <cell r="H1207">
            <v>0</v>
          </cell>
        </row>
        <row r="1208">
          <cell r="A1208" t="str">
            <v>D02317</v>
          </cell>
          <cell r="B1208">
            <v>17007</v>
          </cell>
          <cell r="C1208" t="str">
            <v>가.</v>
          </cell>
          <cell r="D1208">
            <v>9867230</v>
          </cell>
          <cell r="E1208" t="str">
            <v>시멘트운반</v>
          </cell>
          <cell r="F1208" t="str">
            <v>(벌크:분공장~B/P)</v>
          </cell>
          <cell r="G1208" t="str">
            <v>TON</v>
          </cell>
          <cell r="H1208">
            <v>0</v>
          </cell>
        </row>
        <row r="1209">
          <cell r="A1209" t="str">
            <v>D00231</v>
          </cell>
          <cell r="B1209">
            <v>28695</v>
          </cell>
          <cell r="C1209" t="str">
            <v>나</v>
          </cell>
          <cell r="D1209">
            <v>9867258</v>
          </cell>
          <cell r="E1209" t="str">
            <v>모래운반(콘크리트용)</v>
          </cell>
          <cell r="F1209" t="str">
            <v>(골재원~B/P장)</v>
          </cell>
          <cell r="G1209" t="str">
            <v>M3</v>
          </cell>
          <cell r="H1209">
            <v>0</v>
          </cell>
        </row>
        <row r="1210">
          <cell r="A1210" t="str">
            <v>D01270</v>
          </cell>
          <cell r="B1210">
            <v>6991.3639999999996</v>
          </cell>
          <cell r="C1210" t="str">
            <v>다</v>
          </cell>
          <cell r="D1210">
            <v>9867286</v>
          </cell>
          <cell r="E1210" t="str">
            <v>철근운반</v>
          </cell>
          <cell r="F1210" t="str">
            <v>(하치장~현장)</v>
          </cell>
          <cell r="G1210" t="str">
            <v>TON</v>
          </cell>
          <cell r="H1210">
            <v>0</v>
          </cell>
        </row>
        <row r="1211">
          <cell r="A1211" t="str">
            <v>D00148</v>
          </cell>
          <cell r="B1211">
            <v>383</v>
          </cell>
          <cell r="C1211" t="str">
            <v>라</v>
          </cell>
          <cell r="D1211">
            <v>9867857</v>
          </cell>
          <cell r="E1211" t="str">
            <v>아스팔트</v>
          </cell>
          <cell r="G1211" t="str">
            <v>D/M</v>
          </cell>
          <cell r="H1211">
            <v>0</v>
          </cell>
        </row>
        <row r="1212">
          <cell r="A1212" t="str">
            <v>E2</v>
          </cell>
          <cell r="B1212">
            <v>0</v>
          </cell>
          <cell r="C1212" t="str">
            <v>계</v>
          </cell>
          <cell r="D1212">
            <v>9868047</v>
          </cell>
        </row>
        <row r="1213">
          <cell r="A1213" t="str">
            <v>T2</v>
          </cell>
          <cell r="B1213">
            <v>1255</v>
          </cell>
          <cell r="C1213" t="str">
            <v>26)</v>
          </cell>
          <cell r="D1213">
            <v>9868639</v>
          </cell>
          <cell r="E1213" t="str">
            <v>사급자재대</v>
          </cell>
          <cell r="H1213">
            <v>0</v>
          </cell>
        </row>
        <row r="1214">
          <cell r="A1214" t="str">
            <v>M00475</v>
          </cell>
          <cell r="B1214">
            <v>17007.8</v>
          </cell>
          <cell r="C1214" t="str">
            <v>가.</v>
          </cell>
          <cell r="D1214">
            <v>9868683</v>
          </cell>
          <cell r="E1214" t="str">
            <v>시멘트</v>
          </cell>
          <cell r="F1214" t="str">
            <v>분말:부가세별도</v>
          </cell>
          <cell r="G1214" t="str">
            <v>TON</v>
          </cell>
          <cell r="H1214">
            <v>0</v>
          </cell>
        </row>
        <row r="1215">
          <cell r="A1215" t="str">
            <v>M00788</v>
          </cell>
          <cell r="B1215">
            <v>28695</v>
          </cell>
          <cell r="C1215" t="str">
            <v>나.</v>
          </cell>
          <cell r="D1215">
            <v>9868688</v>
          </cell>
          <cell r="E1215" t="str">
            <v>모래</v>
          </cell>
          <cell r="F1215" t="str">
            <v>(상차도)</v>
          </cell>
          <cell r="G1215" t="str">
            <v>M3</v>
          </cell>
          <cell r="H1215">
            <v>0</v>
          </cell>
        </row>
        <row r="1216">
          <cell r="A1216" t="str">
            <v>M00041</v>
          </cell>
          <cell r="B1216">
            <v>135</v>
          </cell>
          <cell r="C1216" t="str">
            <v>다.</v>
          </cell>
          <cell r="D1216">
            <v>9868693</v>
          </cell>
          <cell r="E1216" t="str">
            <v>아스팔트.</v>
          </cell>
          <cell r="F1216" t="str">
            <v>RSC-4</v>
          </cell>
          <cell r="G1216" t="str">
            <v>D/M</v>
          </cell>
          <cell r="H1216">
            <v>0</v>
          </cell>
        </row>
        <row r="1217">
          <cell r="A1217" t="str">
            <v>M00253</v>
          </cell>
          <cell r="B1217">
            <v>249</v>
          </cell>
          <cell r="C1217" t="str">
            <v>라.</v>
          </cell>
          <cell r="D1217">
            <v>9868695</v>
          </cell>
          <cell r="E1217" t="str">
            <v>아스팔트.</v>
          </cell>
          <cell r="F1217" t="str">
            <v>MC-1</v>
          </cell>
          <cell r="G1217" t="str">
            <v>D/M</v>
          </cell>
          <cell r="H1217">
            <v>0</v>
          </cell>
        </row>
        <row r="1218">
          <cell r="A1218" t="str">
            <v>T1</v>
          </cell>
          <cell r="B1218">
            <v>1228</v>
          </cell>
          <cell r="C1218" t="str">
            <v>라.</v>
          </cell>
          <cell r="D1218">
            <v>9868696</v>
          </cell>
          <cell r="E1218" t="str">
            <v>콘크리트포장용줄눈</v>
          </cell>
          <cell r="H1218">
            <v>0</v>
          </cell>
        </row>
        <row r="1219">
          <cell r="A1219" t="str">
            <v>M00690</v>
          </cell>
          <cell r="B1219">
            <v>8730</v>
          </cell>
          <cell r="D1219">
            <v>9868824</v>
          </cell>
          <cell r="E1219" t="str">
            <v>형식2-1</v>
          </cell>
          <cell r="G1219" t="str">
            <v>M</v>
          </cell>
          <cell r="H1219">
            <v>0</v>
          </cell>
        </row>
        <row r="1220">
          <cell r="A1220" t="str">
            <v>M00691</v>
          </cell>
          <cell r="B1220">
            <v>8730</v>
          </cell>
          <cell r="D1220">
            <v>9868952</v>
          </cell>
          <cell r="E1220" t="str">
            <v>형식2-2</v>
          </cell>
          <cell r="G1220" t="str">
            <v>M</v>
          </cell>
          <cell r="H1220">
            <v>0</v>
          </cell>
        </row>
        <row r="1221">
          <cell r="A1221" t="str">
            <v>M00694</v>
          </cell>
          <cell r="B1221">
            <v>96</v>
          </cell>
          <cell r="D1221">
            <v>9869016</v>
          </cell>
          <cell r="E1221" t="str">
            <v>형식2-4</v>
          </cell>
          <cell r="G1221" t="str">
            <v>M</v>
          </cell>
          <cell r="H1221">
            <v>0</v>
          </cell>
        </row>
        <row r="1222">
          <cell r="A1222" t="str">
            <v>M00692</v>
          </cell>
          <cell r="B1222">
            <v>1228</v>
          </cell>
          <cell r="D1222">
            <v>9869080</v>
          </cell>
          <cell r="E1222" t="str">
            <v>형식2-5</v>
          </cell>
          <cell r="G1222" t="str">
            <v>M</v>
          </cell>
          <cell r="H1222">
            <v>0</v>
          </cell>
        </row>
        <row r="1223">
          <cell r="A1223" t="str">
            <v>M00695</v>
          </cell>
          <cell r="B1223">
            <v>139</v>
          </cell>
          <cell r="D1223">
            <v>9869336</v>
          </cell>
          <cell r="E1223" t="str">
            <v>형식3-1</v>
          </cell>
          <cell r="G1223" t="str">
            <v>M</v>
          </cell>
          <cell r="H1223">
            <v>0</v>
          </cell>
        </row>
        <row r="1224">
          <cell r="A1224" t="str">
            <v>M00696</v>
          </cell>
          <cell r="B1224">
            <v>140</v>
          </cell>
          <cell r="D1224">
            <v>9869393</v>
          </cell>
          <cell r="E1224" t="str">
            <v>형식3-2</v>
          </cell>
          <cell r="G1224" t="str">
            <v>M</v>
          </cell>
          <cell r="H1224">
            <v>0</v>
          </cell>
        </row>
        <row r="1225">
          <cell r="A1225" t="str">
            <v>M00697</v>
          </cell>
          <cell r="B1225">
            <v>128</v>
          </cell>
          <cell r="D1225">
            <v>9869421</v>
          </cell>
          <cell r="E1225" t="str">
            <v>형식3-3</v>
          </cell>
          <cell r="G1225" t="str">
            <v>M</v>
          </cell>
          <cell r="H1225">
            <v>0</v>
          </cell>
        </row>
        <row r="1226">
          <cell r="A1226" t="str">
            <v>M00698</v>
          </cell>
          <cell r="B1226">
            <v>128</v>
          </cell>
          <cell r="D1226">
            <v>9869449</v>
          </cell>
          <cell r="E1226" t="str">
            <v>형식3-4</v>
          </cell>
          <cell r="G1226" t="str">
            <v>M</v>
          </cell>
          <cell r="H1226">
            <v>0</v>
          </cell>
        </row>
        <row r="1227">
          <cell r="A1227" t="str">
            <v>M00699</v>
          </cell>
          <cell r="B1227">
            <v>277</v>
          </cell>
          <cell r="D1227">
            <v>9869506</v>
          </cell>
          <cell r="E1227" t="str">
            <v>형식3-6</v>
          </cell>
          <cell r="G1227" t="str">
            <v>M</v>
          </cell>
          <cell r="H1227">
            <v>0</v>
          </cell>
        </row>
        <row r="1228">
          <cell r="A1228" t="str">
            <v>M00700</v>
          </cell>
          <cell r="B1228">
            <v>309</v>
          </cell>
          <cell r="D1228">
            <v>9869562</v>
          </cell>
          <cell r="E1228" t="str">
            <v>형식3-8</v>
          </cell>
          <cell r="G1228" t="str">
            <v>M</v>
          </cell>
          <cell r="H1228">
            <v>0</v>
          </cell>
        </row>
        <row r="1229">
          <cell r="A1229" t="str">
            <v>E1</v>
          </cell>
          <cell r="B1229">
            <v>0</v>
          </cell>
          <cell r="C1229" t="str">
            <v>소계</v>
          </cell>
          <cell r="D1229">
            <v>9869578</v>
          </cell>
        </row>
        <row r="1230">
          <cell r="A1230" t="str">
            <v>T1</v>
          </cell>
          <cell r="B1230">
            <v>1238</v>
          </cell>
          <cell r="C1230" t="str">
            <v>마.</v>
          </cell>
          <cell r="D1230">
            <v>9869596</v>
          </cell>
          <cell r="E1230" t="str">
            <v>레미콘</v>
          </cell>
          <cell r="H1230">
            <v>0</v>
          </cell>
        </row>
        <row r="1231">
          <cell r="A1231" t="str">
            <v>M01655</v>
          </cell>
          <cell r="B1231">
            <v>3422</v>
          </cell>
          <cell r="D1231">
            <v>9869600</v>
          </cell>
          <cell r="E1231" t="str">
            <v>레미콘</v>
          </cell>
          <cell r="F1231" t="str">
            <v>19-400-8</v>
          </cell>
          <cell r="G1231" t="str">
            <v>M3</v>
          </cell>
          <cell r="H1231">
            <v>0</v>
          </cell>
        </row>
        <row r="1232">
          <cell r="A1232" t="str">
            <v>M01656</v>
          </cell>
          <cell r="B1232">
            <v>6910</v>
          </cell>
          <cell r="D1232">
            <v>9869602</v>
          </cell>
          <cell r="E1232" t="str">
            <v>레미콘</v>
          </cell>
          <cell r="F1232" t="str">
            <v>25-270-15</v>
          </cell>
          <cell r="G1232" t="str">
            <v>M3</v>
          </cell>
          <cell r="H1232">
            <v>0</v>
          </cell>
        </row>
        <row r="1233">
          <cell r="A1233" t="str">
            <v>M01657</v>
          </cell>
          <cell r="B1233">
            <v>26433</v>
          </cell>
          <cell r="D1233">
            <v>9869603</v>
          </cell>
          <cell r="E1233" t="str">
            <v>레미콘</v>
          </cell>
          <cell r="F1233" t="str">
            <v>25-240-15</v>
          </cell>
          <cell r="G1233" t="str">
            <v>M3</v>
          </cell>
          <cell r="H1233">
            <v>0</v>
          </cell>
        </row>
        <row r="1234">
          <cell r="A1234" t="str">
            <v>M01659</v>
          </cell>
          <cell r="B1234">
            <v>1295</v>
          </cell>
          <cell r="D1234">
            <v>9869700</v>
          </cell>
          <cell r="E1234" t="str">
            <v>레미콘</v>
          </cell>
          <cell r="F1234" t="str">
            <v>25-240-8</v>
          </cell>
          <cell r="G1234" t="str">
            <v>M3</v>
          </cell>
          <cell r="H1234">
            <v>0</v>
          </cell>
        </row>
        <row r="1235">
          <cell r="A1235" t="str">
            <v>M00173</v>
          </cell>
          <cell r="B1235">
            <v>12218</v>
          </cell>
          <cell r="D1235">
            <v>9869732</v>
          </cell>
          <cell r="E1235" t="str">
            <v>레미콘</v>
          </cell>
          <cell r="F1235" t="str">
            <v>25-210-8</v>
          </cell>
          <cell r="G1235" t="str">
            <v>M3</v>
          </cell>
          <cell r="H1235">
            <v>0</v>
          </cell>
        </row>
      </sheetData>
      <sheetData sheetId="1"/>
      <sheetData sheetId="2"/>
      <sheetData sheetId="3"/>
      <sheetData sheetId="4"/>
      <sheetData sheetId="5"/>
      <sheetData sheetId="6"/>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b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갑지)"/>
      <sheetName val="원본(을지)"/>
      <sheetName val="제조원가계산서(갑지)"/>
      <sheetName val="제조원가계산서(을지)"/>
      <sheetName val="가격산출내역서"/>
      <sheetName val="신광"/>
      <sheetName val="제조원가계산서갑지(신광,대신,동광)"/>
      <sheetName val="제조원가계산서(을)"/>
      <sheetName val="동광"/>
      <sheetName val="대신"/>
      <sheetName val="견적서표본"/>
      <sheetName val="제조원가계산서+가격산출내역서(원본)"/>
    </sheetNames>
    <sheetDataSet>
      <sheetData sheetId="0">
        <row r="1">
          <cell r="A1" t="str">
            <v>CODE</v>
          </cell>
          <cell r="B1" t="str">
            <v>NAME</v>
          </cell>
          <cell r="C1" t="str">
            <v>SIZE</v>
          </cell>
          <cell r="D1" t="str">
            <v>CUCODE</v>
          </cell>
          <cell r="E1" t="str">
            <v>UNIT</v>
          </cell>
          <cell r="F1" t="str">
            <v>QUAN</v>
          </cell>
          <cell r="G1" t="str">
            <v>COST</v>
          </cell>
          <cell r="H1" t="str">
            <v>PBCOST</v>
          </cell>
          <cell r="I1" t="str">
            <v>MEMO</v>
          </cell>
          <cell r="J1" t="str">
            <v>AUTO</v>
          </cell>
          <cell r="K1" t="str">
            <v>SUS</v>
          </cell>
          <cell r="L1" t="str">
            <v>YEOIBI</v>
          </cell>
          <cell r="M1" t="str">
            <v>KONG</v>
          </cell>
          <cell r="N1" t="str">
            <v>JEJO</v>
          </cell>
        </row>
        <row r="2">
          <cell r="A2" t="str">
            <v>00100</v>
          </cell>
          <cell r="B2" t="str">
            <v>SHV-1 ALTS반</v>
          </cell>
          <cell r="C2" t="str">
            <v>W1600xH2550xD2500</v>
          </cell>
          <cell r="D2" t="str">
            <v>21-01</v>
          </cell>
          <cell r="E2" t="str">
            <v>면</v>
          </cell>
          <cell r="F2">
            <v>1</v>
          </cell>
          <cell r="G2">
            <v>24876683</v>
          </cell>
          <cell r="H2">
            <v>33347136</v>
          </cell>
          <cell r="J2" t="str">
            <v>N</v>
          </cell>
          <cell r="K2" t="str">
            <v>N</v>
          </cell>
          <cell r="L2" t="str">
            <v>Y</v>
          </cell>
          <cell r="M2" t="str">
            <v>00</v>
          </cell>
          <cell r="N2" t="str">
            <v>00</v>
          </cell>
        </row>
        <row r="3">
          <cell r="A3" t="str">
            <v>00200</v>
          </cell>
          <cell r="B3" t="str">
            <v>SHV-2 LBS반</v>
          </cell>
          <cell r="C3" t="str">
            <v>W1200xH2550xD2500</v>
          </cell>
          <cell r="D3" t="str">
            <v>21-01</v>
          </cell>
          <cell r="E3" t="str">
            <v>면</v>
          </cell>
          <cell r="F3">
            <v>1</v>
          </cell>
          <cell r="G3">
            <v>10605278</v>
          </cell>
          <cell r="H3">
            <v>16082935</v>
          </cell>
          <cell r="J3" t="str">
            <v>N</v>
          </cell>
          <cell r="K3" t="str">
            <v>N</v>
          </cell>
          <cell r="L3" t="str">
            <v>Y</v>
          </cell>
          <cell r="M3" t="str">
            <v>00</v>
          </cell>
          <cell r="N3" t="str">
            <v>00</v>
          </cell>
        </row>
        <row r="4">
          <cell r="A4" t="str">
            <v>00300</v>
          </cell>
          <cell r="B4" t="str">
            <v>SHV-3 MOF반</v>
          </cell>
          <cell r="C4" t="str">
            <v>W1400xH2550xD2500</v>
          </cell>
          <cell r="D4" t="str">
            <v>21-01</v>
          </cell>
          <cell r="E4" t="str">
            <v>면</v>
          </cell>
          <cell r="F4">
            <v>1</v>
          </cell>
          <cell r="G4">
            <v>3291566</v>
          </cell>
          <cell r="H4">
            <v>5700422</v>
          </cell>
          <cell r="J4" t="str">
            <v>N</v>
          </cell>
          <cell r="K4" t="str">
            <v>N</v>
          </cell>
          <cell r="L4" t="str">
            <v>Y</v>
          </cell>
          <cell r="M4" t="str">
            <v>00</v>
          </cell>
          <cell r="N4" t="str">
            <v>00</v>
          </cell>
        </row>
        <row r="5">
          <cell r="A5" t="str">
            <v>00400</v>
          </cell>
          <cell r="B5" t="str">
            <v>SHV-4 PF반</v>
          </cell>
          <cell r="C5" t="str">
            <v>W1200xH2550xD2500</v>
          </cell>
          <cell r="D5" t="str">
            <v>21-01</v>
          </cell>
          <cell r="E5" t="str">
            <v>면</v>
          </cell>
          <cell r="F5">
            <v>1</v>
          </cell>
          <cell r="G5">
            <v>4695498</v>
          </cell>
          <cell r="H5">
            <v>7113682</v>
          </cell>
          <cell r="J5" t="str">
            <v>N</v>
          </cell>
          <cell r="K5" t="str">
            <v>N</v>
          </cell>
          <cell r="L5" t="str">
            <v>Y</v>
          </cell>
          <cell r="M5" t="str">
            <v>00</v>
          </cell>
          <cell r="N5" t="str">
            <v>00</v>
          </cell>
        </row>
        <row r="6">
          <cell r="A6" t="str">
            <v>00500</v>
          </cell>
          <cell r="B6" t="str">
            <v>SHV-5 VCB반</v>
          </cell>
          <cell r="C6" t="str">
            <v>W1200xH2550xD2500</v>
          </cell>
          <cell r="D6" t="str">
            <v>21-01</v>
          </cell>
          <cell r="E6" t="str">
            <v>면</v>
          </cell>
          <cell r="F6">
            <v>1</v>
          </cell>
          <cell r="G6">
            <v>13973133</v>
          </cell>
          <cell r="H6">
            <v>22431379</v>
          </cell>
          <cell r="J6" t="str">
            <v>N</v>
          </cell>
          <cell r="K6" t="str">
            <v>N</v>
          </cell>
          <cell r="L6" t="str">
            <v>Y</v>
          </cell>
          <cell r="M6" t="str">
            <v>00</v>
          </cell>
          <cell r="N6" t="str">
            <v>00</v>
          </cell>
        </row>
        <row r="7">
          <cell r="A7" t="str">
            <v>00600</v>
          </cell>
          <cell r="B7" t="str">
            <v>SHV-6 VCB반</v>
          </cell>
          <cell r="C7" t="str">
            <v>W1200xH2550xD2500</v>
          </cell>
          <cell r="D7" t="str">
            <v>21-01</v>
          </cell>
          <cell r="E7" t="str">
            <v>면</v>
          </cell>
          <cell r="F7">
            <v>1</v>
          </cell>
          <cell r="G7">
            <v>14033133</v>
          </cell>
          <cell r="H7">
            <v>22508140</v>
          </cell>
          <cell r="J7" t="str">
            <v>N</v>
          </cell>
          <cell r="K7" t="str">
            <v>N</v>
          </cell>
          <cell r="L7" t="str">
            <v>Y</v>
          </cell>
          <cell r="M7" t="str">
            <v>00</v>
          </cell>
          <cell r="N7" t="str">
            <v>00</v>
          </cell>
        </row>
        <row r="8">
          <cell r="A8" t="str">
            <v>00700</v>
          </cell>
          <cell r="B8" t="str">
            <v>TR-1,2 TR반</v>
          </cell>
          <cell r="C8" t="str">
            <v>W2800xH2550xD2500</v>
          </cell>
          <cell r="D8" t="str">
            <v>21-01</v>
          </cell>
          <cell r="E8" t="str">
            <v>면</v>
          </cell>
          <cell r="F8">
            <v>2</v>
          </cell>
          <cell r="G8">
            <v>36676460</v>
          </cell>
          <cell r="H8">
            <v>49972423</v>
          </cell>
          <cell r="J8" t="str">
            <v>N</v>
          </cell>
          <cell r="K8" t="str">
            <v>N</v>
          </cell>
          <cell r="L8" t="str">
            <v>Y</v>
          </cell>
          <cell r="M8" t="str">
            <v>00</v>
          </cell>
          <cell r="N8" t="str">
            <v>00</v>
          </cell>
        </row>
        <row r="9">
          <cell r="A9" t="str">
            <v>00800</v>
          </cell>
          <cell r="B9" t="str">
            <v>HV-1,6 VCS반</v>
          </cell>
          <cell r="C9" t="str">
            <v>W 800xH2550xD2000</v>
          </cell>
          <cell r="D9" t="str">
            <v>21-01</v>
          </cell>
          <cell r="E9" t="str">
            <v>면</v>
          </cell>
          <cell r="F9">
            <v>2</v>
          </cell>
          <cell r="G9">
            <v>10179623</v>
          </cell>
          <cell r="H9">
            <v>16064499</v>
          </cell>
          <cell r="J9" t="str">
            <v>N</v>
          </cell>
          <cell r="K9" t="str">
            <v>N</v>
          </cell>
          <cell r="L9" t="str">
            <v>Y</v>
          </cell>
          <cell r="M9" t="str">
            <v>00</v>
          </cell>
          <cell r="N9" t="str">
            <v>00</v>
          </cell>
        </row>
        <row r="10">
          <cell r="A10" t="str">
            <v>00900</v>
          </cell>
          <cell r="B10" t="str">
            <v>HV-2,3,4,5 VCB반</v>
          </cell>
          <cell r="C10" t="str">
            <v>W 800xH2550xD2000</v>
          </cell>
          <cell r="D10" t="str">
            <v>21-01</v>
          </cell>
          <cell r="E10" t="str">
            <v>면</v>
          </cell>
          <cell r="F10">
            <v>4</v>
          </cell>
          <cell r="G10">
            <v>8285743</v>
          </cell>
          <cell r="H10">
            <v>12997656</v>
          </cell>
          <cell r="J10" t="str">
            <v>N</v>
          </cell>
          <cell r="K10" t="str">
            <v>N</v>
          </cell>
          <cell r="L10" t="str">
            <v>Y</v>
          </cell>
          <cell r="M10" t="str">
            <v>00</v>
          </cell>
          <cell r="N10" t="str">
            <v>00</v>
          </cell>
        </row>
        <row r="11">
          <cell r="A11" t="str">
            <v>01000</v>
          </cell>
          <cell r="B11" t="str">
            <v>HV-7,8,9 VCB&amp;DS반</v>
          </cell>
          <cell r="C11" t="str">
            <v>W 800xH2550xD2000</v>
          </cell>
          <cell r="D11" t="str">
            <v>21-01</v>
          </cell>
          <cell r="E11" t="str">
            <v>면</v>
          </cell>
          <cell r="F11">
            <v>3</v>
          </cell>
          <cell r="G11">
            <v>8214073</v>
          </cell>
          <cell r="H11">
            <v>13211598</v>
          </cell>
          <cell r="J11" t="str">
            <v>N</v>
          </cell>
          <cell r="K11" t="str">
            <v>N</v>
          </cell>
          <cell r="L11" t="str">
            <v>Y</v>
          </cell>
          <cell r="M11" t="str">
            <v>00</v>
          </cell>
          <cell r="N11" t="str">
            <v>00</v>
          </cell>
        </row>
        <row r="12">
          <cell r="A12" t="str">
            <v>01100</v>
          </cell>
          <cell r="B12" t="str">
            <v>HV-10&amp;10A VCB반</v>
          </cell>
          <cell r="C12" t="str">
            <v>W 800xH2550xD2000</v>
          </cell>
          <cell r="D12" t="str">
            <v>21-01</v>
          </cell>
          <cell r="E12" t="str">
            <v>면</v>
          </cell>
          <cell r="F12">
            <v>1</v>
          </cell>
          <cell r="G12">
            <v>14519433</v>
          </cell>
          <cell r="H12">
            <v>23022236</v>
          </cell>
          <cell r="J12" t="str">
            <v>N</v>
          </cell>
          <cell r="K12" t="str">
            <v>N</v>
          </cell>
          <cell r="L12" t="str">
            <v>Y</v>
          </cell>
          <cell r="M12" t="str">
            <v>00</v>
          </cell>
          <cell r="N12" t="str">
            <v>00</v>
          </cell>
        </row>
        <row r="13">
          <cell r="A13" t="str">
            <v>01200</v>
          </cell>
          <cell r="B13" t="str">
            <v>HV-11 VCB반</v>
          </cell>
          <cell r="C13" t="str">
            <v>W 800xH2550xD2000</v>
          </cell>
          <cell r="D13" t="str">
            <v>21-01</v>
          </cell>
          <cell r="E13" t="str">
            <v>면</v>
          </cell>
          <cell r="F13">
            <v>1</v>
          </cell>
          <cell r="G13">
            <v>7934073</v>
          </cell>
          <cell r="H13">
            <v>12531891</v>
          </cell>
          <cell r="J13" t="str">
            <v>N</v>
          </cell>
          <cell r="K13" t="str">
            <v>N</v>
          </cell>
          <cell r="L13" t="str">
            <v>Y</v>
          </cell>
          <cell r="M13" t="str">
            <v>00</v>
          </cell>
          <cell r="N13" t="str">
            <v>00</v>
          </cell>
        </row>
        <row r="14">
          <cell r="A14" t="str">
            <v>01300</v>
          </cell>
          <cell r="B14" t="str">
            <v>HV-12 GPT반</v>
          </cell>
          <cell r="C14" t="str">
            <v>W 800xH2550xD2000</v>
          </cell>
          <cell r="D14" t="str">
            <v>21-01</v>
          </cell>
          <cell r="E14" t="str">
            <v>면</v>
          </cell>
          <cell r="F14">
            <v>1</v>
          </cell>
          <cell r="G14">
            <v>6299003</v>
          </cell>
          <cell r="H14">
            <v>9968249</v>
          </cell>
          <cell r="J14" t="str">
            <v>N</v>
          </cell>
          <cell r="K14" t="str">
            <v>N</v>
          </cell>
          <cell r="L14" t="str">
            <v>Y</v>
          </cell>
          <cell r="M14" t="str">
            <v>00</v>
          </cell>
          <cell r="N14" t="str">
            <v>00</v>
          </cell>
        </row>
        <row r="15">
          <cell r="A15" t="str">
            <v>01400</v>
          </cell>
          <cell r="B15" t="str">
            <v>HV-13,14,15 VCB,DS반</v>
          </cell>
          <cell r="C15" t="str">
            <v>W 800xH2550xD2000</v>
          </cell>
          <cell r="D15" t="str">
            <v>21-01</v>
          </cell>
          <cell r="E15" t="str">
            <v>면</v>
          </cell>
          <cell r="F15">
            <v>3</v>
          </cell>
          <cell r="G15">
            <v>8214073</v>
          </cell>
          <cell r="H15">
            <v>13211598</v>
          </cell>
          <cell r="J15" t="str">
            <v>N</v>
          </cell>
          <cell r="K15" t="str">
            <v>N</v>
          </cell>
          <cell r="L15" t="str">
            <v>Y</v>
          </cell>
          <cell r="M15" t="str">
            <v>00</v>
          </cell>
          <cell r="N15" t="str">
            <v>00</v>
          </cell>
        </row>
        <row r="16">
          <cell r="A16" t="str">
            <v>01500</v>
          </cell>
          <cell r="B16" t="str">
            <v>HV-16,16A VCB반</v>
          </cell>
          <cell r="C16" t="str">
            <v>W 800xH2550xD2000</v>
          </cell>
          <cell r="D16" t="str">
            <v>21-01</v>
          </cell>
          <cell r="E16" t="str">
            <v>면</v>
          </cell>
          <cell r="F16">
            <v>1</v>
          </cell>
          <cell r="G16">
            <v>14519433</v>
          </cell>
          <cell r="H16">
            <v>23022236</v>
          </cell>
          <cell r="J16" t="str">
            <v>N</v>
          </cell>
          <cell r="K16" t="str">
            <v>N</v>
          </cell>
          <cell r="L16" t="str">
            <v>Y</v>
          </cell>
          <cell r="M16" t="str">
            <v>00</v>
          </cell>
          <cell r="N16" t="str">
            <v>00</v>
          </cell>
        </row>
        <row r="17">
          <cell r="A17" t="str">
            <v>01600</v>
          </cell>
          <cell r="B17" t="str">
            <v>HV-17 VCB반</v>
          </cell>
          <cell r="C17" t="str">
            <v>W 800xH2550xD2000</v>
          </cell>
          <cell r="D17" t="str">
            <v>21-01</v>
          </cell>
          <cell r="E17" t="str">
            <v>면</v>
          </cell>
          <cell r="F17">
            <v>1</v>
          </cell>
          <cell r="G17">
            <v>7934073</v>
          </cell>
          <cell r="H17">
            <v>12531891</v>
          </cell>
          <cell r="J17" t="str">
            <v>N</v>
          </cell>
          <cell r="K17" t="str">
            <v>N</v>
          </cell>
          <cell r="L17" t="str">
            <v>Y</v>
          </cell>
          <cell r="M17" t="str">
            <v>00</v>
          </cell>
          <cell r="N17" t="str">
            <v>00</v>
          </cell>
        </row>
        <row r="18">
          <cell r="A18" t="str">
            <v>01700</v>
          </cell>
          <cell r="B18" t="str">
            <v>HV-18 GPT반</v>
          </cell>
          <cell r="C18" t="str">
            <v>W 800xH2550xD2000</v>
          </cell>
          <cell r="D18" t="str">
            <v>21-01</v>
          </cell>
          <cell r="E18" t="str">
            <v>면</v>
          </cell>
          <cell r="F18">
            <v>1</v>
          </cell>
          <cell r="G18">
            <v>6299003</v>
          </cell>
          <cell r="H18">
            <v>9968249</v>
          </cell>
          <cell r="J18" t="str">
            <v>N</v>
          </cell>
          <cell r="K18" t="str">
            <v>N</v>
          </cell>
          <cell r="L18" t="str">
            <v>Y</v>
          </cell>
          <cell r="M18" t="str">
            <v>00</v>
          </cell>
          <cell r="N18" t="str">
            <v>00</v>
          </cell>
        </row>
        <row r="19">
          <cell r="A19" t="str">
            <v>01800</v>
          </cell>
          <cell r="B19" t="str">
            <v>LTR-1,2 TR반</v>
          </cell>
          <cell r="C19" t="str">
            <v>W2200xH2550xD2000</v>
          </cell>
          <cell r="D19" t="str">
            <v>21-01</v>
          </cell>
          <cell r="E19" t="str">
            <v>면</v>
          </cell>
          <cell r="F19">
            <v>2</v>
          </cell>
          <cell r="G19">
            <v>14879563</v>
          </cell>
          <cell r="H19">
            <v>21070302</v>
          </cell>
          <cell r="J19" t="str">
            <v>N</v>
          </cell>
          <cell r="K19" t="str">
            <v>N</v>
          </cell>
          <cell r="L19" t="str">
            <v>Y</v>
          </cell>
          <cell r="M19" t="str">
            <v>00</v>
          </cell>
          <cell r="N19" t="str">
            <v>00</v>
          </cell>
        </row>
        <row r="20">
          <cell r="A20" t="str">
            <v>01900</v>
          </cell>
          <cell r="B20" t="str">
            <v>LTR-3 TR반</v>
          </cell>
          <cell r="C20" t="str">
            <v>W2200xH2550xD2000</v>
          </cell>
          <cell r="D20" t="str">
            <v>21-01</v>
          </cell>
          <cell r="E20" t="str">
            <v>면</v>
          </cell>
          <cell r="F20">
            <v>1</v>
          </cell>
          <cell r="G20">
            <v>3468015</v>
          </cell>
          <cell r="H20">
            <v>6005341</v>
          </cell>
          <cell r="J20" t="str">
            <v>N</v>
          </cell>
          <cell r="K20" t="str">
            <v>N</v>
          </cell>
          <cell r="L20" t="str">
            <v>Y</v>
          </cell>
          <cell r="M20" t="str">
            <v>00</v>
          </cell>
          <cell r="N20" t="str">
            <v>00</v>
          </cell>
        </row>
        <row r="21">
          <cell r="A21" t="str">
            <v>02000</v>
          </cell>
          <cell r="B21" t="str">
            <v>LV-1 ACB반</v>
          </cell>
          <cell r="C21" t="str">
            <v>W 800xH2550xD1500</v>
          </cell>
          <cell r="D21" t="str">
            <v>21-01</v>
          </cell>
          <cell r="E21" t="str">
            <v>면</v>
          </cell>
          <cell r="F21">
            <v>1</v>
          </cell>
          <cell r="G21">
            <v>15883252</v>
          </cell>
          <cell r="H21">
            <v>26199035</v>
          </cell>
          <cell r="J21" t="str">
            <v>N</v>
          </cell>
          <cell r="K21" t="str">
            <v>N</v>
          </cell>
          <cell r="L21" t="str">
            <v>Y</v>
          </cell>
          <cell r="M21" t="str">
            <v>00</v>
          </cell>
          <cell r="N21" t="str">
            <v>00</v>
          </cell>
        </row>
        <row r="22">
          <cell r="A22" t="str">
            <v>02100</v>
          </cell>
          <cell r="B22" t="str">
            <v>LV-2 MCCB반</v>
          </cell>
          <cell r="C22" t="str">
            <v>W 800xH2550xD1500</v>
          </cell>
          <cell r="D22" t="str">
            <v>21-01</v>
          </cell>
          <cell r="E22" t="str">
            <v>면</v>
          </cell>
          <cell r="F22">
            <v>1</v>
          </cell>
          <cell r="G22">
            <v>6384623</v>
          </cell>
          <cell r="H22">
            <v>12792630</v>
          </cell>
          <cell r="J22" t="str">
            <v>N</v>
          </cell>
          <cell r="K22" t="str">
            <v>N</v>
          </cell>
          <cell r="L22" t="str">
            <v>Y</v>
          </cell>
          <cell r="M22" t="str">
            <v>00</v>
          </cell>
          <cell r="N22" t="str">
            <v>00</v>
          </cell>
        </row>
        <row r="23">
          <cell r="A23" t="str">
            <v>02200</v>
          </cell>
          <cell r="B23" t="str">
            <v>BC-1 정류기반</v>
          </cell>
          <cell r="C23" t="str">
            <v>W 800xH2550xD1500</v>
          </cell>
          <cell r="D23" t="str">
            <v>21-01</v>
          </cell>
          <cell r="E23" t="str">
            <v>면</v>
          </cell>
          <cell r="F23">
            <v>1</v>
          </cell>
          <cell r="G23">
            <v>4104196</v>
          </cell>
          <cell r="H23">
            <v>7303228</v>
          </cell>
          <cell r="J23" t="str">
            <v>N</v>
          </cell>
          <cell r="K23" t="str">
            <v>N</v>
          </cell>
          <cell r="L23" t="str">
            <v>Y</v>
          </cell>
          <cell r="M23" t="str">
            <v>00</v>
          </cell>
          <cell r="N23" t="str">
            <v>00</v>
          </cell>
        </row>
        <row r="24">
          <cell r="A24" t="str">
            <v>02300</v>
          </cell>
          <cell r="B24" t="str">
            <v>BT-1 밧데리반</v>
          </cell>
          <cell r="C24" t="str">
            <v>W 800xH2550xD1500</v>
          </cell>
          <cell r="D24" t="str">
            <v>21-01</v>
          </cell>
          <cell r="E24" t="str">
            <v>면</v>
          </cell>
          <cell r="F24">
            <v>1</v>
          </cell>
          <cell r="G24">
            <v>4447978</v>
          </cell>
          <cell r="H24">
            <v>6428244</v>
          </cell>
          <cell r="J24" t="str">
            <v>N</v>
          </cell>
          <cell r="K24" t="str">
            <v>N</v>
          </cell>
          <cell r="L24" t="str">
            <v>Y</v>
          </cell>
          <cell r="M24" t="str">
            <v>00</v>
          </cell>
          <cell r="N24" t="str">
            <v>00</v>
          </cell>
        </row>
        <row r="25">
          <cell r="A25" t="str">
            <v>02400</v>
          </cell>
          <cell r="B25" t="str">
            <v>LLTR-1,2 TR반</v>
          </cell>
          <cell r="C25" t="str">
            <v>W2200xH2550xD2000</v>
          </cell>
          <cell r="D25" t="str">
            <v>21-01</v>
          </cell>
          <cell r="E25" t="str">
            <v>면</v>
          </cell>
          <cell r="F25">
            <v>2</v>
          </cell>
          <cell r="G25">
            <v>12122543</v>
          </cell>
          <cell r="H25">
            <v>16990319</v>
          </cell>
          <cell r="J25" t="str">
            <v>N</v>
          </cell>
          <cell r="K25" t="str">
            <v>N</v>
          </cell>
          <cell r="L25" t="str">
            <v>Y</v>
          </cell>
          <cell r="M25" t="str">
            <v>00</v>
          </cell>
          <cell r="N25" t="str">
            <v>00</v>
          </cell>
        </row>
        <row r="26">
          <cell r="A26" t="str">
            <v>02500</v>
          </cell>
          <cell r="B26" t="str">
            <v>LLTR-3 TR반</v>
          </cell>
          <cell r="C26" t="str">
            <v>W2200xH2550xD2000</v>
          </cell>
          <cell r="D26" t="str">
            <v>21-01</v>
          </cell>
          <cell r="E26" t="str">
            <v>면</v>
          </cell>
          <cell r="F26">
            <v>1</v>
          </cell>
          <cell r="G26">
            <v>4045031</v>
          </cell>
          <cell r="H26">
            <v>6775711</v>
          </cell>
          <cell r="J26" t="str">
            <v>N</v>
          </cell>
          <cell r="K26" t="str">
            <v>N</v>
          </cell>
          <cell r="L26" t="str">
            <v>Y</v>
          </cell>
          <cell r="M26" t="str">
            <v>00</v>
          </cell>
          <cell r="N26" t="str">
            <v>00</v>
          </cell>
        </row>
        <row r="27">
          <cell r="A27" t="str">
            <v>02600</v>
          </cell>
          <cell r="B27" t="str">
            <v>LLV-1 MCCB반</v>
          </cell>
          <cell r="C27" t="str">
            <v>W 800xH2550xD1500</v>
          </cell>
          <cell r="D27" t="str">
            <v>21-01</v>
          </cell>
          <cell r="E27" t="str">
            <v>면</v>
          </cell>
          <cell r="F27">
            <v>1</v>
          </cell>
          <cell r="G27">
            <v>8142472</v>
          </cell>
          <cell r="H27">
            <v>15623397</v>
          </cell>
          <cell r="J27" t="str">
            <v>N</v>
          </cell>
          <cell r="K27" t="str">
            <v>N</v>
          </cell>
          <cell r="L27" t="str">
            <v>Y</v>
          </cell>
          <cell r="M27" t="str">
            <v>00</v>
          </cell>
          <cell r="N27" t="str">
            <v>00</v>
          </cell>
        </row>
        <row r="28">
          <cell r="A28" t="str">
            <v>02700</v>
          </cell>
          <cell r="B28" t="str">
            <v>LLV-2 MCCB반</v>
          </cell>
          <cell r="C28" t="str">
            <v>W 800xH2550xD1500</v>
          </cell>
          <cell r="D28" t="str">
            <v>21-01</v>
          </cell>
          <cell r="E28" t="str">
            <v>면</v>
          </cell>
          <cell r="F28">
            <v>1</v>
          </cell>
          <cell r="G28">
            <v>5646262</v>
          </cell>
          <cell r="H28">
            <v>11040572</v>
          </cell>
          <cell r="J28" t="str">
            <v>N</v>
          </cell>
          <cell r="K28" t="str">
            <v>N</v>
          </cell>
          <cell r="L28" t="str">
            <v>Y</v>
          </cell>
          <cell r="M28" t="str">
            <v>00</v>
          </cell>
          <cell r="N28" t="str">
            <v>00</v>
          </cell>
        </row>
        <row r="29">
          <cell r="A29" t="str">
            <v>02800</v>
          </cell>
          <cell r="B29" t="str">
            <v>L-A</v>
          </cell>
          <cell r="D29" t="str">
            <v>21-01</v>
          </cell>
          <cell r="E29" t="str">
            <v>면</v>
          </cell>
          <cell r="F29">
            <v>1</v>
          </cell>
          <cell r="G29">
            <v>1502181</v>
          </cell>
          <cell r="H29">
            <v>2420157</v>
          </cell>
          <cell r="J29" t="str">
            <v>N</v>
          </cell>
          <cell r="K29" t="str">
            <v>N</v>
          </cell>
          <cell r="L29" t="str">
            <v>Y</v>
          </cell>
          <cell r="M29" t="str">
            <v>00</v>
          </cell>
          <cell r="N29" t="str">
            <v>00</v>
          </cell>
        </row>
        <row r="30">
          <cell r="A30" t="str">
            <v>02900</v>
          </cell>
          <cell r="B30" t="str">
            <v>LA-1A</v>
          </cell>
          <cell r="D30" t="str">
            <v>21-01</v>
          </cell>
          <cell r="E30" t="str">
            <v>면</v>
          </cell>
          <cell r="F30">
            <v>1</v>
          </cell>
          <cell r="G30">
            <v>446706</v>
          </cell>
          <cell r="H30">
            <v>748334</v>
          </cell>
          <cell r="J30" t="str">
            <v>N</v>
          </cell>
          <cell r="K30" t="str">
            <v>N</v>
          </cell>
          <cell r="L30" t="str">
            <v>Y</v>
          </cell>
          <cell r="M30" t="str">
            <v>00</v>
          </cell>
          <cell r="N30" t="str">
            <v>00</v>
          </cell>
        </row>
        <row r="31">
          <cell r="A31" t="str">
            <v>03000</v>
          </cell>
          <cell r="B31" t="str">
            <v>L-AP</v>
          </cell>
          <cell r="D31" t="str">
            <v>21-01</v>
          </cell>
          <cell r="E31" t="str">
            <v>면</v>
          </cell>
          <cell r="F31">
            <v>1</v>
          </cell>
          <cell r="G31">
            <v>833824</v>
          </cell>
          <cell r="H31">
            <v>1442355</v>
          </cell>
          <cell r="J31" t="str">
            <v>N</v>
          </cell>
          <cell r="K31" t="str">
            <v>N</v>
          </cell>
          <cell r="L31" t="str">
            <v>Y</v>
          </cell>
          <cell r="M31" t="str">
            <v>00</v>
          </cell>
          <cell r="N31" t="str">
            <v>00</v>
          </cell>
        </row>
        <row r="32">
          <cell r="A32" t="str">
            <v>03100</v>
          </cell>
          <cell r="B32" t="str">
            <v>LA-1B</v>
          </cell>
          <cell r="D32" t="str">
            <v>21-01</v>
          </cell>
          <cell r="E32" t="str">
            <v>면</v>
          </cell>
          <cell r="F32">
            <v>1</v>
          </cell>
          <cell r="G32">
            <v>446706</v>
          </cell>
          <cell r="H32">
            <v>748334</v>
          </cell>
          <cell r="J32" t="str">
            <v>N</v>
          </cell>
          <cell r="K32" t="str">
            <v>N</v>
          </cell>
          <cell r="L32" t="str">
            <v>Y</v>
          </cell>
          <cell r="M32" t="str">
            <v>00</v>
          </cell>
          <cell r="N32" t="str">
            <v>00</v>
          </cell>
        </row>
        <row r="33">
          <cell r="A33" t="str">
            <v>03200</v>
          </cell>
          <cell r="B33" t="str">
            <v>LA-2B</v>
          </cell>
          <cell r="D33" t="str">
            <v>21-01</v>
          </cell>
          <cell r="E33" t="str">
            <v>면</v>
          </cell>
          <cell r="F33">
            <v>1</v>
          </cell>
          <cell r="G33">
            <v>227130</v>
          </cell>
          <cell r="H33">
            <v>381019</v>
          </cell>
          <cell r="J33" t="str">
            <v>N</v>
          </cell>
          <cell r="K33" t="str">
            <v>N</v>
          </cell>
          <cell r="L33" t="str">
            <v>Y</v>
          </cell>
          <cell r="M33" t="str">
            <v>00</v>
          </cell>
          <cell r="N33" t="str">
            <v>00</v>
          </cell>
        </row>
        <row r="34">
          <cell r="A34" t="str">
            <v>03300</v>
          </cell>
          <cell r="B34" t="str">
            <v>LA-2A</v>
          </cell>
          <cell r="D34" t="str">
            <v>21-01</v>
          </cell>
          <cell r="E34" t="str">
            <v>면</v>
          </cell>
          <cell r="F34">
            <v>1</v>
          </cell>
          <cell r="G34">
            <v>794142</v>
          </cell>
          <cell r="H34">
            <v>1360511</v>
          </cell>
          <cell r="J34" t="str">
            <v>N</v>
          </cell>
          <cell r="K34" t="str">
            <v>N</v>
          </cell>
          <cell r="L34" t="str">
            <v>Y</v>
          </cell>
          <cell r="M34" t="str">
            <v>00</v>
          </cell>
          <cell r="N34" t="str">
            <v>00</v>
          </cell>
        </row>
        <row r="35">
          <cell r="A35" t="str">
            <v>03400</v>
          </cell>
          <cell r="B35" t="str">
            <v>LA-3AP</v>
          </cell>
          <cell r="D35" t="str">
            <v>21-01</v>
          </cell>
          <cell r="E35" t="str">
            <v>면</v>
          </cell>
          <cell r="F35">
            <v>1</v>
          </cell>
          <cell r="G35">
            <v>1321536</v>
          </cell>
          <cell r="H35">
            <v>2237688</v>
          </cell>
          <cell r="J35" t="str">
            <v>N</v>
          </cell>
          <cell r="K35" t="str">
            <v>N</v>
          </cell>
          <cell r="L35" t="str">
            <v>Y</v>
          </cell>
          <cell r="M35" t="str">
            <v>00</v>
          </cell>
          <cell r="N35" t="str">
            <v>00</v>
          </cell>
        </row>
        <row r="36">
          <cell r="A36" t="str">
            <v>03500</v>
          </cell>
          <cell r="B36" t="str">
            <v>LA-3AL1</v>
          </cell>
          <cell r="D36" t="str">
            <v>21-01</v>
          </cell>
          <cell r="E36" t="str">
            <v>면</v>
          </cell>
          <cell r="F36">
            <v>1</v>
          </cell>
          <cell r="G36">
            <v>1011797</v>
          </cell>
          <cell r="H36">
            <v>1690870</v>
          </cell>
          <cell r="J36" t="str">
            <v>N</v>
          </cell>
          <cell r="K36" t="str">
            <v>N</v>
          </cell>
          <cell r="L36" t="str">
            <v>Y</v>
          </cell>
          <cell r="M36" t="str">
            <v>00</v>
          </cell>
          <cell r="N36" t="str">
            <v>00</v>
          </cell>
        </row>
        <row r="37">
          <cell r="A37" t="str">
            <v>03600</v>
          </cell>
          <cell r="B37" t="str">
            <v>LA-3AL2</v>
          </cell>
          <cell r="D37" t="str">
            <v>21-01</v>
          </cell>
          <cell r="E37" t="str">
            <v>면</v>
          </cell>
          <cell r="F37">
            <v>1</v>
          </cell>
          <cell r="G37">
            <v>1329789</v>
          </cell>
          <cell r="H37">
            <v>2221885</v>
          </cell>
          <cell r="J37" t="str">
            <v>N</v>
          </cell>
          <cell r="K37" t="str">
            <v>N</v>
          </cell>
          <cell r="L37" t="str">
            <v>Y</v>
          </cell>
          <cell r="M37" t="str">
            <v>00</v>
          </cell>
          <cell r="N37" t="str">
            <v>00</v>
          </cell>
        </row>
        <row r="38">
          <cell r="A38" t="str">
            <v>03700</v>
          </cell>
          <cell r="B38" t="str">
            <v>LA-3CL2</v>
          </cell>
          <cell r="D38" t="str">
            <v>21-01</v>
          </cell>
          <cell r="E38" t="str">
            <v>면</v>
          </cell>
          <cell r="F38">
            <v>1</v>
          </cell>
          <cell r="G38">
            <v>1255789</v>
          </cell>
          <cell r="H38">
            <v>2127211</v>
          </cell>
          <cell r="J38" t="str">
            <v>N</v>
          </cell>
          <cell r="K38" t="str">
            <v>N</v>
          </cell>
          <cell r="L38" t="str">
            <v>Y</v>
          </cell>
          <cell r="M38" t="str">
            <v>00</v>
          </cell>
          <cell r="N38" t="str">
            <v>00</v>
          </cell>
        </row>
        <row r="39">
          <cell r="A39" t="str">
            <v>03800</v>
          </cell>
          <cell r="B39" t="str">
            <v>LA-3CL1</v>
          </cell>
          <cell r="D39" t="str">
            <v>21-01</v>
          </cell>
          <cell r="E39" t="str">
            <v>면</v>
          </cell>
          <cell r="F39">
            <v>1</v>
          </cell>
          <cell r="G39">
            <v>897516</v>
          </cell>
          <cell r="H39">
            <v>1506971</v>
          </cell>
          <cell r="J39" t="str">
            <v>N</v>
          </cell>
          <cell r="K39" t="str">
            <v>N</v>
          </cell>
          <cell r="L39" t="str">
            <v>Y</v>
          </cell>
          <cell r="M39" t="str">
            <v>00</v>
          </cell>
          <cell r="N39" t="str">
            <v>00</v>
          </cell>
        </row>
        <row r="40">
          <cell r="A40" t="str">
            <v>03900</v>
          </cell>
          <cell r="B40" t="str">
            <v>E-3AL</v>
          </cell>
          <cell r="D40" t="str">
            <v>21-01</v>
          </cell>
          <cell r="E40" t="str">
            <v>면</v>
          </cell>
          <cell r="F40">
            <v>1</v>
          </cell>
          <cell r="G40">
            <v>227130</v>
          </cell>
          <cell r="H40">
            <v>381019</v>
          </cell>
          <cell r="J40" t="str">
            <v>N</v>
          </cell>
          <cell r="K40" t="str">
            <v>N</v>
          </cell>
          <cell r="L40" t="str">
            <v>Y</v>
          </cell>
          <cell r="M40" t="str">
            <v>00</v>
          </cell>
          <cell r="N40" t="str">
            <v>00</v>
          </cell>
        </row>
        <row r="41">
          <cell r="A41" t="str">
            <v>04000</v>
          </cell>
          <cell r="B41" t="str">
            <v>E-3CL</v>
          </cell>
          <cell r="D41" t="str">
            <v>21-01</v>
          </cell>
          <cell r="E41" t="str">
            <v>면</v>
          </cell>
          <cell r="F41">
            <v>1</v>
          </cell>
          <cell r="G41">
            <v>227130</v>
          </cell>
          <cell r="H41">
            <v>381019</v>
          </cell>
          <cell r="J41" t="str">
            <v>N</v>
          </cell>
          <cell r="K41" t="str">
            <v>N</v>
          </cell>
          <cell r="L41" t="str">
            <v>Y</v>
          </cell>
          <cell r="M41" t="str">
            <v>00</v>
          </cell>
          <cell r="N41" t="str">
            <v>00</v>
          </cell>
        </row>
        <row r="42">
          <cell r="A42" t="str">
            <v>04100</v>
          </cell>
          <cell r="B42" t="str">
            <v>L-ELEC</v>
          </cell>
          <cell r="D42" t="str">
            <v>21-01</v>
          </cell>
          <cell r="E42" t="str">
            <v>면</v>
          </cell>
          <cell r="F42">
            <v>1</v>
          </cell>
          <cell r="G42">
            <v>303544</v>
          </cell>
          <cell r="H42">
            <v>508796</v>
          </cell>
          <cell r="J42" t="str">
            <v>N</v>
          </cell>
          <cell r="K42" t="str">
            <v>N</v>
          </cell>
          <cell r="L42" t="str">
            <v>Y</v>
          </cell>
          <cell r="M42" t="str">
            <v>00</v>
          </cell>
          <cell r="N42" t="str">
            <v>00</v>
          </cell>
        </row>
        <row r="43">
          <cell r="A43" t="str">
            <v>04200</v>
          </cell>
          <cell r="B43" t="str">
            <v>LA-3CP</v>
          </cell>
          <cell r="D43" t="str">
            <v>21-01</v>
          </cell>
          <cell r="E43" t="str">
            <v>면</v>
          </cell>
          <cell r="F43">
            <v>1</v>
          </cell>
          <cell r="G43">
            <v>844516</v>
          </cell>
          <cell r="H43">
            <v>1439166</v>
          </cell>
          <cell r="J43" t="str">
            <v>N</v>
          </cell>
          <cell r="K43" t="str">
            <v>N</v>
          </cell>
          <cell r="L43" t="str">
            <v>Y</v>
          </cell>
          <cell r="M43" t="str">
            <v>00</v>
          </cell>
          <cell r="N43" t="str">
            <v>00</v>
          </cell>
        </row>
        <row r="44">
          <cell r="A44" t="str">
            <v>04300</v>
          </cell>
          <cell r="B44" t="str">
            <v>L-C</v>
          </cell>
          <cell r="D44" t="str">
            <v>21-01</v>
          </cell>
          <cell r="E44" t="str">
            <v>면</v>
          </cell>
          <cell r="F44">
            <v>1</v>
          </cell>
          <cell r="G44">
            <v>963625</v>
          </cell>
          <cell r="H44">
            <v>1699989</v>
          </cell>
          <cell r="J44" t="str">
            <v>N</v>
          </cell>
          <cell r="K44" t="str">
            <v>N</v>
          </cell>
          <cell r="L44" t="str">
            <v>Y</v>
          </cell>
          <cell r="M44" t="str">
            <v>00</v>
          </cell>
          <cell r="N44" t="str">
            <v>00</v>
          </cell>
        </row>
        <row r="45">
          <cell r="A45" t="str">
            <v>04400</v>
          </cell>
          <cell r="B45" t="str">
            <v>L-D</v>
          </cell>
          <cell r="D45" t="str">
            <v>21-01</v>
          </cell>
          <cell r="E45" t="str">
            <v>면</v>
          </cell>
          <cell r="F45">
            <v>1</v>
          </cell>
          <cell r="G45">
            <v>446706</v>
          </cell>
          <cell r="H45">
            <v>748334</v>
          </cell>
          <cell r="J45" t="str">
            <v>N</v>
          </cell>
          <cell r="K45" t="str">
            <v>N</v>
          </cell>
          <cell r="L45" t="str">
            <v>Y</v>
          </cell>
          <cell r="M45" t="str">
            <v>00</v>
          </cell>
          <cell r="N45" t="str">
            <v>00</v>
          </cell>
        </row>
        <row r="46">
          <cell r="A46" t="str">
            <v>04500</v>
          </cell>
          <cell r="B46" t="str">
            <v>LA-3B</v>
          </cell>
          <cell r="D46" t="str">
            <v>21-01</v>
          </cell>
          <cell r="E46" t="str">
            <v>면</v>
          </cell>
          <cell r="F46">
            <v>1</v>
          </cell>
          <cell r="G46">
            <v>1067425</v>
          </cell>
          <cell r="H46">
            <v>1816716</v>
          </cell>
          <cell r="J46" t="str">
            <v>N</v>
          </cell>
          <cell r="K46" t="str">
            <v>N</v>
          </cell>
          <cell r="L46" t="str">
            <v>Y</v>
          </cell>
          <cell r="M46" t="str">
            <v>00</v>
          </cell>
          <cell r="N46" t="str">
            <v>00</v>
          </cell>
        </row>
        <row r="47">
          <cell r="A47" t="str">
            <v>04600</v>
          </cell>
          <cell r="B47" t="str">
            <v>L-B</v>
          </cell>
          <cell r="D47" t="str">
            <v>21-01</v>
          </cell>
          <cell r="E47" t="str">
            <v>면</v>
          </cell>
          <cell r="F47">
            <v>1</v>
          </cell>
          <cell r="G47">
            <v>617641</v>
          </cell>
          <cell r="H47">
            <v>1089167</v>
          </cell>
          <cell r="J47" t="str">
            <v>N</v>
          </cell>
          <cell r="K47" t="str">
            <v>N</v>
          </cell>
          <cell r="L47" t="str">
            <v>Y</v>
          </cell>
          <cell r="M47" t="str">
            <v>00</v>
          </cell>
          <cell r="N47" t="str">
            <v>00</v>
          </cell>
        </row>
        <row r="48">
          <cell r="A48" t="str">
            <v>04700</v>
          </cell>
          <cell r="B48" t="str">
            <v>LB-1A</v>
          </cell>
          <cell r="D48" t="str">
            <v>21-01</v>
          </cell>
          <cell r="E48" t="str">
            <v>면</v>
          </cell>
          <cell r="F48">
            <v>1</v>
          </cell>
          <cell r="G48">
            <v>554858</v>
          </cell>
          <cell r="H48">
            <v>949194</v>
          </cell>
          <cell r="J48" t="str">
            <v>N</v>
          </cell>
          <cell r="K48" t="str">
            <v>N</v>
          </cell>
          <cell r="L48" t="str">
            <v>Y</v>
          </cell>
          <cell r="M48" t="str">
            <v>00</v>
          </cell>
          <cell r="N48" t="str">
            <v>00</v>
          </cell>
        </row>
        <row r="49">
          <cell r="A49" t="str">
            <v>04800</v>
          </cell>
          <cell r="B49" t="str">
            <v>LB-1B</v>
          </cell>
          <cell r="D49" t="str">
            <v>21-01</v>
          </cell>
          <cell r="E49" t="str">
            <v>면</v>
          </cell>
          <cell r="F49">
            <v>1</v>
          </cell>
          <cell r="G49">
            <v>554858</v>
          </cell>
          <cell r="H49">
            <v>949194</v>
          </cell>
          <cell r="J49" t="str">
            <v>N</v>
          </cell>
          <cell r="K49" t="str">
            <v>N</v>
          </cell>
          <cell r="L49" t="str">
            <v>Y</v>
          </cell>
          <cell r="M49" t="str">
            <v>00</v>
          </cell>
          <cell r="N49" t="str">
            <v>00</v>
          </cell>
        </row>
        <row r="50">
          <cell r="A50" t="str">
            <v>04900</v>
          </cell>
          <cell r="B50" t="str">
            <v>LB-1C</v>
          </cell>
          <cell r="D50" t="str">
            <v>21-01</v>
          </cell>
          <cell r="E50" t="str">
            <v>면</v>
          </cell>
          <cell r="F50">
            <v>1</v>
          </cell>
          <cell r="G50">
            <v>227130</v>
          </cell>
          <cell r="H50">
            <v>381019</v>
          </cell>
          <cell r="J50" t="str">
            <v>N</v>
          </cell>
          <cell r="K50" t="str">
            <v>N</v>
          </cell>
          <cell r="L50" t="str">
            <v>Y</v>
          </cell>
          <cell r="M50" t="str">
            <v>00</v>
          </cell>
          <cell r="N50" t="str">
            <v>00</v>
          </cell>
        </row>
        <row r="51">
          <cell r="A51" t="str">
            <v>05000</v>
          </cell>
          <cell r="B51" t="str">
            <v>LB-2</v>
          </cell>
          <cell r="D51" t="str">
            <v>21-01</v>
          </cell>
          <cell r="E51" t="str">
            <v>면</v>
          </cell>
          <cell r="F51">
            <v>1</v>
          </cell>
          <cell r="G51">
            <v>899797</v>
          </cell>
          <cell r="H51">
            <v>1545571</v>
          </cell>
          <cell r="J51" t="str">
            <v>N</v>
          </cell>
          <cell r="K51" t="str">
            <v>N</v>
          </cell>
          <cell r="L51" t="str">
            <v>Y</v>
          </cell>
          <cell r="M51" t="str">
            <v>00</v>
          </cell>
          <cell r="N51" t="str">
            <v>00</v>
          </cell>
        </row>
        <row r="52">
          <cell r="A52" t="str">
            <v>05100</v>
          </cell>
          <cell r="B52" t="str">
            <v>LB-3</v>
          </cell>
          <cell r="D52" t="str">
            <v>21-01</v>
          </cell>
          <cell r="E52" t="str">
            <v>면</v>
          </cell>
          <cell r="F52">
            <v>1</v>
          </cell>
          <cell r="G52">
            <v>788768</v>
          </cell>
          <cell r="H52">
            <v>1340812</v>
          </cell>
          <cell r="J52" t="str">
            <v>N</v>
          </cell>
          <cell r="K52" t="str">
            <v>N</v>
          </cell>
          <cell r="L52" t="str">
            <v>Y</v>
          </cell>
          <cell r="M52" t="str">
            <v>00</v>
          </cell>
          <cell r="N52" t="str">
            <v>00</v>
          </cell>
        </row>
        <row r="53">
          <cell r="A53" t="str">
            <v>05200</v>
          </cell>
          <cell r="B53" t="str">
            <v>LB-4</v>
          </cell>
          <cell r="D53" t="str">
            <v>21-01</v>
          </cell>
          <cell r="E53" t="str">
            <v>면</v>
          </cell>
          <cell r="F53">
            <v>1</v>
          </cell>
          <cell r="G53">
            <v>978878</v>
          </cell>
          <cell r="H53">
            <v>1677893</v>
          </cell>
          <cell r="J53" t="str">
            <v>N</v>
          </cell>
          <cell r="K53" t="str">
            <v>N</v>
          </cell>
          <cell r="L53" t="str">
            <v>Y</v>
          </cell>
          <cell r="M53" t="str">
            <v>00</v>
          </cell>
          <cell r="N53" t="str">
            <v>00</v>
          </cell>
        </row>
        <row r="54">
          <cell r="A54" t="str">
            <v>05300</v>
          </cell>
          <cell r="B54" t="str">
            <v>L-E</v>
          </cell>
          <cell r="D54" t="str">
            <v>21-01</v>
          </cell>
          <cell r="E54" t="str">
            <v>면</v>
          </cell>
          <cell r="F54">
            <v>2</v>
          </cell>
          <cell r="G54">
            <v>1935438</v>
          </cell>
          <cell r="H54">
            <v>3531346</v>
          </cell>
          <cell r="J54" t="str">
            <v>N</v>
          </cell>
          <cell r="K54" t="str">
            <v>N</v>
          </cell>
          <cell r="L54" t="str">
            <v>Y</v>
          </cell>
          <cell r="M54" t="str">
            <v>00</v>
          </cell>
          <cell r="N54" t="str">
            <v>00</v>
          </cell>
        </row>
        <row r="55">
          <cell r="A55" t="str">
            <v>05400</v>
          </cell>
          <cell r="B55" t="str">
            <v>LE-1</v>
          </cell>
          <cell r="D55" t="str">
            <v>21-01</v>
          </cell>
          <cell r="E55" t="str">
            <v>면</v>
          </cell>
          <cell r="F55">
            <v>1</v>
          </cell>
          <cell r="G55">
            <v>435544</v>
          </cell>
          <cell r="H55">
            <v>677673</v>
          </cell>
          <cell r="J55" t="str">
            <v>N</v>
          </cell>
          <cell r="K55" t="str">
            <v>N</v>
          </cell>
          <cell r="L55" t="str">
            <v>Y</v>
          </cell>
          <cell r="M55" t="str">
            <v>00</v>
          </cell>
          <cell r="N55" t="str">
            <v>00</v>
          </cell>
        </row>
        <row r="56">
          <cell r="A56" t="str">
            <v>05500</v>
          </cell>
          <cell r="B56" t="str">
            <v>LE-2</v>
          </cell>
          <cell r="D56" t="str">
            <v>21-01</v>
          </cell>
          <cell r="E56" t="str">
            <v>면</v>
          </cell>
          <cell r="F56">
            <v>1</v>
          </cell>
          <cell r="G56">
            <v>435544</v>
          </cell>
          <cell r="H56">
            <v>677673</v>
          </cell>
          <cell r="J56" t="str">
            <v>N</v>
          </cell>
          <cell r="K56" t="str">
            <v>N</v>
          </cell>
          <cell r="L56" t="str">
            <v>Y</v>
          </cell>
          <cell r="M56" t="str">
            <v>00</v>
          </cell>
          <cell r="N56" t="str">
            <v>00</v>
          </cell>
        </row>
        <row r="57">
          <cell r="A57" t="str">
            <v>05600</v>
          </cell>
          <cell r="B57" t="str">
            <v>LE-3</v>
          </cell>
          <cell r="D57" t="str">
            <v>21-01</v>
          </cell>
          <cell r="E57" t="str">
            <v>면</v>
          </cell>
          <cell r="F57">
            <v>1</v>
          </cell>
          <cell r="G57">
            <v>586706</v>
          </cell>
          <cell r="H57">
            <v>927447</v>
          </cell>
          <cell r="J57" t="str">
            <v>N</v>
          </cell>
          <cell r="K57" t="str">
            <v>N</v>
          </cell>
          <cell r="L57" t="str">
            <v>Y</v>
          </cell>
          <cell r="M57" t="str">
            <v>00</v>
          </cell>
          <cell r="N57" t="str">
            <v>00</v>
          </cell>
        </row>
        <row r="58">
          <cell r="A58" t="str">
            <v>05700</v>
          </cell>
          <cell r="B58" t="str">
            <v>LE-4</v>
          </cell>
          <cell r="D58" t="str">
            <v>21-01</v>
          </cell>
          <cell r="E58" t="str">
            <v>면</v>
          </cell>
          <cell r="F58">
            <v>1</v>
          </cell>
          <cell r="G58">
            <v>435544</v>
          </cell>
          <cell r="H58">
            <v>677673</v>
          </cell>
          <cell r="J58" t="str">
            <v>N</v>
          </cell>
          <cell r="K58" t="str">
            <v>N</v>
          </cell>
          <cell r="L58" t="str">
            <v>Y</v>
          </cell>
          <cell r="M58" t="str">
            <v>00</v>
          </cell>
          <cell r="N58" t="str">
            <v>00</v>
          </cell>
        </row>
        <row r="59">
          <cell r="A59" t="str">
            <v>05800</v>
          </cell>
          <cell r="B59" t="str">
            <v>L-F</v>
          </cell>
          <cell r="D59" t="str">
            <v>21-01</v>
          </cell>
          <cell r="E59" t="str">
            <v>면</v>
          </cell>
          <cell r="F59">
            <v>1</v>
          </cell>
          <cell r="G59">
            <v>1455699</v>
          </cell>
          <cell r="H59">
            <v>2474153</v>
          </cell>
          <cell r="J59" t="str">
            <v>N</v>
          </cell>
          <cell r="K59" t="str">
            <v>N</v>
          </cell>
          <cell r="L59" t="str">
            <v>Y</v>
          </cell>
          <cell r="M59" t="str">
            <v>00</v>
          </cell>
          <cell r="N59" t="str">
            <v>00</v>
          </cell>
        </row>
        <row r="60">
          <cell r="A60" t="str">
            <v>05900</v>
          </cell>
          <cell r="B60" t="str">
            <v>L-G</v>
          </cell>
          <cell r="D60" t="str">
            <v>21-01</v>
          </cell>
          <cell r="E60" t="str">
            <v>면</v>
          </cell>
          <cell r="F60">
            <v>1</v>
          </cell>
          <cell r="G60">
            <v>446706</v>
          </cell>
          <cell r="H60">
            <v>748334</v>
          </cell>
          <cell r="J60" t="str">
            <v>N</v>
          </cell>
          <cell r="K60" t="str">
            <v>N</v>
          </cell>
          <cell r="L60" t="str">
            <v>Y</v>
          </cell>
          <cell r="M60" t="str">
            <v>00</v>
          </cell>
          <cell r="N60" t="str">
            <v>00</v>
          </cell>
        </row>
        <row r="61">
          <cell r="A61" t="str">
            <v>06000</v>
          </cell>
          <cell r="B61" t="str">
            <v>L-H</v>
          </cell>
          <cell r="D61" t="str">
            <v>21-01</v>
          </cell>
          <cell r="E61" t="str">
            <v>면</v>
          </cell>
          <cell r="F61">
            <v>1</v>
          </cell>
          <cell r="G61">
            <v>589931</v>
          </cell>
          <cell r="H61">
            <v>1014924</v>
          </cell>
          <cell r="J61" t="str">
            <v>N</v>
          </cell>
          <cell r="K61" t="str">
            <v>N</v>
          </cell>
          <cell r="L61" t="str">
            <v>Y</v>
          </cell>
          <cell r="M61" t="str">
            <v>00</v>
          </cell>
          <cell r="N61" t="str">
            <v>00</v>
          </cell>
        </row>
        <row r="62">
          <cell r="A62" t="str">
            <v>06100</v>
          </cell>
          <cell r="B62" t="str">
            <v>설치비</v>
          </cell>
          <cell r="D62" t="str">
            <v>21-01</v>
          </cell>
          <cell r="E62" t="str">
            <v>식</v>
          </cell>
          <cell r="F62">
            <v>1</v>
          </cell>
          <cell r="G62">
            <v>19027987</v>
          </cell>
          <cell r="H62">
            <v>20930785</v>
          </cell>
          <cell r="J62" t="str">
            <v>N</v>
          </cell>
          <cell r="K62" t="str">
            <v>N</v>
          </cell>
          <cell r="L62" t="str">
            <v>N</v>
          </cell>
          <cell r="M62" t="str">
            <v>01</v>
          </cell>
          <cell r="N62" t="str">
            <v>00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재참고"/>
      <sheetName val="증감대비"/>
      <sheetName val="총괄표"/>
      <sheetName val="공사비"/>
      <sheetName val="수문일위"/>
      <sheetName val="2000양배"/>
      <sheetName val="Sheet1"/>
      <sheetName val="Sheet2"/>
      <sheetName val="Sheet3"/>
      <sheetName val="원가서"/>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덕전리"/>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원가서"/>
      <sheetName val="96보완계획7.12"/>
      <sheetName val="날개벽수량표"/>
      <sheetName val="토공집계(소계)"/>
      <sheetName val="관급자재대"/>
      <sheetName val="면벽수량"/>
      <sheetName val="흄관(보호)(1연)"/>
      <sheetName val="흄관 보호토공(1연)"/>
      <sheetName val="일위"/>
      <sheetName val="내역서"/>
      <sheetName val="난간벽단위"/>
      <sheetName val="한강운반비"/>
      <sheetName val="N賃率-職"/>
      <sheetName val="T13(P68~72,78)"/>
      <sheetName val="조명시설"/>
      <sheetName val="Sheet1"/>
      <sheetName val="실행철강하도"/>
      <sheetName val="일위대가(1)"/>
      <sheetName val="수량산출"/>
      <sheetName val="DDD"/>
      <sheetName val="DATE"/>
      <sheetName val="포장공"/>
      <sheetName val="토공"/>
      <sheetName val="배수공"/>
      <sheetName val="밸브설치"/>
      <sheetName val="남양내역"/>
      <sheetName val="1.설계기준 "/>
      <sheetName val="공통가설"/>
      <sheetName val="Y-WORK"/>
      <sheetName val="집계표"/>
      <sheetName val="데리네이타현황"/>
      <sheetName val="단위수량"/>
      <sheetName val="단재적표"/>
      <sheetName val="총괄내역"/>
      <sheetName val="인자기준_2007"/>
      <sheetName val="할인_할증률산정"/>
      <sheetName val="금액단가표"/>
      <sheetName val="자료기입"/>
      <sheetName val="예정공정표(장기간)"/>
      <sheetName val="수량"/>
      <sheetName val="7급줄떼"/>
      <sheetName val="Sheet1 (2)"/>
      <sheetName val="입력"/>
      <sheetName val="000000"/>
      <sheetName val="시방서"/>
      <sheetName val="일위대가표"/>
      <sheetName val="●수량(침구보관창고-21평)"/>
      <sheetName val="구조물터파기수량집계"/>
      <sheetName val="측구터파기공수량집계"/>
      <sheetName val="배수공 시멘트 및 골재량 산출"/>
      <sheetName val="대치판정"/>
      <sheetName val="토적"/>
      <sheetName val="자재집계표"/>
      <sheetName val="DATA 입력란"/>
      <sheetName val="마산월령동골조물량변경"/>
      <sheetName val="06 일위대가목록"/>
      <sheetName val="맨홀수량산출(A-LINE)"/>
      <sheetName val="설 계"/>
      <sheetName val="#REF"/>
      <sheetName val="단가"/>
      <sheetName val="유림골조"/>
      <sheetName val="백호우계수"/>
      <sheetName val="노임단가"/>
      <sheetName val="DB구축"/>
      <sheetName val="내역서단가산출용"/>
      <sheetName val="차액보증"/>
      <sheetName val="98수문일위"/>
      <sheetName val="사다리"/>
      <sheetName val="코드표"/>
      <sheetName val="골막이(야매)"/>
      <sheetName val="단면치수"/>
      <sheetName val="암거"/>
      <sheetName val="설계서(동안동)"/>
      <sheetName val="설계서"/>
      <sheetName val="대전-교대(A1-A2)"/>
      <sheetName val="교대(A1)"/>
      <sheetName val="암거단위"/>
      <sheetName val="2경간"/>
      <sheetName val="예정공정표"/>
      <sheetName val="본체"/>
      <sheetName val="자가"/>
      <sheetName val="일위대가"/>
      <sheetName val="시설수량표"/>
      <sheetName val="보안등"/>
      <sheetName val="값"/>
      <sheetName val="기초단가"/>
      <sheetName val="(A)내역서"/>
      <sheetName val="장비단"/>
      <sheetName val="노임단"/>
      <sheetName val="data"/>
      <sheetName val="도근좌표"/>
      <sheetName val="2.건축"/>
      <sheetName val="총괄서"/>
      <sheetName val="일위대가목록"/>
      <sheetName val="횡배수토공(P_E,BOX)_"/>
      <sheetName val="지수벽_및_파라피트"/>
      <sheetName val="횡배수관날개벽잔토_"/>
      <sheetName val="표_지_"/>
      <sheetName val="암거날개벽수량(1_5M)"/>
      <sheetName val="암거날개벽토공(1_5)"/>
      <sheetName val="ⴭⴭⴭⴭ"/>
      <sheetName val="건축공사실행"/>
      <sheetName val="COPING"/>
      <sheetName val="단면가정"/>
      <sheetName val="부재력정리"/>
      <sheetName val="unitpric"/>
      <sheetName val="MYUN(MAC)"/>
      <sheetName val="기초자료입력"/>
      <sheetName val="맨홀조서"/>
      <sheetName val="최적단면"/>
      <sheetName val="일위대가모듈"/>
      <sheetName val="총집계표"/>
      <sheetName val="토사(PE)"/>
      <sheetName val="Main"/>
      <sheetName val="중기사용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대림경상68억"/>
      <sheetName val="터파기및재료"/>
      <sheetName val="배수공"/>
      <sheetName val="암거"/>
      <sheetName val="포장공"/>
      <sheetName val="설계명세"/>
      <sheetName val="3.공통공사대비"/>
      <sheetName val="일위대가"/>
      <sheetName val="공문"/>
      <sheetName val="물량표"/>
      <sheetName val="구미4단2"/>
      <sheetName val="집계표"/>
      <sheetName val="#REF"/>
      <sheetName val="실행철강하도"/>
      <sheetName val="내역"/>
      <sheetName val="전기단가조사서"/>
      <sheetName val="DATE"/>
      <sheetName val="조명시설"/>
      <sheetName val="노임"/>
      <sheetName val="기본단가"/>
      <sheetName val="준검 내역서"/>
      <sheetName val="갑지"/>
      <sheetName val="단가조사"/>
      <sheetName val="FAX"/>
      <sheetName val="한강운반비"/>
      <sheetName val="인천제철"/>
      <sheetName val="데이타"/>
      <sheetName val="규격"/>
      <sheetName val="일위대가(1)"/>
      <sheetName val="예산대비"/>
      <sheetName val="보험료"/>
      <sheetName val="부전지"/>
      <sheetName val="해외(원화)"/>
      <sheetName val="구조물공"/>
      <sheetName val="부대공"/>
      <sheetName val="토공"/>
      <sheetName val="인건비 "/>
      <sheetName val="기초단가"/>
      <sheetName val="마산월령동골조물량변경"/>
      <sheetName val="인사자료총집계"/>
      <sheetName val="입력"/>
      <sheetName val="청천내"/>
      <sheetName val="강교(Sub)"/>
      <sheetName val="일반토공견적"/>
      <sheetName val="단가"/>
      <sheetName val="일위"/>
      <sheetName val="연습"/>
      <sheetName val="입찰안"/>
      <sheetName val="진천방향"/>
      <sheetName val="단가산출"/>
      <sheetName val="9GNG운반"/>
      <sheetName val="수량산출"/>
      <sheetName val="원가서"/>
      <sheetName val="APT"/>
      <sheetName val="주안3차A-A"/>
      <sheetName val="갑지(추정)"/>
      <sheetName val="기안"/>
      <sheetName val="N賃率-職"/>
      <sheetName val="내역서"/>
      <sheetName val="데리네이타현황"/>
      <sheetName val="_REF"/>
      <sheetName val="Apt내역"/>
      <sheetName val="Sheet4"/>
      <sheetName val="소방사항"/>
      <sheetName val="DHEQSUPT"/>
      <sheetName val="골조시행"/>
      <sheetName val="98수문일위"/>
      <sheetName val="자재"/>
      <sheetName val="Sheet1"/>
      <sheetName val="제잡비"/>
      <sheetName val="중기경유지급대장"/>
      <sheetName val="BQ(실행)"/>
      <sheetName val="기본DATA"/>
      <sheetName val="금액내역서"/>
      <sheetName val="G.R300경비"/>
      <sheetName val="시화점실행"/>
      <sheetName val="중기사용료"/>
      <sheetName val="표지"/>
      <sheetName val="Total"/>
      <sheetName val="총괄"/>
      <sheetName val="구의33고"/>
      <sheetName val="유림골조"/>
      <sheetName val="통합보할공정표"/>
      <sheetName val="9-1차이내역"/>
      <sheetName val="비교1"/>
      <sheetName val="건축내역서 (경제상무실)"/>
      <sheetName val="내역서적용"/>
      <sheetName val="시운전연료"/>
      <sheetName val="(A)내역서"/>
      <sheetName val="유림총괄"/>
      <sheetName val="편입용지조서"/>
      <sheetName val="원가"/>
      <sheetName val="가. 2006년 사업계획서"/>
      <sheetName val="집행현황"/>
      <sheetName val="MIJIBI"/>
      <sheetName val="bid"/>
      <sheetName val="현장경상비"/>
      <sheetName val="도급원가"/>
      <sheetName val="비용"/>
      <sheetName val="관로공표지"/>
      <sheetName val="COPING"/>
      <sheetName val="출력X"/>
      <sheetName val="부대tu"/>
      <sheetName val="inputdata"/>
      <sheetName val="토목(대안)"/>
      <sheetName val="인제내역"/>
      <sheetName val="설계예산서"/>
      <sheetName val="설비"/>
      <sheetName val="P1"/>
      <sheetName val="매매"/>
      <sheetName val="전신"/>
      <sheetName val="기본자료"/>
      <sheetName val="A-4"/>
      <sheetName val="연결임시"/>
      <sheetName val="콘크리트타설집계표"/>
      <sheetName val="목재동바리"/>
      <sheetName val="XL4Poppy"/>
      <sheetName val="SUMMARY"/>
      <sheetName val="PAINT"/>
      <sheetName val="매립"/>
      <sheetName val="해평견적"/>
      <sheetName val="건설성적"/>
      <sheetName val="내역서단가산출용"/>
      <sheetName val="식재인부"/>
      <sheetName val="개요"/>
      <sheetName val="98NS-N"/>
      <sheetName val="96보완계획7.12"/>
      <sheetName val="개산공사비"/>
      <sheetName val="건축내역"/>
      <sheetName val="덕전리"/>
      <sheetName val="6호기"/>
      <sheetName val="노임이"/>
      <sheetName val="건축-물가변동"/>
      <sheetName val="실행내역서 "/>
      <sheetName val="영동(D)"/>
      <sheetName val="실행(1)"/>
      <sheetName val="I一般比"/>
      <sheetName val="손익차9월2"/>
      <sheetName val="공사"/>
      <sheetName val="목포전화국"/>
      <sheetName val="database"/>
      <sheetName val="s"/>
      <sheetName val="산출내역서집계표"/>
      <sheetName val="입찰"/>
      <sheetName val="현경"/>
      <sheetName val="노임단가"/>
      <sheetName val="2000년1차"/>
      <sheetName val="배관배선 단가조사"/>
      <sheetName val="일위대가집계"/>
      <sheetName val="Sheet1 (2)"/>
      <sheetName val="증감내역서"/>
      <sheetName val="자금청구"/>
      <sheetName val="대치판정"/>
      <sheetName val="Sheet6"/>
      <sheetName val="신축(단위)"/>
      <sheetName val="MOTOR"/>
      <sheetName val="내역_FILE"/>
      <sheetName val="Salary(해외)"/>
      <sheetName val="연돌일위집계"/>
      <sheetName val="EACT10"/>
      <sheetName val="집계"/>
      <sheetName val="면적"/>
      <sheetName val="내역서(ebs)"/>
      <sheetName val="계획고"/>
      <sheetName val="***********************00"/>
      <sheetName val="수목데이타 "/>
      <sheetName val="설계내역서"/>
      <sheetName val="식재"/>
      <sheetName val="시설물"/>
      <sheetName val="식재출력용"/>
      <sheetName val="유지관리"/>
      <sheetName val="설비견적"/>
      <sheetName val="확약서"/>
      <sheetName val="맨홀수량"/>
      <sheetName val="건축공사"/>
      <sheetName val="기계경비(시간당)"/>
      <sheetName val="램머"/>
      <sheetName val="공통부대비"/>
      <sheetName val="정부노임단가"/>
      <sheetName val="청주(철골발주의뢰서)"/>
      <sheetName val="정렬"/>
      <sheetName val="분전함신설"/>
      <sheetName val="접지1종"/>
      <sheetName val="전선 및 전선관"/>
      <sheetName val="일위대가목록"/>
      <sheetName val="공조기"/>
      <sheetName val="대비"/>
      <sheetName val="건공요율"/>
      <sheetName val="건축"/>
      <sheetName val="CAL"/>
      <sheetName val="준검_내역서"/>
      <sheetName val="3_공통공사대비"/>
      <sheetName val="인건비_"/>
      <sheetName val="G_R300경비"/>
      <sheetName val="건축내역서_(경제상무실)"/>
      <sheetName val="가__2006년_사업계획서"/>
      <sheetName val="실행내역서_"/>
      <sheetName val="배관배선_단가조사"/>
      <sheetName val="96보완계획7_12"/>
      <sheetName val="Sheet1_(2)"/>
      <sheetName val="수목데이타_"/>
      <sheetName val="원가계산서(남측)"/>
      <sheetName val="총물량"/>
      <sheetName val="음료실행"/>
      <sheetName val="토목내역"/>
      <sheetName val="Ⅴ-2.공종별내역"/>
      <sheetName val="보할최종(준공)only"/>
      <sheetName val="견적"/>
      <sheetName val="s.v"/>
      <sheetName val="죽원1교"/>
      <sheetName val="기초일위"/>
      <sheetName val="품목납기"/>
      <sheetName val="대차(설명자료)"/>
      <sheetName val="7 (2)"/>
      <sheetName val="98지급계획"/>
      <sheetName val="설비단가표"/>
      <sheetName val="공사개요"/>
      <sheetName val="주차구획선수량"/>
      <sheetName val="변경내역을"/>
      <sheetName val="원가계산(2)"/>
      <sheetName val="TYPE-A"/>
      <sheetName val="원가계산"/>
      <sheetName val="일위대가표"/>
      <sheetName val="산근"/>
      <sheetName val="총괄표"/>
      <sheetName val="배수공 주요자재 집계표"/>
      <sheetName val="골프장예산"/>
      <sheetName val="Sheet5"/>
      <sheetName val="플랜트 설치"/>
      <sheetName val="배수관공"/>
      <sheetName val="data"/>
      <sheetName val="단양 00 아파트-세부내역"/>
      <sheetName val="일위대가(가설)"/>
      <sheetName val="사다리"/>
      <sheetName val="기본설계기준"/>
      <sheetName val="실행간접비용"/>
      <sheetName val="신우"/>
      <sheetName val="협조전"/>
      <sheetName val="전기"/>
      <sheetName val="코드"/>
      <sheetName val="월별손익"/>
      <sheetName val="전기공사"/>
      <sheetName val="합천내역"/>
      <sheetName val="날개벽수량표"/>
      <sheetName val="1.인건비"/>
      <sheetName val="100만평"/>
      <sheetName val="수자재단위당"/>
      <sheetName val="하조서"/>
      <sheetName val="1.수인터널"/>
      <sheetName val="교대(A1)"/>
      <sheetName val="BJJIN"/>
      <sheetName val="내역서(교량)전체"/>
      <sheetName val="사토(신천경유)"/>
      <sheetName val="신대방33(적용)"/>
      <sheetName val="전기일위대가"/>
      <sheetName val="위치조서"/>
      <sheetName val="산출내역서"/>
      <sheetName val="금주1교"/>
      <sheetName val="조건표"/>
      <sheetName val="단중표"/>
      <sheetName val="견적사양비교표"/>
      <sheetName val="교통대책내역"/>
      <sheetName val="점수계산1-2"/>
      <sheetName val="금호"/>
      <sheetName val="파이프류"/>
      <sheetName val="공통비(전체)"/>
      <sheetName val="TEMP2"/>
      <sheetName val="가로등일위대가"/>
      <sheetName val="내역표지"/>
      <sheetName val="수량산출내역1115"/>
      <sheetName val="본사인상전"/>
      <sheetName val="부대입찰"/>
      <sheetName val="적격점수"/>
      <sheetName val="자재인력"/>
      <sheetName val="입찰조건"/>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CON'C"/>
      <sheetName val="공사비산출내역"/>
      <sheetName val="기둥(원형)"/>
      <sheetName val="기초공"/>
      <sheetName val="품의서"/>
      <sheetName val="ABUT수량-A1"/>
      <sheetName val="공통가설공사"/>
      <sheetName val="재집"/>
      <sheetName val="직재"/>
      <sheetName val="70%"/>
      <sheetName val="2공구산출내역"/>
      <sheetName val="설 계"/>
      <sheetName val="10월"/>
      <sheetName val="일위목록"/>
      <sheetName val="Macro1"/>
      <sheetName val="실행"/>
      <sheetName val="가로등내역서"/>
      <sheetName val="작성"/>
      <sheetName val="일위_파일"/>
      <sheetName val="노무비"/>
      <sheetName val="6PILE  (돌출)"/>
      <sheetName val="단가산출서"/>
      <sheetName val="장비사양"/>
      <sheetName val="식재일위대가"/>
      <sheetName val="토목주소"/>
      <sheetName val="프랜트면허"/>
      <sheetName val="전기BOX내역서"/>
      <sheetName val="가도공"/>
      <sheetName val="코드표"/>
      <sheetName val="설계"/>
      <sheetName val="기자재비"/>
      <sheetName val="Mc1"/>
      <sheetName val="2.냉난방설비공사"/>
      <sheetName val="단가비교표"/>
      <sheetName val="패널"/>
      <sheetName val="1차 내역서"/>
      <sheetName val="교각1"/>
      <sheetName val="대목"/>
      <sheetName val="단가표 (2)"/>
      <sheetName val="물가시세"/>
      <sheetName val="Sheet2"/>
      <sheetName val="단위중량"/>
      <sheetName val="적용건축"/>
      <sheetName val="단가조사서"/>
      <sheetName val="단가표"/>
      <sheetName val="설계변경총괄표(계산식)"/>
      <sheetName val="A3.공사비 검토"/>
      <sheetName val="C3.토목_옹벽"/>
      <sheetName val="3.건축(현장안)"/>
      <sheetName val="의왕내역"/>
      <sheetName val="관급자재"/>
      <sheetName val="단"/>
      <sheetName val="수정시산표"/>
      <sheetName val="매출채권 및 담보비율 변동"/>
      <sheetName val="설계예시"/>
      <sheetName val="완성차 미수금"/>
      <sheetName val="인건-측정"/>
      <sheetName val="전기변내역"/>
      <sheetName val="갑지(요약)"/>
      <sheetName val="현장관리비"/>
      <sheetName val="INPUT"/>
      <sheetName val="기초코드"/>
      <sheetName val="내역서2안"/>
      <sheetName val="지급자재"/>
      <sheetName val="2.대외공문"/>
      <sheetName val="HP1AMLIST"/>
      <sheetName val="JUCKEYK"/>
      <sheetName val="분양가"/>
      <sheetName val="대가단최종"/>
      <sheetName val="분양금할인"/>
      <sheetName val="부대내역"/>
      <sheetName val="ML"/>
      <sheetName val="업무분장"/>
      <sheetName val="실행대비"/>
      <sheetName val="일위대가목차"/>
      <sheetName val="강북라우터"/>
      <sheetName val="콤보박스와 리스트박스의 연결"/>
      <sheetName val="이토변실(A3-LINE)"/>
      <sheetName val="식재가격"/>
      <sheetName val="식재총괄"/>
      <sheetName val="물가자료"/>
      <sheetName val="목차 및 표지"/>
      <sheetName val="1기성검사원"/>
      <sheetName val="기성검사원"/>
      <sheetName val="2기성산출범위요약서"/>
      <sheetName val="견적서"/>
      <sheetName val="4-10"/>
      <sheetName val="일위대가(출입)"/>
      <sheetName val="토사(PE)"/>
      <sheetName val="공사비집계"/>
      <sheetName val="설계예산2"/>
      <sheetName val="Sheet3"/>
      <sheetName val="덤프트럭계수"/>
      <sheetName val="공정코드"/>
      <sheetName val="내역(토목2)11-7"/>
      <sheetName val="설계서을"/>
      <sheetName val="BOX수량"/>
      <sheetName val="용산1(해보)"/>
      <sheetName val="노원열병합  건축공사기성내역서"/>
      <sheetName val="세부내역"/>
      <sheetName val="입출재고현황 (2)"/>
      <sheetName val="TEL"/>
      <sheetName val="8공구투찰내역서"/>
      <sheetName val="Customer Databas"/>
      <sheetName val="design criteria"/>
      <sheetName val="working load at the btm ft."/>
      <sheetName val="plan&amp;section of foundation"/>
      <sheetName val="member design"/>
      <sheetName val="공사내역"/>
      <sheetName val="1.우편집중내역서"/>
      <sheetName val="공사비예산서(토목분)"/>
      <sheetName val="단가조건"/>
      <sheetName val="1.설계조건"/>
      <sheetName val="수량산출서"/>
      <sheetName val="danga"/>
      <sheetName val="ilch"/>
      <sheetName val="Y-WORK"/>
      <sheetName val="을"/>
      <sheetName val="설계명세서"/>
      <sheetName val="1단계"/>
      <sheetName val="내역(입찰)"/>
      <sheetName val="RAHMEN"/>
      <sheetName val="type-F"/>
      <sheetName val="날개벽(좌,우=45도,75도)"/>
      <sheetName val="부대대비"/>
      <sheetName val="냉연집계"/>
      <sheetName val="영업.일"/>
      <sheetName val="산출기준(파견전산실)"/>
      <sheetName val="본부소개"/>
      <sheetName val="예산변경사항"/>
      <sheetName val="경비2내역"/>
      <sheetName val="단위중기"/>
      <sheetName val="2000.05"/>
      <sheetName val="hvac내역서(제어동)"/>
      <sheetName val="BOQ건축"/>
      <sheetName val="M1"/>
      <sheetName val="설계조건"/>
      <sheetName val="단면검토"/>
      <sheetName val="BSD (2)"/>
      <sheetName val="BSD _2_"/>
      <sheetName val="soil bearing check"/>
      <sheetName val="품종별-이름"/>
      <sheetName val="기계내역"/>
      <sheetName val="물가"/>
      <sheetName val="Budget 2004(DW)"/>
      <sheetName val="첨"/>
      <sheetName val="설비내역서"/>
      <sheetName val="건축내역서"/>
      <sheetName val="전기내역서"/>
      <sheetName val="PROJECT BRIEF(EX.NEW)"/>
      <sheetName val="예산M12A"/>
      <sheetName val="재무가정"/>
      <sheetName val="말뚝물량"/>
      <sheetName val="정보매체A동"/>
      <sheetName val="ITB COST"/>
      <sheetName val="내역서(총)"/>
      <sheetName val="현장"/>
      <sheetName val="6.OUTPUT"/>
      <sheetName val="말뚝지지력산정"/>
      <sheetName val="계약내역서"/>
      <sheetName val="출력표"/>
      <sheetName val="단면가정"/>
      <sheetName val="Proposal"/>
      <sheetName val="I.설계조건"/>
      <sheetName val="보도경계블럭"/>
      <sheetName val="CAPVC"/>
      <sheetName val="단면 (2)"/>
      <sheetName val="combi(wall)"/>
      <sheetName val="1련박스"/>
      <sheetName val="날개벽"/>
      <sheetName val="대로근거"/>
      <sheetName val="중로근거"/>
      <sheetName val="첨부파일"/>
      <sheetName val="가격조사서"/>
      <sheetName val="현금"/>
      <sheetName val="건축원가계산서"/>
      <sheetName val="BREAKDOWN(철거설치)"/>
      <sheetName val="UNIT"/>
      <sheetName val="공틀공사"/>
      <sheetName val="퇴비산출근거"/>
      <sheetName val="99노임기준"/>
      <sheetName val="2002상반기노임기준"/>
      <sheetName val="분류작업"/>
      <sheetName val="분석"/>
      <sheetName val="설계예산"/>
      <sheetName val="하도급기성_(2)"/>
      <sheetName val="하도급단가산출_(2)"/>
      <sheetName val="입출재고현황_(2)"/>
      <sheetName val="EKOG10건축"/>
      <sheetName val="시멘트"/>
      <sheetName val="전체"/>
      <sheetName val="조명율표"/>
      <sheetName val="공사개요설명서"/>
      <sheetName val="사용성검토"/>
      <sheetName val="결과조달"/>
      <sheetName val="CODE"/>
      <sheetName val="안정검토"/>
      <sheetName val="공통(20-91)"/>
      <sheetName val="토공(완충)"/>
      <sheetName val="기계"/>
      <sheetName val="design_criteria"/>
      <sheetName val="working_load_at_the_btm_ft_"/>
      <sheetName val="plan&amp;section_of_foundation"/>
      <sheetName val="member_design"/>
      <sheetName val="1_설계조건"/>
      <sheetName val="6_OUTPUT"/>
      <sheetName val="설_계"/>
      <sheetName val="영업_일"/>
      <sheetName val="1_우편집중내역서"/>
      <sheetName val="BSD_(2)"/>
      <sheetName val="ITB_COST"/>
      <sheetName val="Customer_Databas"/>
      <sheetName val="2000_05"/>
      <sheetName val="2_대외공문"/>
      <sheetName val="BSD__2_"/>
      <sheetName val="토공계산서(부체도로)"/>
      <sheetName val="간접경상비"/>
      <sheetName val="토목"/>
      <sheetName val="옹벽"/>
      <sheetName val="8.PILE  (돌출)"/>
      <sheetName val="입력값"/>
      <sheetName val="간선계산"/>
      <sheetName val="공통가설"/>
      <sheetName val="부재예실"/>
      <sheetName val="SUMMARY(S)"/>
      <sheetName val="대대터널 설계서"/>
      <sheetName val="담장산출"/>
      <sheetName val="PUMP"/>
      <sheetName val="깨기"/>
      <sheetName val="첨부1"/>
      <sheetName val="hvac(제어동)"/>
      <sheetName val="가정급수관"/>
      <sheetName val="FRT_O"/>
      <sheetName val="FAB_I"/>
      <sheetName val="보일러"/>
      <sheetName val="배수통관(좌)"/>
      <sheetName val="11"/>
      <sheetName val="포장복구집계"/>
      <sheetName val="적용환율"/>
      <sheetName val="접속 SLAB,BRACKET 설계"/>
      <sheetName val="견적조건"/>
      <sheetName val="관리비"/>
      <sheetName val="TB-내역서"/>
      <sheetName val="자재단가비교표"/>
      <sheetName val="교량전기"/>
      <sheetName val="토적1"/>
      <sheetName val="1호맨홀토공"/>
      <sheetName val="12용지"/>
      <sheetName val="Main"/>
      <sheetName val="토적"/>
      <sheetName val="Budget 2005(DW)"/>
      <sheetName val="숙소"/>
      <sheetName val="근고 블록 유형별 수량"/>
      <sheetName val="당진생산팀"/>
      <sheetName val="대차대조표"/>
      <sheetName val="소업1교"/>
      <sheetName val="보온자재단가표"/>
      <sheetName val="조경"/>
      <sheetName val="Front"/>
      <sheetName val="wall"/>
      <sheetName val="DESCRIPTION"/>
      <sheetName val="예산M5A"/>
      <sheetName val="VENDOR LIST"/>
      <sheetName val="공통비"/>
      <sheetName val="WORK"/>
      <sheetName val="crude.SLAB RE-bar"/>
      <sheetName val="예산내역서"/>
      <sheetName val="총계"/>
      <sheetName val="수문일1"/>
      <sheetName val="하중계산"/>
      <sheetName val="J直材4"/>
      <sheetName val="내역서 "/>
      <sheetName val="산출근거"/>
      <sheetName val="COVER"/>
      <sheetName val="도"/>
      <sheetName val="1.설계기준"/>
      <sheetName val="소운반"/>
      <sheetName val="갑지1"/>
      <sheetName val="Discount Group"/>
      <sheetName val="인건비"/>
      <sheetName val="소비자가"/>
      <sheetName val="dtxl"/>
      <sheetName val="FB25JN"/>
      <sheetName val=" 견적서"/>
      <sheetName val="기성내역서표지"/>
      <sheetName val="바.한일양산"/>
      <sheetName val="요율"/>
      <sheetName val="소방"/>
      <sheetName val="산출"/>
      <sheetName val="시설일위"/>
      <sheetName val="조명일위"/>
      <sheetName val="A"/>
      <sheetName val="투찰금액"/>
      <sheetName val="J"/>
      <sheetName val="진행 DATA (2)"/>
      <sheetName val="부표총괄"/>
      <sheetName val="7단가"/>
      <sheetName val="Module1"/>
      <sheetName val="인상효1"/>
      <sheetName val="총갑지"/>
      <sheetName val="간지"/>
      <sheetName val="간접"/>
      <sheetName val="제잡비계산"/>
      <sheetName val="철근량"/>
      <sheetName val="97년 추정"/>
      <sheetName val="스포회원매출"/>
      <sheetName val="공무팀"/>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UNSTEADY"/>
      <sheetName val="슬래브수량"/>
      <sheetName val="#REF!"/>
      <sheetName val="연부97-1"/>
      <sheetName val="MAT_N048"/>
      <sheetName val="내부수지예산"/>
      <sheetName val="9902"/>
      <sheetName val="물량산출근거"/>
      <sheetName val="단면치수"/>
      <sheetName val="바닥판"/>
      <sheetName val="입력DATA"/>
      <sheetName val="Piping(Methanol)"/>
      <sheetName val="견적가 검토"/>
      <sheetName val="FUND"/>
      <sheetName val="CTEMCOST"/>
      <sheetName val="재1"/>
      <sheetName val="F4-F7"/>
      <sheetName val="TEST1"/>
      <sheetName val="직노"/>
      <sheetName val="공내역"/>
      <sheetName val="전신환매도율"/>
      <sheetName val="DATA1"/>
      <sheetName val="SLAB&quot;1&quot;"/>
      <sheetName val="유출부"/>
      <sheetName val="안정계산"/>
      <sheetName val="노무비단가"/>
      <sheetName val="3차토목내역"/>
      <sheetName val="자재표"/>
      <sheetName val="배수내역"/>
      <sheetName val="예총"/>
      <sheetName val=" "/>
      <sheetName val="국내"/>
      <sheetName val="별표 "/>
      <sheetName val="본부장"/>
      <sheetName val="집수A"/>
      <sheetName val="집수정(600-700)"/>
      <sheetName val="PI"/>
      <sheetName val="물량표S"/>
      <sheetName val="2.고용보험료산출근거"/>
      <sheetName val="단위세대"/>
      <sheetName val="5사남"/>
      <sheetName val="keyword"/>
      <sheetName val="Sheet14"/>
      <sheetName val="Sheet15"/>
      <sheetName val="관로토공"/>
      <sheetName val="원본"/>
      <sheetName val="1. 설계조건 2.단면가정 3. 하중계산"/>
      <sheetName val="DATA 입력란"/>
      <sheetName val="woo(mac)"/>
      <sheetName val="96까지"/>
      <sheetName val="97년"/>
      <sheetName val="98이후"/>
      <sheetName val="주관사업"/>
      <sheetName val="진주방향"/>
      <sheetName val="000000"/>
      <sheetName val="123"/>
      <sheetName val="건축집계표"/>
      <sheetName val="일위대가표 (2)"/>
      <sheetName val="6-2차"/>
      <sheetName val="경비_원본"/>
      <sheetName val="설비원가"/>
      <sheetName val="1-1"/>
      <sheetName val="전체도급"/>
      <sheetName val="AP1"/>
      <sheetName val="96수출"/>
      <sheetName val="6공구(당초)"/>
      <sheetName val="가로등기초"/>
      <sheetName val="원형1호맨홀토공수량"/>
      <sheetName val="계약내력"/>
      <sheetName val="수로교총재료집계"/>
      <sheetName val="중기(목록)"/>
      <sheetName val="일위대가(목록)"/>
      <sheetName val="산근(목록)"/>
      <sheetName val="재료비"/>
      <sheetName val="경비"/>
      <sheetName val="영업소실적"/>
      <sheetName val="eq_data"/>
      <sheetName val="차수"/>
      <sheetName val="FAB별"/>
      <sheetName val="기본"/>
      <sheetName val="통합"/>
      <sheetName val="Material Specification"/>
      <sheetName val="예산서"/>
      <sheetName val="AABS내역"/>
      <sheetName val="품종코드"/>
      <sheetName val="기초자료"/>
      <sheetName val="견적집계표"/>
      <sheetName val="손익(10월)"/>
      <sheetName val="항목"/>
      <sheetName val="방식총괄"/>
      <sheetName val="일위대가(계측기설치)"/>
      <sheetName val="ITEM"/>
      <sheetName val="예가표"/>
      <sheetName val="수목표준대가"/>
      <sheetName val="정읍농소"/>
      <sheetName val="BOX전기내역"/>
      <sheetName val="계수시트"/>
      <sheetName val="원가계산서"/>
      <sheetName val="전통건설"/>
      <sheetName val="전력"/>
      <sheetName val="국영"/>
      <sheetName val="업체별기성내역"/>
      <sheetName val="밸브설치"/>
      <sheetName val="빌딩 안내"/>
      <sheetName val="22신설수량"/>
      <sheetName val="일용노임단가2001상"/>
      <sheetName val="참조자료"/>
      <sheetName val="일위대가(건축)"/>
      <sheetName val="부재리스트"/>
      <sheetName val="철거산출근거"/>
      <sheetName val="다곡2교"/>
      <sheetName val="SG"/>
      <sheetName val="월별생산"/>
      <sheetName val="인공산출"/>
      <sheetName val="신상기록(지우지 말것)"/>
      <sheetName val="가계부"/>
      <sheetName val="제품목록"/>
      <sheetName val="매입매출관리"/>
      <sheetName val="45,46"/>
      <sheetName val="단가목록"/>
      <sheetName val="화설내"/>
      <sheetName val="을-ATYPE"/>
      <sheetName val="사유서제출현황-2"/>
      <sheetName val="인테리어"/>
      <sheetName val="골조"/>
      <sheetName val="실행예산"/>
      <sheetName val="Baby일위대가"/>
      <sheetName val="대장"/>
      <sheetName val="토적표"/>
      <sheetName val="견적대비표"/>
      <sheetName val="BASIC"/>
      <sheetName val="가중치"/>
      <sheetName val="내역1"/>
      <sheetName val="조달청적격심사"/>
      <sheetName val="품셈TABLE"/>
      <sheetName val="공사분석"/>
      <sheetName val="건축공사집계"/>
      <sheetName val="일위대가-01"/>
      <sheetName val="난간벽단위"/>
      <sheetName val="(2)자금(신용)"/>
      <sheetName val="사진첩"/>
      <sheetName val="도급"/>
      <sheetName val="단가 및 재료비"/>
      <sheetName val="99총공사내역서"/>
      <sheetName val="수량산출서 갑지"/>
      <sheetName val="손익분석"/>
      <sheetName val="200"/>
      <sheetName val="지구단위계획"/>
      <sheetName val="변경비교-을"/>
      <sheetName val="구간별관경"/>
      <sheetName val="Tool"/>
      <sheetName val="그림"/>
      <sheetName val="교량하부공"/>
      <sheetName val="F1"/>
      <sheetName val="TABLE DB"/>
      <sheetName val="쌍용 data base"/>
      <sheetName val="상하차비용"/>
      <sheetName val="시산표"/>
      <sheetName val="보고"/>
      <sheetName val="유리"/>
      <sheetName val="guard(mac)"/>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타공종이기"/>
      <sheetName val="소요자재"/>
      <sheetName val="적용기준"/>
      <sheetName val="수량집계"/>
      <sheetName val="미장"/>
      <sheetName val="철골"/>
      <sheetName val="유류수불내역2-9"/>
      <sheetName val="차선도색-연장,수량(1)"/>
      <sheetName val="지하발전소수량집계"/>
      <sheetName val="견적내역"/>
      <sheetName val="MATRLDATA"/>
      <sheetName val="FCU (2)"/>
      <sheetName val="어음수표추가테스트"/>
      <sheetName val="간접비계산"/>
      <sheetName val="도급FORM"/>
      <sheetName val="울산시산표"/>
      <sheetName val="EQT-ESTN"/>
      <sheetName val="BEND LOSS"/>
      <sheetName val="Eq. Mobilization"/>
      <sheetName val="2000전체분"/>
      <sheetName val=" 내역서"/>
      <sheetName val="전산품의"/>
      <sheetName val="도급b_balju"/>
      <sheetName val="자재단가"/>
      <sheetName val="건축내역(진해석동)"/>
      <sheetName val="울산자동제어"/>
      <sheetName val="CB"/>
      <sheetName val="실행내역"/>
      <sheetName val="변경내역"/>
      <sheetName val=""/>
      <sheetName val="P.M 별"/>
      <sheetName val="효성CB 1P기초"/>
      <sheetName val="터널조도"/>
      <sheetName val="물가시세표"/>
      <sheetName val="안산기계장치"/>
      <sheetName val="여과지동"/>
      <sheetName val="2001상반기노임"/>
      <sheetName val="차체부품 INS REPORT(갑)"/>
      <sheetName val="당초계약"/>
      <sheetName val="관로내역원"/>
      <sheetName val="inv(IT)"/>
      <sheetName val="통장출금액"/>
      <sheetName val="돈암사업"/>
      <sheetName val="목표세부명세"/>
      <sheetName val="단면"/>
      <sheetName val="16-1"/>
      <sheetName val="영업.일1"/>
      <sheetName val="고창방향"/>
      <sheetName val="자료"/>
      <sheetName val="마산방향"/>
      <sheetName val="마산방향철근집계"/>
      <sheetName val="기초"/>
      <sheetName val="구조물공1"/>
      <sheetName val="배수및구조물공1"/>
      <sheetName val="COST"/>
      <sheetName val="을지"/>
      <sheetName val="시설물기초"/>
      <sheetName val="PSCbeam설계"/>
      <sheetName val="배수장토목공사비"/>
      <sheetName val="안전시설내역서"/>
      <sheetName val="외주"/>
      <sheetName val="96노임기준"/>
      <sheetName val="적정심사"/>
      <sheetName val="2.건축"/>
      <sheetName val="자료입력"/>
      <sheetName val="단가조정"/>
      <sheetName val="평가데이터"/>
      <sheetName val="내역서(기계)"/>
      <sheetName val="투찰목록"/>
      <sheetName val="2F 회의실견적(5_14 일대)"/>
      <sheetName val="남양주댠가표"/>
      <sheetName val="단  가  대  비  표"/>
      <sheetName val="일  위  대  가  목  록"/>
      <sheetName val="굴화내역"/>
      <sheetName val="기계설비"/>
      <sheetName val="구리토평1전기"/>
      <sheetName val="하부철근수량"/>
      <sheetName val="흥양2교토공집계표"/>
      <sheetName val="도대하도변경최종정산조경"/>
      <sheetName val="물가대비표"/>
      <sheetName val="일위(설)"/>
      <sheetName val="C1ㅇ"/>
      <sheetName val="ELECTRIC"/>
      <sheetName val="자탐간선산출서"/>
      <sheetName val="TRE TABLE"/>
      <sheetName val="보할공정"/>
      <sheetName val="설비2차"/>
      <sheetName val="TEMP1"/>
      <sheetName val="bm-marine"/>
      <sheetName val="대안 토목 내역서"/>
      <sheetName val="0Title"/>
      <sheetName val="3_공통공사대비1"/>
      <sheetName val="준검_내역서1"/>
      <sheetName val="인건비_1"/>
      <sheetName val="배관배선_단가조사1"/>
      <sheetName val="G_R300경비1"/>
      <sheetName val="건축내역서_(경제상무실)1"/>
      <sheetName val="가__2006년_사업계획서1"/>
      <sheetName val="96보완계획7_121"/>
      <sheetName val="실행내역서_1"/>
      <sheetName val="하도급기성_(2)1"/>
      <sheetName val="하도급단가산출_(2)1"/>
      <sheetName val="5호광장_(만점)"/>
      <sheetName val="인천국제_(만점)_(2)"/>
      <sheetName val="설_계1"/>
      <sheetName val="전선_및_전선관"/>
      <sheetName val="Sheet1_(2)1"/>
      <sheetName val="수목데이타_1"/>
      <sheetName val="Ⅴ-2_공종별내역"/>
      <sheetName val="단양_00_아파트-세부내역"/>
      <sheetName val="6PILE__(돌출)"/>
      <sheetName val="2_냉난방설비공사"/>
      <sheetName val="1차_내역서"/>
      <sheetName val="단가표_(2)"/>
      <sheetName val="A3_공사비_검토"/>
      <sheetName val="C3_토목_옹벽"/>
      <sheetName val="3_건축(현장안)"/>
      <sheetName val="매출채권_및_담보비율_변동"/>
      <sheetName val="완성차_미수금"/>
      <sheetName val="2_대외공문1"/>
      <sheetName val="콤보박스와_리스트박스의_연결"/>
      <sheetName val="목차_및_표지"/>
      <sheetName val="노원열병합__건축공사기성내역서"/>
      <sheetName val="입출재고현황_(2)1"/>
      <sheetName val="Customer_Databas1"/>
      <sheetName val="design_criteria1"/>
      <sheetName val="working_load_at_the_btm_ft_1"/>
      <sheetName val="plan&amp;section_of_foundation1"/>
      <sheetName val="member_design1"/>
      <sheetName val="1_우편집중내역서1"/>
      <sheetName val="1_설계조건1"/>
      <sheetName val="영업_일1"/>
      <sheetName val="2000_051"/>
      <sheetName val="BSD_(2)1"/>
      <sheetName val="BSD__2_1"/>
      <sheetName val="soil_bearing_check"/>
      <sheetName val="Budget_2004(DW)"/>
      <sheetName val="PROJECT_BRIEF(EX_NEW)"/>
      <sheetName val="ITB_COST1"/>
      <sheetName val="6_OUTPUT1"/>
      <sheetName val="I_설계조건"/>
      <sheetName val="단면_(2)"/>
      <sheetName val="8_PILE__(돌출)"/>
      <sheetName val="대대터널_설계서"/>
      <sheetName val="접속_SLAB,BRACKET_설계"/>
      <sheetName val="Budget_2005(DW)"/>
      <sheetName val="근고_블록_유형별_수량"/>
      <sheetName val="VENDOR_LIST"/>
      <sheetName val="crude_SLAB_RE-bar"/>
      <sheetName val="내역서_"/>
      <sheetName val="1_설계기준"/>
      <sheetName val="Discount_Group"/>
      <sheetName val="_견적서"/>
      <sheetName val="바_한일양산"/>
      <sheetName val="진행_DATA_(2)"/>
      <sheetName val="플랜트_설치"/>
      <sheetName val="7_(2)"/>
      <sheetName val="s_v"/>
      <sheetName val="배수공_주요자재_집계표"/>
      <sheetName val="97년_추정"/>
      <sheetName val="_"/>
      <sheetName val="별표_"/>
      <sheetName val="2_고용보험료산출근거"/>
      <sheetName val="1_수인터널"/>
      <sheetName val="견적가_검토"/>
      <sheetName val="1__설계조건_2_단면가정_3__하중계산"/>
      <sheetName val="DATA_입력란"/>
      <sheetName val="일위대가표_(2)"/>
      <sheetName val="Material_Specification"/>
      <sheetName val="빌딩_안내"/>
      <sheetName val="TABLE_DB"/>
      <sheetName val="쌍용_data_base"/>
      <sheetName val="은행"/>
      <sheetName val="203"/>
      <sheetName val="예산명세서"/>
      <sheetName val="간槜"/>
      <sheetName val="실행-토"/>
      <sheetName val="내역서 (2)"/>
      <sheetName val="토공사"/>
      <sheetName val="집계표(공종별)"/>
      <sheetName val="1차설계변경내역"/>
      <sheetName val="설계기준"/>
      <sheetName val="일반부표"/>
      <sheetName val="4안전율"/>
      <sheetName val="날개수량1.5"/>
      <sheetName val="기본데이타입력"/>
      <sheetName val="아주기계"/>
      <sheetName val="Preliminaries"/>
      <sheetName val="업체별단가"/>
      <sheetName val="전등설비"/>
      <sheetName val="목록"/>
      <sheetName val="금융비용"/>
      <sheetName val="회사정보"/>
      <sheetName val="_______________________00"/>
      <sheetName val="Bldg"/>
      <sheetName val="一次"/>
      <sheetName val="주식"/>
      <sheetName val="투찰추정"/>
      <sheetName val="경산"/>
      <sheetName val="报价清单(2)"/>
      <sheetName val="valeurs de base"/>
      <sheetName val="TT04"/>
      <sheetName val="SEX"/>
      <sheetName val="Quantity"/>
      <sheetName val="Fan"/>
      <sheetName val="125x125"/>
      <sheetName val="MEPRECON#"/>
      <sheetName val="GAEYO"/>
      <sheetName val="SP10"/>
      <sheetName val="BG"/>
      <sheetName val="Div26 - Elect"/>
      <sheetName val="tifico"/>
      <sheetName val="FitOutConfCentre"/>
      <sheetName val="배서어음명세서"/>
      <sheetName val="sst,stl창호"/>
      <sheetName val="전체내역서"/>
      <sheetName val="시장성초안camera"/>
      <sheetName val="벽체면적당일위대가"/>
      <sheetName val="DESCR㙸_x0017_￀ʐ槜⾳"/>
      <sheetName val="시중노임"/>
      <sheetName val="VXXXXXXX"/>
      <sheetName val="시설수량표"/>
      <sheetName val="연령현황"/>
      <sheetName val="예산내역서(총괄)"/>
      <sheetName val="공제대산출"/>
      <sheetName val="데이터"/>
      <sheetName val="2공종별예산조서"/>
      <sheetName val="운반비(시흥)"/>
      <sheetName val="외주가공"/>
      <sheetName val="배수내역 (2)"/>
      <sheetName val="대운산출"/>
      <sheetName val="Regenerator  Concrete Structure"/>
      <sheetName val="예산M2"/>
      <sheetName val="본장"/>
      <sheetName val="기초대가"/>
      <sheetName val="예산"/>
      <sheetName val="통계연보"/>
      <sheetName val="가설건물"/>
      <sheetName val="총체보활공정표"/>
      <sheetName val="FORM-0"/>
      <sheetName val="FORM_0"/>
      <sheetName val="부대시설"/>
      <sheetName val="1F"/>
      <sheetName val="대창(함평)"/>
      <sheetName val="대창(장성)"/>
      <sheetName val="대창(함평)-창열"/>
      <sheetName val="공량산출서"/>
      <sheetName val="작계검토요청(갑지)"/>
      <sheetName val="작업계획표"/>
      <sheetName val="단계별 Check list"/>
      <sheetName val="작업입회 Check list"/>
      <sheetName val="밴딩시험 원본스캔"/>
      <sheetName val="1팀 선번장"/>
      <sheetName val="2팀 선번장"/>
      <sheetName val="3팀 선번장"/>
      <sheetName val="행정도(전)"/>
      <sheetName val="행정도(후)"/>
      <sheetName val="광계통도(전)"/>
      <sheetName val="광계통도(후)"/>
      <sheetName val="4팀 선번장"/>
      <sheetName val="표준작업시간"/>
      <sheetName val="기조차료"/>
      <sheetName val="DISTANCE"/>
      <sheetName val="⑻동원인원산출서⑧"/>
      <sheetName val="변경명신물량 (2)"/>
      <sheetName val="우수맨홀공제단위수량"/>
      <sheetName val="인공LIST"/>
      <sheetName val="__D951652_d________GUMI4B2____2"/>
      <sheetName val="도급양식"/>
      <sheetName val="PumpSpec"/>
      <sheetName val="Tender Summary"/>
      <sheetName val="매입세"/>
      <sheetName val="공사내역서(을)실행"/>
      <sheetName val="EQUIPMENT -2"/>
      <sheetName val="이자율"/>
      <sheetName val="역T형"/>
      <sheetName val="5.노임단가"/>
      <sheetName val="AS포장복구 "/>
      <sheetName val="적ᡆ콞頀"/>
      <sheetName val="배수공 시멘트 및 골재량 산출"/>
      <sheetName val="NS"/>
      <sheetName val="1근거"/>
      <sheetName val="간접재료비산출표-27-30"/>
      <sheetName val="UR2-Calculation"/>
      <sheetName val="3본사"/>
      <sheetName val="계산근거"/>
      <sheetName val="공종별 집계"/>
      <sheetName val="간접비"/>
      <sheetName val="CAT_5"/>
      <sheetName val="준공평가"/>
      <sheetName val="ERECTION"/>
      <sheetName val="POL설치공정"/>
      <sheetName val="공정양식"/>
      <sheetName val="맨홀수량산출"/>
      <sheetName val="가감수량"/>
      <sheetName val="상가지급현황"/>
      <sheetName val="4)유동표"/>
      <sheetName val="Ext. Stone-P"/>
      <sheetName val="케이블및전선관규격표"/>
      <sheetName val="조도계산서 (도서)"/>
      <sheetName val="방송(체육관)"/>
      <sheetName val="설계개요"/>
      <sheetName val="토공정보"/>
      <sheetName val="기성내역서"/>
      <sheetName val="수량 산출서(당초)"/>
      <sheetName val="삼성전기"/>
      <sheetName val="변경내역대비표(2)"/>
      <sheetName val="횡날개수집"/>
      <sheetName val="#34 CIVL_Original"/>
      <sheetName val="TOEC"/>
      <sheetName val="INDIRECT"/>
      <sheetName val="calculation-1"/>
      <sheetName val="MCC제원"/>
      <sheetName val="c_balju"/>
      <sheetName val="내역(전체)"/>
      <sheetName val="2-3.V.D일위"/>
      <sheetName val="별표집계"/>
      <sheetName val="SIL98"/>
      <sheetName val="가공비"/>
      <sheetName val="빈"/>
      <sheetName val="기초목"/>
      <sheetName val="1월"/>
      <sheetName val="#3E1_GCR"/>
      <sheetName val="실행견적"/>
      <sheetName val="건축공사 집계표"/>
      <sheetName val="좌측"/>
      <sheetName val="2.하자처리현황(CS)"/>
      <sheetName val="과거교육훈련비"/>
      <sheetName val="총 원가계산"/>
      <sheetName val="일집"/>
      <sheetName val="Macro(전선)"/>
      <sheetName val="건축(충일분)"/>
      <sheetName val="OD"/>
      <sheetName val="원가계산서구조조정"/>
      <sheetName val="기기리스트"/>
      <sheetName val="sheets"/>
      <sheetName val="오억미만"/>
      <sheetName val="품셈1-17"/>
      <sheetName val="대전21토목내역서"/>
      <sheetName val="교각계산"/>
      <sheetName val="36+45-113-18+19+20I"/>
      <sheetName val="당진1,2호기전선관설치및접지4차공사내역서-을지"/>
      <sheetName val="내역서(당초변경)"/>
      <sheetName val="3차준공"/>
      <sheetName val="토 적 표"/>
      <sheetName val="투찰"/>
      <sheetName val="참조"/>
      <sheetName val="P&amp;L01-02GR"/>
      <sheetName val="기본입력표"/>
      <sheetName val="흄관기초"/>
      <sheetName val="3BL공동구 수량"/>
      <sheetName val="모델링"/>
      <sheetName val="1"/>
      <sheetName val="부대공자재집계표"/>
      <sheetName val="설산1.나"/>
      <sheetName val="본사S"/>
      <sheetName val="노무단가"/>
      <sheetName val="신규일위대가"/>
      <sheetName val="금액집계"/>
      <sheetName val="가시설단위수량"/>
      <sheetName val="직접기초설계"/>
      <sheetName val="변화치수"/>
      <sheetName val="Breakdown"/>
      <sheetName val="SLAB근거-1"/>
      <sheetName val="자판실행"/>
      <sheetName val="토공(우물통,기타) "/>
      <sheetName val="1.관로"/>
      <sheetName val="설계서"/>
      <sheetName val="9811"/>
      <sheetName val="9509"/>
      <sheetName val="환률"/>
      <sheetName val="FOB발"/>
      <sheetName val="예정공정표(도급)"/>
      <sheetName val="TABLE"/>
      <sheetName val="KMT물량"/>
      <sheetName val="AILC004"/>
      <sheetName val="기초설계"/>
      <sheetName val="라멘"/>
      <sheetName val="수량명세서"/>
      <sheetName val="구성비"/>
      <sheetName val="총집계표"/>
      <sheetName val="INPUT(덕도방향-시점)"/>
      <sheetName val="투자양식"/>
      <sheetName val="TAIHAN"/>
      <sheetName val="unitpric"/>
      <sheetName val="일위대가표(DEEP)"/>
      <sheetName val="페이징 배관배선"/>
      <sheetName val="Sheet13"/>
      <sheetName val="T13(P68~72,78)"/>
      <sheetName val="2000년 임금추정"/>
      <sheetName val="PO-BOQ"/>
      <sheetName val="서울산업대(토)"/>
      <sheetName val="저판(버림100)"/>
      <sheetName val="REINF."/>
      <sheetName val="CHECK1"/>
      <sheetName val="약품설비"/>
      <sheetName val="추가예산"/>
      <sheetName val="CAUDIT"/>
      <sheetName val="품의"/>
      <sheetName val="2003.4.1."/>
      <sheetName val="토적계산"/>
      <sheetName val="목차"/>
      <sheetName val="보통예금"/>
      <sheetName val="신규품셈목차"/>
      <sheetName val="시중노임단가"/>
      <sheetName val="전체현황"/>
      <sheetName val="실정보고내역서"/>
      <sheetName val="지주목시비량산출서"/>
      <sheetName val="구분자"/>
      <sheetName val="LinerWt"/>
      <sheetName val="외자배분"/>
      <sheetName val="횡배수관토공수량"/>
      <sheetName val="직접비"/>
      <sheetName val="초기화면"/>
      <sheetName val="이름정의"/>
      <sheetName val="원가계산서(건축)"/>
      <sheetName val="단가비교"/>
      <sheetName val="TYPE별집계"/>
      <sheetName val="냉천부속동"/>
      <sheetName val="MM"/>
      <sheetName val="LOADS"/>
      <sheetName val="960318-1"/>
      <sheetName val="재료집계"/>
      <sheetName val="내역을"/>
      <sheetName val="3.하중산정4.지지력"/>
      <sheetName val="갑지(비계타입)"/>
      <sheetName val="VOR"/>
      <sheetName val="노임,재료비"/>
      <sheetName val="교통시설 표지판"/>
      <sheetName val="3련 BOX"/>
      <sheetName val="DI1"/>
      <sheetName val="직접재료비"/>
      <sheetName val="측구터파기공수량집계"/>
      <sheetName val="구조물터파기수량집계"/>
      <sheetName val="h-013211-2"/>
      <sheetName val="깨기집계"/>
      <sheetName val="unit 4"/>
      <sheetName val="견적내역서"/>
      <sheetName val="일위대가-02"/>
      <sheetName val="주상복합실비산출"/>
      <sheetName val="주상복합"/>
      <sheetName val="용수간선"/>
      <sheetName val="간嫨"/>
      <sheetName val="단가(마감)"/>
      <sheetName val="일반수량총괄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efreshError="1"/>
      <sheetData sheetId="583" refreshError="1"/>
      <sheetData sheetId="584"/>
      <sheetData sheetId="585"/>
      <sheetData sheetId="586"/>
      <sheetData sheetId="587" refreshError="1"/>
      <sheetData sheetId="588" refreshError="1"/>
      <sheetData sheetId="589"/>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refreshError="1"/>
      <sheetData sheetId="1049" refreshError="1"/>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공케이블신설(터널)"/>
      <sheetName val="가공케이블신설(터널) (2)"/>
      <sheetName val="여과지동"/>
      <sheetName val="기초자료"/>
      <sheetName val="자재단가"/>
      <sheetName val="입찰안"/>
      <sheetName val="전기단가조사서"/>
      <sheetName val="감액총괄표"/>
      <sheetName val="월말"/>
      <sheetName val="일위대가"/>
      <sheetName val="3.역무용집계"/>
      <sheetName val="금융비용"/>
      <sheetName val="요약&amp;결과"/>
      <sheetName val="가설개략"/>
      <sheetName val="신우"/>
      <sheetName val="자재"/>
      <sheetName val="터파기및재료"/>
      <sheetName val="유림총괄"/>
      <sheetName val="단가산출"/>
      <sheetName val="지급자재"/>
      <sheetName val="노임단가"/>
      <sheetName val="수량산출서"/>
      <sheetName val="사다리"/>
      <sheetName val="코드표"/>
      <sheetName val="일위대가(가설)"/>
      <sheetName val="data"/>
      <sheetName val="원본(갑지)"/>
      <sheetName val="내역서"/>
      <sheetName val="9509"/>
      <sheetName val="인원계획-미화"/>
      <sheetName val="품종별월계"/>
      <sheetName val="조명율표"/>
      <sheetName val="가격조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옆"/>
      <sheetName val="표지-1,2,3,4"/>
      <sheetName val="표지-7호선"/>
      <sheetName val="목차"/>
      <sheetName val="목차-7"/>
      <sheetName val="1.간지"/>
      <sheetName val="1.간지 (2)"/>
      <sheetName val="간지표지"/>
      <sheetName val="1.공사설명서"/>
      <sheetName val="공사원가계산서총괄"/>
      <sheetName val="공사원가계산서-1,3"/>
      <sheetName val="공사원가계산서-2"/>
      <sheetName val="공사원가계산서-4"/>
      <sheetName val="공사원가계산서-7"/>
      <sheetName val="예정공정표"/>
      <sheetName val="동원인원계획표-7"/>
      <sheetName val="동원인원계획표-1,2,3,4"/>
      <sheetName val="사급자재"/>
      <sheetName val="총공사비"/>
      <sheetName val="Sheet2"/>
      <sheetName val="Sheet3"/>
      <sheetName val="단가"/>
      <sheetName val="data"/>
      <sheetName val="단가조사서"/>
      <sheetName val="일용노임단가"/>
      <sheetName val="단가조사"/>
      <sheetName val="단가일람"/>
      <sheetName val="조경일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
      <sheetName val="건축"/>
      <sheetName val="기계"/>
      <sheetName val="연결임시"/>
      <sheetName val="수량산출"/>
      <sheetName val="여과지동"/>
      <sheetName val="기초자료"/>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원가계산서 표지"/>
      <sheetName val="원가계산서"/>
      <sheetName val="총괄표"/>
      <sheetName val="일위대가"/>
      <sheetName val="인공"/>
      <sheetName val="단가비교표"/>
      <sheetName val="개소별집계"/>
      <sheetName val="개소별명세"/>
      <sheetName val="터파기"/>
      <sheetName val="수량조서"/>
      <sheetName val="일위대가표"/>
      <sheetName val="표지 (2)"/>
      <sheetName val="자재단가"/>
      <sheetName val="48수량"/>
      <sheetName val="49일위"/>
      <sheetName val="22일위"/>
      <sheetName val="49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부지원방식효과비교"/>
      <sheetName val="시공사ROE"/>
      <sheetName val="운영사ROE"/>
      <sheetName val="보험"/>
      <sheetName val="report"/>
      <sheetName val="Cover"/>
      <sheetName val="Index"/>
      <sheetName val="요약&amp;결과"/>
      <sheetName val="사용료"/>
      <sheetName val="총투자비산정"/>
      <sheetName val="부채상환계획"/>
      <sheetName val="총사업비명세"/>
      <sheetName val="개업비"/>
      <sheetName val="정부지원금산정"/>
      <sheetName val="운영기간정부지원금"/>
      <sheetName val="예비비"/>
      <sheetName val="총민간투자비산정"/>
      <sheetName val="매출액"/>
      <sheetName val="운영비총괄"/>
      <sheetName val="인건비"/>
      <sheetName val="제경비"/>
      <sheetName val="운영경비"/>
      <sheetName val="유형자산"/>
      <sheetName val="IS"/>
      <sheetName val="BS"/>
      <sheetName val="CF"/>
      <sheetName val="FS명세"/>
      <sheetName val="운영기간중자금운영계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엑셀화일"/>
      <sheetName val="차액보증"/>
      <sheetName val="일위대가"/>
      <sheetName val="내역서"/>
    </sheetNames>
    <sheetDataSet>
      <sheetData sheetId="0"/>
      <sheetData sheetId="1" refreshError="1"/>
      <sheetData sheetId="2" refreshError="1"/>
      <sheetData sheetId="3"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98현황-2010"/>
      <sheetName val="9899-5년상각"/>
      <sheetName val="기초"/>
      <sheetName val="보고"/>
      <sheetName val="Sheet1"/>
      <sheetName val="산출내역서집계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폐기개신"/>
      <sheetName val="개폐기개신 (2)"/>
      <sheetName val="#REF"/>
      <sheetName val="옥외등신설"/>
      <sheetName val="저케CV22신설"/>
      <sheetName val="저케CV38신설"/>
      <sheetName val="저케CV8신설"/>
      <sheetName val="접지3종"/>
      <sheetName val="터널조도"/>
      <sheetName val="사업수지"/>
      <sheetName val="실행철강하도"/>
      <sheetName val="설비"/>
      <sheetName val="제잡비"/>
      <sheetName val="C10집계2"/>
      <sheetName val="호표"/>
      <sheetName val="단면 (2)"/>
      <sheetName val="날개벽(시점좌측)"/>
      <sheetName val="COPING"/>
      <sheetName val="1.설계기준"/>
      <sheetName val="I.설계조건"/>
      <sheetName val="주형"/>
      <sheetName val="3.바닥판설계"/>
      <sheetName val="1.설계조건"/>
      <sheetName val="산출근거"/>
      <sheetName val="자재단가"/>
    </sheetNames>
    <definedNames>
      <definedName name="Macro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구"/>
      <sheetName val="환경평가"/>
    </sheetNames>
    <sheetDataSet>
      <sheetData sheetId="0" refreshError="1">
        <row r="17">
          <cell r="G17">
            <v>153805</v>
          </cell>
        </row>
        <row r="18">
          <cell r="G18">
            <v>111484</v>
          </cell>
        </row>
        <row r="19">
          <cell r="G19">
            <v>90147</v>
          </cell>
        </row>
      </sheetData>
      <sheetData sheetId="1">
        <row r="126">
          <cell r="H126">
            <v>495808</v>
          </cell>
        </row>
      </sheetData>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로공사비"/>
      <sheetName val="관로토공산정"/>
      <sheetName val="BOX토공량산정"/>
      <sheetName val="BOX공사비"/>
      <sheetName val="관로토공산정 (2)"/>
      <sheetName val="환경평가"/>
      <sheetName val="인구"/>
      <sheetName val="간지"/>
      <sheetName val="96보완계획7.12"/>
      <sheetName val="내역서"/>
      <sheetName val="여과지동"/>
      <sheetName val="기초자료"/>
      <sheetName val="#REF"/>
      <sheetName val="산출근거"/>
      <sheetName val="공사비증감"/>
      <sheetName val="터파기및재료"/>
      <sheetName val="산출내역서집계표"/>
      <sheetName val="3련 BOX"/>
      <sheetName val="관접합및부설"/>
      <sheetName val="단가"/>
      <sheetName val="기초단가"/>
      <sheetName val="밸브설치"/>
      <sheetName val="일위대가(1)"/>
      <sheetName val="노임단가"/>
      <sheetName val="일위대가(가설)"/>
      <sheetName val="신우"/>
      <sheetName val="공비대비"/>
      <sheetName val="원가계산서"/>
      <sheetName val="TEMP1"/>
      <sheetName val="TEMP2"/>
      <sheetName val="BS"/>
      <sheetName val="PL"/>
      <sheetName val="차액보증"/>
      <sheetName val="관일"/>
      <sheetName val="Sheet1"/>
      <sheetName val="설비"/>
      <sheetName val="시설물일위"/>
      <sheetName val="요율"/>
      <sheetName val="N賃率-職"/>
      <sheetName val="표지"/>
      <sheetName val="대치판정"/>
      <sheetName val="DATE"/>
      <sheetName val="호표"/>
      <sheetName val="전선 및 전선관"/>
      <sheetName val="용산1(해보)"/>
      <sheetName val="간접"/>
      <sheetName val="코드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CT"/>
    </sheetNames>
    <sheetDataSet>
      <sheetData sheetId="0"/>
      <sheetData sheetId="1"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단가"/>
      <sheetName val="laroux"/>
      <sheetName val="원가계산서"/>
      <sheetName val="내역서"/>
      <sheetName val="공내역서"/>
      <sheetName val="일위대가"/>
      <sheetName val="공일위대가"/>
      <sheetName val="인공산출서"/>
      <sheetName val="관급자재"/>
      <sheetName val="노임"/>
      <sheetName val="업체단가"/>
      <sheetName val="운반비"/>
      <sheetName val="중량산출서(애자류)"/>
      <sheetName val="중량산출서(전선류)"/>
      <sheetName val="중량산출서(철재)"/>
      <sheetName val="가설사무소"/>
      <sheetName val="가설사무소 (공)"/>
      <sheetName val="원가계산서 "/>
      <sheetName val="내역서 (공)"/>
      <sheetName val="일위대가 (공)"/>
      <sheetName val="중량산출서애자류"/>
      <sheetName val="중량산출서전선류"/>
      <sheetName val="중량산출서철재"/>
      <sheetName val="노임단가"/>
      <sheetName val="시화점실행"/>
      <sheetName val="옥외외등집계표"/>
      <sheetName val="원가서"/>
      <sheetName val="매곡역사"/>
      <sheetName val="조명율표"/>
      <sheetName val="일위대가(1)"/>
      <sheetName val="산출내역서집계표"/>
    </sheetNames>
    <sheetDataSet>
      <sheetData sheetId="0" refreshError="1">
        <row r="6">
          <cell r="A6" t="str">
            <v>600V 비닐절연전선</v>
          </cell>
          <cell r="B6" t="str">
            <v>IV 2.0mm</v>
          </cell>
          <cell r="C6" t="str">
            <v>m</v>
          </cell>
          <cell r="D6">
            <v>810</v>
          </cell>
          <cell r="E6">
            <v>114</v>
          </cell>
          <cell r="F6">
            <v>857</v>
          </cell>
          <cell r="G6">
            <v>105</v>
          </cell>
          <cell r="L6">
            <v>105</v>
          </cell>
        </row>
        <row r="7">
          <cell r="A7" t="str">
            <v>600V 비닐절연전선</v>
          </cell>
          <cell r="B7" t="str">
            <v>IV 5.5㎟</v>
          </cell>
          <cell r="C7" t="str">
            <v>m</v>
          </cell>
          <cell r="D7">
            <v>810</v>
          </cell>
          <cell r="E7">
            <v>213</v>
          </cell>
          <cell r="F7">
            <v>857</v>
          </cell>
          <cell r="G7">
            <v>201</v>
          </cell>
          <cell r="L7">
            <v>201</v>
          </cell>
        </row>
        <row r="8">
          <cell r="A8" t="str">
            <v>경동연선</v>
          </cell>
          <cell r="B8" t="str">
            <v>BC 14㎟</v>
          </cell>
          <cell r="C8" t="str">
            <v>m</v>
          </cell>
          <cell r="D8">
            <v>825</v>
          </cell>
          <cell r="E8">
            <v>758</v>
          </cell>
          <cell r="F8">
            <v>842</v>
          </cell>
          <cell r="G8">
            <v>159</v>
          </cell>
          <cell r="L8">
            <v>758</v>
          </cell>
        </row>
        <row r="9">
          <cell r="A9" t="str">
            <v>경동연선</v>
          </cell>
          <cell r="B9" t="str">
            <v>BC 38㎟</v>
          </cell>
          <cell r="C9" t="str">
            <v>m</v>
          </cell>
          <cell r="D9">
            <v>825</v>
          </cell>
          <cell r="E9">
            <v>1683</v>
          </cell>
          <cell r="F9">
            <v>842</v>
          </cell>
          <cell r="G9">
            <v>241</v>
          </cell>
          <cell r="L9">
            <v>1683</v>
          </cell>
        </row>
        <row r="10">
          <cell r="A10" t="str">
            <v>경동연선</v>
          </cell>
          <cell r="B10" t="str">
            <v>BC 60㎟</v>
          </cell>
          <cell r="C10" t="str">
            <v>m</v>
          </cell>
          <cell r="D10">
            <v>825</v>
          </cell>
          <cell r="E10">
            <v>2793</v>
          </cell>
          <cell r="F10">
            <v>842</v>
          </cell>
          <cell r="G10">
            <v>132</v>
          </cell>
          <cell r="L10">
            <v>2793</v>
          </cell>
        </row>
        <row r="11">
          <cell r="A11" t="str">
            <v>600V 가교PE 케이블</v>
          </cell>
          <cell r="B11" t="str">
            <v>CV 1Cx60㎟</v>
          </cell>
          <cell r="C11" t="str">
            <v>m</v>
          </cell>
          <cell r="D11">
            <v>814</v>
          </cell>
          <cell r="E11">
            <v>2588</v>
          </cell>
          <cell r="F11">
            <v>866</v>
          </cell>
          <cell r="G11">
            <v>2160</v>
          </cell>
          <cell r="L11">
            <v>2160</v>
          </cell>
        </row>
        <row r="12">
          <cell r="A12" t="str">
            <v>600V 가교PE 케이블</v>
          </cell>
          <cell r="B12" t="str">
            <v>CV 1Cx200㎟</v>
          </cell>
          <cell r="C12" t="str">
            <v>m</v>
          </cell>
          <cell r="D12">
            <v>814</v>
          </cell>
          <cell r="E12">
            <v>9686</v>
          </cell>
          <cell r="F12">
            <v>866</v>
          </cell>
          <cell r="G12">
            <v>8084</v>
          </cell>
          <cell r="L12">
            <v>8084</v>
          </cell>
        </row>
        <row r="13">
          <cell r="A13" t="str">
            <v>600V 가교PE 케이블</v>
          </cell>
          <cell r="B13" t="str">
            <v>CV 2Cx5.5㎟</v>
          </cell>
          <cell r="C13" t="str">
            <v>m</v>
          </cell>
          <cell r="D13">
            <v>814</v>
          </cell>
          <cell r="E13">
            <v>820</v>
          </cell>
          <cell r="F13">
            <v>866</v>
          </cell>
          <cell r="G13">
            <v>685</v>
          </cell>
          <cell r="L13">
            <v>685</v>
          </cell>
        </row>
        <row r="14">
          <cell r="A14" t="str">
            <v>600V 가교PE 케이블</v>
          </cell>
          <cell r="B14" t="str">
            <v>CV 2Cx8㎟</v>
          </cell>
          <cell r="C14" t="str">
            <v>m</v>
          </cell>
          <cell r="D14">
            <v>814</v>
          </cell>
          <cell r="E14">
            <v>1034</v>
          </cell>
          <cell r="F14">
            <v>866</v>
          </cell>
          <cell r="G14">
            <v>863</v>
          </cell>
          <cell r="L14">
            <v>863</v>
          </cell>
        </row>
        <row r="15">
          <cell r="A15" t="str">
            <v>600V 가교PE 케이블</v>
          </cell>
          <cell r="B15" t="str">
            <v>CV 4Cx8㎟</v>
          </cell>
          <cell r="C15" t="str">
            <v>m</v>
          </cell>
          <cell r="D15">
            <v>814</v>
          </cell>
          <cell r="E15">
            <v>1731</v>
          </cell>
          <cell r="F15">
            <v>866</v>
          </cell>
          <cell r="G15">
            <v>1445</v>
          </cell>
          <cell r="L15">
            <v>1445</v>
          </cell>
        </row>
        <row r="16">
          <cell r="A16" t="str">
            <v>600V 가교PE 케이블</v>
          </cell>
          <cell r="B16" t="str">
            <v>CV 4Cx22㎟</v>
          </cell>
          <cell r="C16" t="str">
            <v>m</v>
          </cell>
          <cell r="D16">
            <v>814</v>
          </cell>
          <cell r="E16">
            <v>4199</v>
          </cell>
          <cell r="F16">
            <v>866</v>
          </cell>
          <cell r="G16">
            <v>3504</v>
          </cell>
          <cell r="L16">
            <v>3504</v>
          </cell>
        </row>
        <row r="17">
          <cell r="A17" t="str">
            <v>6.9KV 가교PE케이블</v>
          </cell>
          <cell r="B17" t="str">
            <v>6.9kV CV 1Cx38㎟</v>
          </cell>
          <cell r="C17" t="str">
            <v>m</v>
          </cell>
          <cell r="D17">
            <v>815</v>
          </cell>
          <cell r="E17">
            <v>4058</v>
          </cell>
          <cell r="F17">
            <v>866</v>
          </cell>
          <cell r="G17">
            <v>3324</v>
          </cell>
          <cell r="L17">
            <v>3324</v>
          </cell>
        </row>
        <row r="18">
          <cell r="A18" t="str">
            <v>접지용전선</v>
          </cell>
          <cell r="B18" t="str">
            <v>GV 1.6mm</v>
          </cell>
          <cell r="C18" t="str">
            <v>m</v>
          </cell>
          <cell r="D18">
            <v>811</v>
          </cell>
          <cell r="E18">
            <v>167</v>
          </cell>
          <cell r="F18">
            <v>858</v>
          </cell>
          <cell r="G18">
            <v>155</v>
          </cell>
          <cell r="L18">
            <v>155</v>
          </cell>
        </row>
        <row r="19">
          <cell r="A19" t="str">
            <v>접지용전선</v>
          </cell>
          <cell r="B19" t="str">
            <v>GV 2.0mm</v>
          </cell>
          <cell r="C19" t="str">
            <v>m</v>
          </cell>
          <cell r="D19">
            <v>811</v>
          </cell>
          <cell r="E19">
            <v>221</v>
          </cell>
          <cell r="F19">
            <v>858</v>
          </cell>
          <cell r="G19">
            <v>206</v>
          </cell>
          <cell r="L19">
            <v>206</v>
          </cell>
        </row>
        <row r="20">
          <cell r="A20" t="str">
            <v>접지용전선</v>
          </cell>
          <cell r="B20" t="str">
            <v>GV 3.5㎟</v>
          </cell>
          <cell r="C20" t="str">
            <v>m</v>
          </cell>
          <cell r="D20">
            <v>811</v>
          </cell>
          <cell r="E20">
            <v>270</v>
          </cell>
          <cell r="F20">
            <v>858</v>
          </cell>
          <cell r="G20">
            <v>251</v>
          </cell>
          <cell r="L20">
            <v>251</v>
          </cell>
        </row>
        <row r="21">
          <cell r="A21" t="str">
            <v>접지용전선</v>
          </cell>
          <cell r="B21" t="str">
            <v>GV 5.5㎟</v>
          </cell>
          <cell r="C21" t="str">
            <v>m</v>
          </cell>
          <cell r="D21">
            <v>811</v>
          </cell>
          <cell r="E21">
            <v>367</v>
          </cell>
          <cell r="F21">
            <v>858</v>
          </cell>
          <cell r="G21">
            <v>342</v>
          </cell>
          <cell r="L21">
            <v>342</v>
          </cell>
        </row>
        <row r="22">
          <cell r="A22" t="str">
            <v>접지용전선</v>
          </cell>
          <cell r="B22" t="str">
            <v>GV 14㎟</v>
          </cell>
          <cell r="C22" t="str">
            <v>m</v>
          </cell>
          <cell r="D22">
            <v>811</v>
          </cell>
          <cell r="E22">
            <v>946</v>
          </cell>
          <cell r="F22">
            <v>858</v>
          </cell>
          <cell r="G22">
            <v>881</v>
          </cell>
          <cell r="L22">
            <v>881</v>
          </cell>
        </row>
        <row r="23">
          <cell r="A23" t="str">
            <v>접지용전선</v>
          </cell>
          <cell r="B23" t="str">
            <v>GV 22㎟</v>
          </cell>
          <cell r="C23" t="str">
            <v>m</v>
          </cell>
          <cell r="D23">
            <v>811</v>
          </cell>
          <cell r="E23">
            <v>1313</v>
          </cell>
          <cell r="F23">
            <v>858</v>
          </cell>
          <cell r="G23">
            <v>1223</v>
          </cell>
          <cell r="L23">
            <v>1223</v>
          </cell>
        </row>
        <row r="24">
          <cell r="A24" t="str">
            <v>접지용전선</v>
          </cell>
          <cell r="B24" t="str">
            <v>GV 38㎟</v>
          </cell>
          <cell r="C24" t="str">
            <v>m</v>
          </cell>
          <cell r="D24">
            <v>811</v>
          </cell>
          <cell r="E24">
            <v>1978</v>
          </cell>
          <cell r="F24">
            <v>858</v>
          </cell>
          <cell r="G24">
            <v>1843</v>
          </cell>
          <cell r="L24">
            <v>1843</v>
          </cell>
        </row>
        <row r="25">
          <cell r="A25" t="str">
            <v>접지용전선</v>
          </cell>
          <cell r="B25" t="str">
            <v>GV 60㎟</v>
          </cell>
          <cell r="C25" t="str">
            <v>m</v>
          </cell>
          <cell r="D25">
            <v>811</v>
          </cell>
          <cell r="E25">
            <v>3128</v>
          </cell>
          <cell r="F25">
            <v>858</v>
          </cell>
          <cell r="G25">
            <v>2913</v>
          </cell>
          <cell r="L25">
            <v>2913</v>
          </cell>
        </row>
        <row r="26">
          <cell r="A26" t="str">
            <v>600V 내화전선 FR-8</v>
          </cell>
          <cell r="B26" t="str">
            <v>FR-8 2Cx14㎟</v>
          </cell>
          <cell r="C26" t="str">
            <v>m</v>
          </cell>
          <cell r="D26">
            <v>814</v>
          </cell>
          <cell r="E26">
            <v>3641</v>
          </cell>
          <cell r="F26">
            <v>864</v>
          </cell>
          <cell r="G26">
            <v>2947</v>
          </cell>
          <cell r="L26">
            <v>2947</v>
          </cell>
        </row>
        <row r="27">
          <cell r="A27" t="str">
            <v>600V 내화전선 FR-8</v>
          </cell>
          <cell r="B27" t="str">
            <v>FR-8 2Cx8㎟</v>
          </cell>
          <cell r="C27" t="str">
            <v>m</v>
          </cell>
          <cell r="D27">
            <v>814</v>
          </cell>
          <cell r="E27">
            <v>2709</v>
          </cell>
          <cell r="F27">
            <v>864</v>
          </cell>
          <cell r="G27">
            <v>2193</v>
          </cell>
          <cell r="L27">
            <v>2193</v>
          </cell>
        </row>
        <row r="28">
          <cell r="A28" t="str">
            <v>제어용비닐케이블</v>
          </cell>
          <cell r="B28" t="str">
            <v>CVV-SB 2Cx2.0㎟</v>
          </cell>
          <cell r="C28" t="str">
            <v>m</v>
          </cell>
          <cell r="D28">
            <v>813</v>
          </cell>
          <cell r="E28">
            <v>837</v>
          </cell>
          <cell r="F28">
            <v>860</v>
          </cell>
          <cell r="G28">
            <v>711</v>
          </cell>
          <cell r="L28">
            <v>711</v>
          </cell>
        </row>
        <row r="29">
          <cell r="A29" t="str">
            <v>CABLE HAED</v>
          </cell>
          <cell r="B29" t="str">
            <v>6.9kV 1Cx38㎟</v>
          </cell>
          <cell r="C29" t="str">
            <v>EA</v>
          </cell>
          <cell r="D29">
            <v>832</v>
          </cell>
          <cell r="E29">
            <v>103800</v>
          </cell>
          <cell r="F29">
            <v>879</v>
          </cell>
          <cell r="G29">
            <v>103800</v>
          </cell>
          <cell r="L29">
            <v>103800</v>
          </cell>
        </row>
        <row r="30">
          <cell r="A30" t="str">
            <v>압착터미날</v>
          </cell>
          <cell r="B30" t="str">
            <v>8 ㎟</v>
          </cell>
          <cell r="C30" t="str">
            <v>EA</v>
          </cell>
          <cell r="D30">
            <v>830</v>
          </cell>
          <cell r="E30">
            <v>77</v>
          </cell>
          <cell r="F30">
            <v>877</v>
          </cell>
          <cell r="G30">
            <v>39</v>
          </cell>
          <cell r="L30">
            <v>39</v>
          </cell>
        </row>
        <row r="31">
          <cell r="A31" t="str">
            <v>압착터미날</v>
          </cell>
          <cell r="B31" t="str">
            <v>14 ㎟</v>
          </cell>
          <cell r="C31" t="str">
            <v>EA</v>
          </cell>
          <cell r="D31">
            <v>830</v>
          </cell>
          <cell r="E31">
            <v>107</v>
          </cell>
          <cell r="F31">
            <v>877</v>
          </cell>
          <cell r="G31">
            <v>91</v>
          </cell>
          <cell r="L31">
            <v>91</v>
          </cell>
        </row>
        <row r="32">
          <cell r="A32" t="str">
            <v>압착터미날</v>
          </cell>
          <cell r="B32" t="str">
            <v>22 ㎟</v>
          </cell>
          <cell r="C32" t="str">
            <v>EA</v>
          </cell>
          <cell r="D32">
            <v>830</v>
          </cell>
          <cell r="E32">
            <v>137</v>
          </cell>
          <cell r="F32">
            <v>877</v>
          </cell>
          <cell r="G32">
            <v>117</v>
          </cell>
          <cell r="L32">
            <v>117</v>
          </cell>
        </row>
        <row r="33">
          <cell r="A33" t="str">
            <v>압착터미날</v>
          </cell>
          <cell r="B33" t="str">
            <v>60 ㎟</v>
          </cell>
          <cell r="C33" t="str">
            <v>EA</v>
          </cell>
          <cell r="D33">
            <v>830</v>
          </cell>
          <cell r="E33">
            <v>350</v>
          </cell>
          <cell r="F33">
            <v>877</v>
          </cell>
          <cell r="G33">
            <v>403</v>
          </cell>
          <cell r="L33">
            <v>350</v>
          </cell>
        </row>
        <row r="34">
          <cell r="A34" t="str">
            <v>압착터미날</v>
          </cell>
          <cell r="B34" t="str">
            <v>100 ㎟</v>
          </cell>
          <cell r="C34" t="str">
            <v>EA</v>
          </cell>
          <cell r="D34">
            <v>830</v>
          </cell>
          <cell r="E34">
            <v>540</v>
          </cell>
          <cell r="F34">
            <v>877</v>
          </cell>
          <cell r="G34">
            <v>455</v>
          </cell>
          <cell r="L34">
            <v>455</v>
          </cell>
        </row>
        <row r="35">
          <cell r="A35" t="str">
            <v>동 관 단 자</v>
          </cell>
          <cell r="B35" t="str">
            <v>2H0LE 200㎟</v>
          </cell>
          <cell r="C35" t="str">
            <v>EA</v>
          </cell>
          <cell r="D35">
            <v>830</v>
          </cell>
          <cell r="E35">
            <v>5350</v>
          </cell>
          <cell r="F35">
            <v>877</v>
          </cell>
          <cell r="G35">
            <v>4090</v>
          </cell>
          <cell r="L35">
            <v>4090</v>
          </cell>
        </row>
        <row r="36">
          <cell r="A36" t="str">
            <v>터미널캡</v>
          </cell>
          <cell r="B36" t="str">
            <v>60㎟</v>
          </cell>
          <cell r="C36" t="str">
            <v>EA</v>
          </cell>
          <cell r="D36">
            <v>830</v>
          </cell>
          <cell r="E36">
            <v>32</v>
          </cell>
          <cell r="F36">
            <v>877</v>
          </cell>
          <cell r="G36">
            <v>22</v>
          </cell>
          <cell r="L36">
            <v>22</v>
          </cell>
        </row>
        <row r="37">
          <cell r="A37" t="str">
            <v>접지슬리브</v>
          </cell>
          <cell r="B37" t="str">
            <v>60-60 38㎟</v>
          </cell>
          <cell r="C37" t="str">
            <v>EA</v>
          </cell>
          <cell r="D37">
            <v>903</v>
          </cell>
          <cell r="E37">
            <v>1500</v>
          </cell>
          <cell r="F37">
            <v>946</v>
          </cell>
          <cell r="G37">
            <v>1500</v>
          </cell>
          <cell r="L37">
            <v>1500</v>
          </cell>
        </row>
        <row r="38">
          <cell r="A38" t="str">
            <v>강제전선관</v>
          </cell>
          <cell r="B38" t="str">
            <v>ST 16C</v>
          </cell>
          <cell r="C38" t="str">
            <v>m</v>
          </cell>
          <cell r="D38">
            <v>835</v>
          </cell>
          <cell r="E38">
            <v>1100</v>
          </cell>
          <cell r="F38">
            <v>887</v>
          </cell>
          <cell r="G38">
            <v>1040</v>
          </cell>
          <cell r="H38">
            <v>419</v>
          </cell>
          <cell r="I38">
            <v>932</v>
          </cell>
          <cell r="L38">
            <v>932</v>
          </cell>
        </row>
        <row r="39">
          <cell r="A39" t="str">
            <v>강제전선관</v>
          </cell>
          <cell r="B39" t="str">
            <v>ST 22C</v>
          </cell>
          <cell r="C39" t="str">
            <v>m</v>
          </cell>
          <cell r="D39">
            <v>835</v>
          </cell>
          <cell r="E39">
            <v>1400</v>
          </cell>
          <cell r="F39">
            <v>887</v>
          </cell>
          <cell r="G39">
            <v>1332</v>
          </cell>
          <cell r="H39">
            <v>419</v>
          </cell>
          <cell r="I39">
            <v>1192</v>
          </cell>
          <cell r="L39">
            <v>1192</v>
          </cell>
        </row>
        <row r="40">
          <cell r="A40" t="str">
            <v>강제전선관</v>
          </cell>
          <cell r="B40" t="str">
            <v>ST 28C</v>
          </cell>
          <cell r="C40" t="str">
            <v>m</v>
          </cell>
          <cell r="D40">
            <v>835</v>
          </cell>
          <cell r="E40">
            <v>1825</v>
          </cell>
          <cell r="F40">
            <v>887</v>
          </cell>
          <cell r="G40">
            <v>1739</v>
          </cell>
          <cell r="H40">
            <v>419</v>
          </cell>
          <cell r="I40">
            <v>1566</v>
          </cell>
          <cell r="L40">
            <v>1566</v>
          </cell>
        </row>
        <row r="41">
          <cell r="A41" t="str">
            <v>강제전선관</v>
          </cell>
          <cell r="B41" t="str">
            <v>ST 36C</v>
          </cell>
          <cell r="C41" t="str">
            <v>m</v>
          </cell>
          <cell r="D41">
            <v>835</v>
          </cell>
          <cell r="E41">
            <v>2225</v>
          </cell>
          <cell r="F41">
            <v>887</v>
          </cell>
          <cell r="G41">
            <v>2135</v>
          </cell>
          <cell r="H41">
            <v>419</v>
          </cell>
          <cell r="I41">
            <v>1921</v>
          </cell>
          <cell r="L41">
            <v>1921</v>
          </cell>
        </row>
        <row r="42">
          <cell r="A42" t="str">
            <v>강제전선관</v>
          </cell>
          <cell r="B42" t="str">
            <v>ST 42C</v>
          </cell>
          <cell r="C42" t="str">
            <v>m</v>
          </cell>
          <cell r="D42">
            <v>835</v>
          </cell>
          <cell r="E42">
            <v>2575</v>
          </cell>
          <cell r="F42">
            <v>887</v>
          </cell>
          <cell r="G42">
            <v>2474</v>
          </cell>
          <cell r="H42">
            <v>419</v>
          </cell>
          <cell r="I42">
            <v>2224</v>
          </cell>
          <cell r="L42">
            <v>2224</v>
          </cell>
        </row>
        <row r="43">
          <cell r="A43" t="str">
            <v>강제전선관</v>
          </cell>
          <cell r="B43" t="str">
            <v>ST 54C</v>
          </cell>
          <cell r="C43" t="str">
            <v>m</v>
          </cell>
          <cell r="D43">
            <v>835</v>
          </cell>
          <cell r="E43">
            <v>3600</v>
          </cell>
          <cell r="F43">
            <v>887</v>
          </cell>
          <cell r="G43">
            <v>3450</v>
          </cell>
          <cell r="H43">
            <v>419</v>
          </cell>
          <cell r="I43">
            <v>3104</v>
          </cell>
          <cell r="L43">
            <v>3104</v>
          </cell>
        </row>
        <row r="44">
          <cell r="A44" t="str">
            <v>경질비닐 전선관</v>
          </cell>
          <cell r="B44" t="str">
            <v>HI-PVC 16C</v>
          </cell>
          <cell r="C44" t="str">
            <v>m</v>
          </cell>
          <cell r="D44">
            <v>839</v>
          </cell>
          <cell r="E44">
            <v>460</v>
          </cell>
          <cell r="F44">
            <v>882</v>
          </cell>
          <cell r="G44">
            <v>268</v>
          </cell>
          <cell r="L44">
            <v>268</v>
          </cell>
        </row>
        <row r="45">
          <cell r="A45" t="str">
            <v>경질비닐 전선관</v>
          </cell>
          <cell r="B45" t="str">
            <v>HI-PVC 22C</v>
          </cell>
          <cell r="C45" t="str">
            <v>m</v>
          </cell>
          <cell r="D45">
            <v>839</v>
          </cell>
          <cell r="E45">
            <v>555</v>
          </cell>
          <cell r="F45">
            <v>882</v>
          </cell>
          <cell r="G45">
            <v>322</v>
          </cell>
          <cell r="L45">
            <v>322</v>
          </cell>
        </row>
        <row r="46">
          <cell r="A46" t="str">
            <v>파상형경질PE전선관</v>
          </cell>
          <cell r="B46" t="str">
            <v>30mm</v>
          </cell>
          <cell r="C46" t="str">
            <v>m</v>
          </cell>
          <cell r="D46">
            <v>840</v>
          </cell>
          <cell r="E46">
            <v>470</v>
          </cell>
          <cell r="F46">
            <v>883</v>
          </cell>
          <cell r="G46">
            <v>270</v>
          </cell>
          <cell r="L46">
            <v>270</v>
          </cell>
        </row>
        <row r="47">
          <cell r="A47" t="str">
            <v>파상형경질PE전선관</v>
          </cell>
          <cell r="B47" t="str">
            <v>40mm</v>
          </cell>
          <cell r="C47" t="str">
            <v>m</v>
          </cell>
          <cell r="D47">
            <v>840</v>
          </cell>
          <cell r="E47">
            <v>690</v>
          </cell>
          <cell r="F47">
            <v>883</v>
          </cell>
          <cell r="G47">
            <v>410</v>
          </cell>
          <cell r="L47">
            <v>410</v>
          </cell>
        </row>
        <row r="48">
          <cell r="A48" t="str">
            <v>FLX 전선관</v>
          </cell>
          <cell r="B48" t="str">
            <v>16C</v>
          </cell>
          <cell r="C48" t="str">
            <v>m</v>
          </cell>
          <cell r="D48">
            <v>836</v>
          </cell>
          <cell r="E48">
            <v>700</v>
          </cell>
          <cell r="F48">
            <v>885</v>
          </cell>
          <cell r="G48">
            <v>930</v>
          </cell>
          <cell r="H48">
            <v>418</v>
          </cell>
          <cell r="I48">
            <v>630</v>
          </cell>
          <cell r="L48">
            <v>630</v>
          </cell>
        </row>
        <row r="49">
          <cell r="A49" t="str">
            <v>노말밴드</v>
          </cell>
          <cell r="B49" t="str">
            <v>아연도 36C</v>
          </cell>
          <cell r="C49" t="str">
            <v>EA</v>
          </cell>
          <cell r="D49">
            <v>835</v>
          </cell>
          <cell r="E49">
            <v>2500</v>
          </cell>
          <cell r="F49">
            <v>888</v>
          </cell>
          <cell r="G49">
            <v>2250</v>
          </cell>
          <cell r="L49">
            <v>2250</v>
          </cell>
        </row>
        <row r="50">
          <cell r="A50" t="str">
            <v>노말밴드</v>
          </cell>
          <cell r="B50" t="str">
            <v>아연도 42C</v>
          </cell>
          <cell r="C50" t="str">
            <v>EA</v>
          </cell>
          <cell r="D50">
            <v>835</v>
          </cell>
          <cell r="E50">
            <v>3250</v>
          </cell>
          <cell r="F50">
            <v>888</v>
          </cell>
          <cell r="G50">
            <v>2925</v>
          </cell>
          <cell r="L50">
            <v>2925</v>
          </cell>
        </row>
        <row r="51">
          <cell r="A51" t="str">
            <v>노말밴드</v>
          </cell>
          <cell r="B51" t="str">
            <v>아연도 54C</v>
          </cell>
          <cell r="C51" t="str">
            <v>EA</v>
          </cell>
          <cell r="D51">
            <v>835</v>
          </cell>
          <cell r="E51">
            <v>4625</v>
          </cell>
          <cell r="F51">
            <v>888</v>
          </cell>
          <cell r="G51">
            <v>4160</v>
          </cell>
          <cell r="L51">
            <v>4160</v>
          </cell>
        </row>
        <row r="52">
          <cell r="A52" t="str">
            <v>파이프크램프</v>
          </cell>
          <cell r="B52" t="str">
            <v>16C</v>
          </cell>
          <cell r="C52" t="str">
            <v>EA</v>
          </cell>
          <cell r="D52">
            <v>835</v>
          </cell>
          <cell r="E52">
            <v>270</v>
          </cell>
          <cell r="F52">
            <v>882</v>
          </cell>
          <cell r="G52">
            <v>250</v>
          </cell>
          <cell r="L52">
            <v>250</v>
          </cell>
        </row>
        <row r="53">
          <cell r="A53" t="str">
            <v>파이프크램프</v>
          </cell>
          <cell r="B53" t="str">
            <v>22C</v>
          </cell>
          <cell r="C53" t="str">
            <v>EA</v>
          </cell>
          <cell r="D53">
            <v>835</v>
          </cell>
          <cell r="E53">
            <v>300</v>
          </cell>
          <cell r="F53">
            <v>882</v>
          </cell>
          <cell r="G53">
            <v>285</v>
          </cell>
          <cell r="L53">
            <v>285</v>
          </cell>
        </row>
        <row r="54">
          <cell r="A54" t="str">
            <v>파이프크램프</v>
          </cell>
          <cell r="B54" t="str">
            <v>36C</v>
          </cell>
          <cell r="C54" t="str">
            <v>EA</v>
          </cell>
          <cell r="D54">
            <v>835</v>
          </cell>
          <cell r="E54">
            <v>420</v>
          </cell>
          <cell r="F54">
            <v>882</v>
          </cell>
          <cell r="G54">
            <v>405</v>
          </cell>
          <cell r="L54">
            <v>405</v>
          </cell>
        </row>
        <row r="55">
          <cell r="A55" t="str">
            <v>파이프크램프</v>
          </cell>
          <cell r="B55" t="str">
            <v>42C</v>
          </cell>
          <cell r="C55" t="str">
            <v>EA</v>
          </cell>
          <cell r="D55">
            <v>835</v>
          </cell>
          <cell r="E55">
            <v>460</v>
          </cell>
          <cell r="F55">
            <v>882</v>
          </cell>
          <cell r="G55">
            <v>530</v>
          </cell>
          <cell r="L55">
            <v>460</v>
          </cell>
        </row>
        <row r="56">
          <cell r="A56" t="str">
            <v>파이프크램프</v>
          </cell>
          <cell r="B56" t="str">
            <v>54C</v>
          </cell>
          <cell r="C56" t="str">
            <v>EA</v>
          </cell>
          <cell r="D56">
            <v>835</v>
          </cell>
          <cell r="E56">
            <v>550</v>
          </cell>
          <cell r="F56">
            <v>882</v>
          </cell>
          <cell r="G56">
            <v>540</v>
          </cell>
          <cell r="L56">
            <v>540</v>
          </cell>
        </row>
        <row r="57">
          <cell r="A57" t="str">
            <v>파이프행거</v>
          </cell>
          <cell r="B57" t="str">
            <v>36 C</v>
          </cell>
          <cell r="C57" t="str">
            <v>EA</v>
          </cell>
          <cell r="D57">
            <v>835</v>
          </cell>
          <cell r="E57">
            <v>660</v>
          </cell>
          <cell r="F57">
            <v>882</v>
          </cell>
          <cell r="G57">
            <v>640</v>
          </cell>
          <cell r="L57">
            <v>640</v>
          </cell>
        </row>
        <row r="58">
          <cell r="A58" t="str">
            <v>아우트레트박스</v>
          </cell>
          <cell r="B58" t="str">
            <v>8각 54mm</v>
          </cell>
          <cell r="C58" t="str">
            <v>EA</v>
          </cell>
          <cell r="D58">
            <v>841</v>
          </cell>
          <cell r="E58">
            <v>714</v>
          </cell>
          <cell r="F58">
            <v>899</v>
          </cell>
          <cell r="G58">
            <v>480</v>
          </cell>
          <cell r="L58">
            <v>480</v>
          </cell>
        </row>
        <row r="59">
          <cell r="A59" t="str">
            <v>아우트레트박스</v>
          </cell>
          <cell r="B59" t="str">
            <v>중형 4각 54mm</v>
          </cell>
          <cell r="C59" t="str">
            <v>EA</v>
          </cell>
          <cell r="D59">
            <v>841</v>
          </cell>
          <cell r="E59">
            <v>832</v>
          </cell>
          <cell r="F59">
            <v>861</v>
          </cell>
          <cell r="G59">
            <v>1170</v>
          </cell>
          <cell r="L59">
            <v>832</v>
          </cell>
        </row>
        <row r="60">
          <cell r="A60" t="str">
            <v>스위치박스</v>
          </cell>
          <cell r="B60" t="str">
            <v>1 개용 54 mm</v>
          </cell>
          <cell r="C60" t="str">
            <v>EA</v>
          </cell>
          <cell r="D60">
            <v>841</v>
          </cell>
          <cell r="E60">
            <v>668</v>
          </cell>
          <cell r="F60">
            <v>899</v>
          </cell>
          <cell r="G60">
            <v>440</v>
          </cell>
          <cell r="L60">
            <v>440</v>
          </cell>
        </row>
        <row r="61">
          <cell r="A61" t="str">
            <v>스위치박스</v>
          </cell>
          <cell r="B61" t="str">
            <v>2 개용 54 mm</v>
          </cell>
          <cell r="C61" t="str">
            <v>EA</v>
          </cell>
          <cell r="D61">
            <v>841</v>
          </cell>
          <cell r="E61">
            <v>701</v>
          </cell>
          <cell r="F61">
            <v>899</v>
          </cell>
          <cell r="G61">
            <v>560</v>
          </cell>
          <cell r="H61">
            <v>391</v>
          </cell>
          <cell r="I61">
            <v>932</v>
          </cell>
          <cell r="L61">
            <v>560</v>
          </cell>
        </row>
        <row r="62">
          <cell r="A62" t="str">
            <v>박스커버-8 각</v>
          </cell>
          <cell r="B62" t="str">
            <v>둥근구멍 (오목)</v>
          </cell>
          <cell r="C62" t="str">
            <v>EA</v>
          </cell>
          <cell r="D62">
            <v>843</v>
          </cell>
          <cell r="E62">
            <v>400</v>
          </cell>
          <cell r="F62">
            <v>899</v>
          </cell>
          <cell r="G62">
            <v>200</v>
          </cell>
          <cell r="H62">
            <v>391</v>
          </cell>
          <cell r="I62">
            <v>1192</v>
          </cell>
          <cell r="L62">
            <v>200</v>
          </cell>
        </row>
        <row r="63">
          <cell r="A63" t="str">
            <v>박스커버-8 각</v>
          </cell>
          <cell r="B63" t="str">
            <v>둥근구멍 (평)</v>
          </cell>
          <cell r="C63" t="str">
            <v>EA</v>
          </cell>
          <cell r="D63">
            <v>843</v>
          </cell>
          <cell r="E63">
            <v>350</v>
          </cell>
          <cell r="F63">
            <v>899</v>
          </cell>
          <cell r="G63">
            <v>160</v>
          </cell>
          <cell r="H63">
            <v>391</v>
          </cell>
          <cell r="I63">
            <v>1566</v>
          </cell>
          <cell r="L63">
            <v>160</v>
          </cell>
        </row>
        <row r="64">
          <cell r="A64" t="str">
            <v>박스커버-4 각</v>
          </cell>
          <cell r="B64" t="str">
            <v>둥근구멍 (오목)</v>
          </cell>
          <cell r="C64" t="str">
            <v>EA</v>
          </cell>
          <cell r="D64">
            <v>843</v>
          </cell>
          <cell r="E64">
            <v>400</v>
          </cell>
          <cell r="F64">
            <v>899</v>
          </cell>
          <cell r="G64">
            <v>200</v>
          </cell>
          <cell r="H64">
            <v>391</v>
          </cell>
          <cell r="I64">
            <v>1921</v>
          </cell>
          <cell r="L64">
            <v>200</v>
          </cell>
        </row>
        <row r="65">
          <cell r="A65" t="str">
            <v>박스커버-4 각</v>
          </cell>
          <cell r="B65" t="str">
            <v>둥근구멍 (평)</v>
          </cell>
          <cell r="C65" t="str">
            <v>EA</v>
          </cell>
          <cell r="D65">
            <v>843</v>
          </cell>
          <cell r="E65">
            <v>350</v>
          </cell>
          <cell r="F65">
            <v>866</v>
          </cell>
          <cell r="G65">
            <v>2431</v>
          </cell>
          <cell r="H65">
            <v>391</v>
          </cell>
          <cell r="I65">
            <v>2224</v>
          </cell>
          <cell r="L65">
            <v>350</v>
          </cell>
        </row>
        <row r="66">
          <cell r="A66" t="str">
            <v>풀박스</v>
          </cell>
          <cell r="B66" t="str">
            <v>150 x 150 x 100</v>
          </cell>
          <cell r="C66" t="str">
            <v>EA</v>
          </cell>
          <cell r="D66">
            <v>840</v>
          </cell>
          <cell r="E66">
            <v>2353</v>
          </cell>
          <cell r="F66">
            <v>899</v>
          </cell>
          <cell r="G66">
            <v>2330</v>
          </cell>
          <cell r="H66">
            <v>391</v>
          </cell>
          <cell r="I66">
            <v>3104</v>
          </cell>
          <cell r="L66">
            <v>2330</v>
          </cell>
        </row>
        <row r="67">
          <cell r="A67" t="str">
            <v>풀박스</v>
          </cell>
          <cell r="B67" t="str">
            <v>200 x 200 x 100</v>
          </cell>
          <cell r="C67" t="str">
            <v>EA</v>
          </cell>
          <cell r="D67">
            <v>840</v>
          </cell>
          <cell r="E67">
            <v>3647</v>
          </cell>
          <cell r="F67">
            <v>899</v>
          </cell>
          <cell r="G67">
            <v>3230</v>
          </cell>
          <cell r="H67">
            <v>391</v>
          </cell>
          <cell r="I67">
            <v>3950</v>
          </cell>
          <cell r="L67">
            <v>3230</v>
          </cell>
        </row>
        <row r="68">
          <cell r="A68" t="str">
            <v>풀박스</v>
          </cell>
          <cell r="B68" t="str">
            <v>300 x 300 x 200</v>
          </cell>
          <cell r="C68" t="str">
            <v>EA</v>
          </cell>
          <cell r="D68">
            <v>840</v>
          </cell>
          <cell r="E68">
            <v>7647</v>
          </cell>
          <cell r="F68">
            <v>899</v>
          </cell>
          <cell r="G68">
            <v>6800</v>
          </cell>
          <cell r="H68">
            <v>391</v>
          </cell>
          <cell r="I68">
            <v>307</v>
          </cell>
          <cell r="L68">
            <v>6800</v>
          </cell>
        </row>
        <row r="69">
          <cell r="A69" t="str">
            <v>풀박스</v>
          </cell>
          <cell r="B69" t="str">
            <v>400 x 400 x 200</v>
          </cell>
          <cell r="C69" t="str">
            <v>EA</v>
          </cell>
          <cell r="D69">
            <v>840</v>
          </cell>
          <cell r="E69">
            <v>12000</v>
          </cell>
          <cell r="F69">
            <v>899</v>
          </cell>
          <cell r="G69">
            <v>10540</v>
          </cell>
          <cell r="H69">
            <v>391</v>
          </cell>
          <cell r="I69">
            <v>368</v>
          </cell>
          <cell r="L69">
            <v>10540</v>
          </cell>
        </row>
        <row r="70">
          <cell r="A70" t="str">
            <v>레이스웨이-BODY</v>
          </cell>
          <cell r="B70" t="str">
            <v>BODY 70 x 40</v>
          </cell>
          <cell r="C70" t="str">
            <v>m</v>
          </cell>
          <cell r="D70">
            <v>845</v>
          </cell>
          <cell r="E70">
            <v>2940</v>
          </cell>
          <cell r="F70">
            <v>898</v>
          </cell>
          <cell r="G70">
            <v>2500</v>
          </cell>
          <cell r="H70">
            <v>391</v>
          </cell>
          <cell r="I70">
            <v>710</v>
          </cell>
          <cell r="L70">
            <v>2500</v>
          </cell>
        </row>
        <row r="71">
          <cell r="A71" t="str">
            <v>레이스웨이-COVER</v>
          </cell>
          <cell r="B71" t="str">
            <v>COVER 70 x 40</v>
          </cell>
          <cell r="C71" t="str">
            <v>m</v>
          </cell>
          <cell r="D71">
            <v>845</v>
          </cell>
          <cell r="E71">
            <v>1350</v>
          </cell>
          <cell r="F71">
            <v>898</v>
          </cell>
          <cell r="G71">
            <v>1150</v>
          </cell>
          <cell r="L71">
            <v>1150</v>
          </cell>
        </row>
        <row r="72">
          <cell r="A72" t="str">
            <v>레이스웨이-JOINER</v>
          </cell>
          <cell r="B72" t="str">
            <v>JOINER 70 x 40</v>
          </cell>
          <cell r="C72" t="str">
            <v>개</v>
          </cell>
          <cell r="D72">
            <v>845</v>
          </cell>
          <cell r="E72">
            <v>1650</v>
          </cell>
          <cell r="F72">
            <v>898</v>
          </cell>
          <cell r="G72">
            <v>940</v>
          </cell>
          <cell r="L72">
            <v>940</v>
          </cell>
        </row>
        <row r="73">
          <cell r="A73" t="str">
            <v>레이스웨이-END CAP</v>
          </cell>
          <cell r="B73" t="str">
            <v>END CAP 70 x 40</v>
          </cell>
          <cell r="C73" t="str">
            <v>개</v>
          </cell>
          <cell r="D73">
            <v>845</v>
          </cell>
          <cell r="E73">
            <v>740</v>
          </cell>
          <cell r="F73">
            <v>898</v>
          </cell>
          <cell r="G73">
            <v>680</v>
          </cell>
          <cell r="L73">
            <v>680</v>
          </cell>
        </row>
        <row r="74">
          <cell r="A74" t="str">
            <v>기구용금구</v>
          </cell>
          <cell r="B74" t="str">
            <v>70 x 40</v>
          </cell>
          <cell r="C74" t="str">
            <v>개</v>
          </cell>
          <cell r="D74">
            <v>845</v>
          </cell>
          <cell r="E74">
            <v>500</v>
          </cell>
          <cell r="F74">
            <v>898</v>
          </cell>
          <cell r="G74">
            <v>430</v>
          </cell>
          <cell r="H74">
            <v>390</v>
          </cell>
          <cell r="I74">
            <v>630</v>
          </cell>
          <cell r="L74">
            <v>430</v>
          </cell>
        </row>
        <row r="75">
          <cell r="A75" t="str">
            <v>HANGER</v>
          </cell>
          <cell r="B75" t="str">
            <v>"C"형</v>
          </cell>
          <cell r="C75" t="str">
            <v>개</v>
          </cell>
          <cell r="D75">
            <v>845</v>
          </cell>
          <cell r="E75">
            <v>1960</v>
          </cell>
          <cell r="F75">
            <v>898</v>
          </cell>
          <cell r="G75">
            <v>1800</v>
          </cell>
          <cell r="H75">
            <v>390</v>
          </cell>
          <cell r="I75">
            <v>820</v>
          </cell>
          <cell r="L75">
            <v>1800</v>
          </cell>
        </row>
        <row r="76">
          <cell r="A76" t="str">
            <v>CABLE TRAY</v>
          </cell>
          <cell r="B76" t="str">
            <v>W300x100Hx2.3t</v>
          </cell>
          <cell r="C76" t="str">
            <v>m</v>
          </cell>
          <cell r="D76">
            <v>847</v>
          </cell>
          <cell r="E76">
            <v>9500</v>
          </cell>
          <cell r="F76">
            <v>895</v>
          </cell>
          <cell r="G76">
            <v>9000</v>
          </cell>
          <cell r="H76">
            <v>390</v>
          </cell>
          <cell r="I76">
            <v>1360</v>
          </cell>
          <cell r="L76">
            <v>9000</v>
          </cell>
        </row>
        <row r="77">
          <cell r="A77" t="str">
            <v>CABLE TRAY</v>
          </cell>
          <cell r="B77" t="str">
            <v>W600x100Hx2.3t</v>
          </cell>
          <cell r="C77" t="str">
            <v>m</v>
          </cell>
          <cell r="D77">
            <v>847</v>
          </cell>
          <cell r="E77">
            <v>11350</v>
          </cell>
          <cell r="F77">
            <v>895</v>
          </cell>
          <cell r="G77">
            <v>10300</v>
          </cell>
          <cell r="L77">
            <v>10300</v>
          </cell>
        </row>
        <row r="78">
          <cell r="A78" t="str">
            <v>CABLE TRAY COVER</v>
          </cell>
          <cell r="B78" t="str">
            <v>W600</v>
          </cell>
          <cell r="C78" t="str">
            <v>m</v>
          </cell>
          <cell r="D78">
            <v>847</v>
          </cell>
          <cell r="E78">
            <v>19700</v>
          </cell>
          <cell r="F78">
            <v>871</v>
          </cell>
          <cell r="G78">
            <v>2625</v>
          </cell>
          <cell r="L78">
            <v>19700</v>
          </cell>
        </row>
        <row r="79">
          <cell r="A79" t="str">
            <v>HORIZONTAL ELBOW</v>
          </cell>
          <cell r="B79" t="str">
            <v>W300x100H x2.3t</v>
          </cell>
          <cell r="C79" t="str">
            <v>EA</v>
          </cell>
          <cell r="D79">
            <v>847</v>
          </cell>
          <cell r="E79">
            <v>12100</v>
          </cell>
          <cell r="F79">
            <v>895</v>
          </cell>
          <cell r="G79">
            <v>13500</v>
          </cell>
          <cell r="L79">
            <v>12100</v>
          </cell>
        </row>
        <row r="80">
          <cell r="A80" t="str">
            <v>VERTICAL ELBOW</v>
          </cell>
          <cell r="B80" t="str">
            <v>W600 x100Hx2.3t</v>
          </cell>
          <cell r="C80" t="str">
            <v>EA</v>
          </cell>
          <cell r="D80">
            <v>847</v>
          </cell>
          <cell r="E80">
            <v>14100</v>
          </cell>
          <cell r="F80">
            <v>895</v>
          </cell>
          <cell r="G80">
            <v>16000</v>
          </cell>
          <cell r="L80">
            <v>14100</v>
          </cell>
        </row>
        <row r="81">
          <cell r="A81" t="str">
            <v>HORIZOTAL TEE</v>
          </cell>
          <cell r="B81" t="str">
            <v>W300x 100Hx2.3t</v>
          </cell>
          <cell r="C81" t="str">
            <v>EA</v>
          </cell>
          <cell r="D81">
            <v>847</v>
          </cell>
          <cell r="E81">
            <v>20100</v>
          </cell>
          <cell r="F81">
            <v>895</v>
          </cell>
          <cell r="G81">
            <v>16200</v>
          </cell>
          <cell r="L81">
            <v>16200</v>
          </cell>
        </row>
        <row r="82">
          <cell r="A82" t="str">
            <v>HORIZOTAL TEE</v>
          </cell>
          <cell r="B82" t="str">
            <v>W600x 100Hx2.3t</v>
          </cell>
          <cell r="C82" t="str">
            <v>EA</v>
          </cell>
          <cell r="D82">
            <v>847</v>
          </cell>
          <cell r="E82">
            <v>26900</v>
          </cell>
          <cell r="F82">
            <v>895</v>
          </cell>
          <cell r="G82">
            <v>20600</v>
          </cell>
          <cell r="L82">
            <v>20600</v>
          </cell>
        </row>
        <row r="83">
          <cell r="A83" t="str">
            <v>JOINT CONNECTOR</v>
          </cell>
          <cell r="B83" t="str">
            <v>100H</v>
          </cell>
          <cell r="C83" t="str">
            <v>EA</v>
          </cell>
          <cell r="D83">
            <v>847</v>
          </cell>
          <cell r="E83">
            <v>1100</v>
          </cell>
          <cell r="F83">
            <v>895</v>
          </cell>
          <cell r="G83">
            <v>1000</v>
          </cell>
          <cell r="L83">
            <v>1000</v>
          </cell>
        </row>
        <row r="84">
          <cell r="A84" t="str">
            <v>SHANK BOLT &amp; NUT</v>
          </cell>
          <cell r="B84" t="str">
            <v>아연도</v>
          </cell>
          <cell r="C84" t="str">
            <v>EA</v>
          </cell>
          <cell r="D84">
            <v>847</v>
          </cell>
          <cell r="E84">
            <v>110</v>
          </cell>
          <cell r="F84">
            <v>895</v>
          </cell>
          <cell r="G84">
            <v>100</v>
          </cell>
          <cell r="L84">
            <v>100</v>
          </cell>
        </row>
        <row r="85">
          <cell r="A85" t="str">
            <v>BOINDING JUMPER</v>
          </cell>
          <cell r="B85" t="str">
            <v>38mm2</v>
          </cell>
          <cell r="C85" t="str">
            <v>EA</v>
          </cell>
          <cell r="D85">
            <v>847</v>
          </cell>
          <cell r="E85">
            <v>2750</v>
          </cell>
          <cell r="F85">
            <v>871</v>
          </cell>
          <cell r="G85">
            <v>445</v>
          </cell>
          <cell r="L85">
            <v>2750</v>
          </cell>
        </row>
        <row r="86">
          <cell r="A86" t="str">
            <v>HOLD DOWN CLAMP</v>
          </cell>
          <cell r="B86" t="str">
            <v>STEEL 2.3t</v>
          </cell>
          <cell r="C86" t="str">
            <v>EA</v>
          </cell>
          <cell r="D86">
            <v>847</v>
          </cell>
          <cell r="E86">
            <v>350</v>
          </cell>
          <cell r="F86">
            <v>895</v>
          </cell>
          <cell r="G86">
            <v>150</v>
          </cell>
          <cell r="L86">
            <v>150</v>
          </cell>
        </row>
        <row r="87">
          <cell r="A87" t="str">
            <v>U-CHANNEL</v>
          </cell>
          <cell r="B87" t="str">
            <v>41x41x2.6T</v>
          </cell>
          <cell r="C87" t="str">
            <v>m</v>
          </cell>
          <cell r="D87">
            <v>847</v>
          </cell>
          <cell r="E87">
            <v>2800</v>
          </cell>
          <cell r="F87">
            <v>894</v>
          </cell>
          <cell r="G87">
            <v>2800</v>
          </cell>
          <cell r="L87">
            <v>2800</v>
          </cell>
        </row>
        <row r="88">
          <cell r="A88" t="str">
            <v>매입콘센트-접지</v>
          </cell>
          <cell r="B88" t="str">
            <v>15A 250V-2구</v>
          </cell>
          <cell r="C88" t="str">
            <v>EA</v>
          </cell>
          <cell r="D88">
            <v>820</v>
          </cell>
          <cell r="E88">
            <v>550</v>
          </cell>
          <cell r="F88">
            <v>948</v>
          </cell>
          <cell r="G88">
            <v>1140</v>
          </cell>
          <cell r="H88">
            <v>417</v>
          </cell>
          <cell r="I88">
            <v>1258</v>
          </cell>
          <cell r="L88">
            <v>1140</v>
          </cell>
        </row>
        <row r="89">
          <cell r="A89" t="str">
            <v>방수콘센트</v>
          </cell>
          <cell r="B89" t="str">
            <v>15A-250V-2구</v>
          </cell>
          <cell r="C89" t="str">
            <v>EA</v>
          </cell>
          <cell r="D89">
            <v>820</v>
          </cell>
          <cell r="E89">
            <v>999</v>
          </cell>
          <cell r="F89">
            <v>950</v>
          </cell>
          <cell r="G89">
            <v>2510</v>
          </cell>
          <cell r="L89">
            <v>2510</v>
          </cell>
        </row>
        <row r="90">
          <cell r="A90" t="str">
            <v>매입1로스위치</v>
          </cell>
          <cell r="B90" t="str">
            <v>15A 250V 1구</v>
          </cell>
          <cell r="C90" t="str">
            <v>EA</v>
          </cell>
          <cell r="D90">
            <v>907</v>
          </cell>
          <cell r="E90">
            <v>2082</v>
          </cell>
          <cell r="F90">
            <v>950</v>
          </cell>
          <cell r="G90">
            <v>1260</v>
          </cell>
          <cell r="L90">
            <v>1260</v>
          </cell>
        </row>
        <row r="91">
          <cell r="A91" t="str">
            <v>매입1로스위치</v>
          </cell>
          <cell r="B91" t="str">
            <v>15A 250V 2구</v>
          </cell>
          <cell r="C91" t="str">
            <v>EA</v>
          </cell>
          <cell r="D91">
            <v>907</v>
          </cell>
          <cell r="E91">
            <v>2931</v>
          </cell>
          <cell r="F91">
            <v>950</v>
          </cell>
          <cell r="G91">
            <v>1980</v>
          </cell>
          <cell r="L91">
            <v>1980</v>
          </cell>
        </row>
        <row r="92">
          <cell r="A92" t="str">
            <v>매입3로스위치</v>
          </cell>
          <cell r="B92" t="str">
            <v>15A 250V  1구</v>
          </cell>
          <cell r="C92" t="str">
            <v>EA</v>
          </cell>
          <cell r="D92">
            <v>907</v>
          </cell>
          <cell r="E92">
            <v>2313</v>
          </cell>
          <cell r="F92">
            <v>950</v>
          </cell>
          <cell r="G92">
            <v>1440</v>
          </cell>
          <cell r="L92">
            <v>1440</v>
          </cell>
        </row>
        <row r="93">
          <cell r="A93" t="str">
            <v>접지봉</v>
          </cell>
          <cell r="B93" t="str">
            <v>φ16 x 1800mm</v>
          </cell>
          <cell r="C93" t="str">
            <v>본</v>
          </cell>
          <cell r="D93">
            <v>903</v>
          </cell>
          <cell r="E93">
            <v>4900</v>
          </cell>
          <cell r="F93">
            <v>946</v>
          </cell>
          <cell r="G93">
            <v>4500</v>
          </cell>
          <cell r="L93">
            <v>4500</v>
          </cell>
        </row>
        <row r="94">
          <cell r="A94" t="str">
            <v>접지봉</v>
          </cell>
          <cell r="B94" t="str">
            <v>φ18 x 2400mm</v>
          </cell>
          <cell r="C94" t="str">
            <v>본</v>
          </cell>
          <cell r="D94">
            <v>903</v>
          </cell>
          <cell r="E94">
            <v>7300</v>
          </cell>
          <cell r="F94">
            <v>946</v>
          </cell>
          <cell r="G94">
            <v>6500</v>
          </cell>
          <cell r="H94">
            <v>388</v>
          </cell>
          <cell r="I94">
            <v>1540</v>
          </cell>
          <cell r="L94">
            <v>6500</v>
          </cell>
        </row>
        <row r="95">
          <cell r="A95" t="str">
            <v>접지봉 콘넥터</v>
          </cell>
          <cell r="B95" t="str">
            <v>Φ16(U-BOLT형)</v>
          </cell>
          <cell r="C95" t="str">
            <v>EA</v>
          </cell>
          <cell r="D95">
            <v>903</v>
          </cell>
          <cell r="E95">
            <v>3500</v>
          </cell>
          <cell r="F95">
            <v>946</v>
          </cell>
          <cell r="G95">
            <v>3000</v>
          </cell>
          <cell r="L95">
            <v>3000</v>
          </cell>
        </row>
        <row r="96">
          <cell r="A96" t="str">
            <v>접지봉 콘넥터</v>
          </cell>
          <cell r="B96" t="str">
            <v>Φ19(U-BOLT형)</v>
          </cell>
          <cell r="C96" t="str">
            <v>EA</v>
          </cell>
          <cell r="D96">
            <v>903</v>
          </cell>
          <cell r="E96">
            <v>4000</v>
          </cell>
          <cell r="F96">
            <v>946</v>
          </cell>
          <cell r="G96">
            <v>3500</v>
          </cell>
          <cell r="L96">
            <v>3500</v>
          </cell>
        </row>
        <row r="97">
          <cell r="A97" t="str">
            <v>접지단자함</v>
          </cell>
          <cell r="B97" t="str">
            <v>7 회로용</v>
          </cell>
          <cell r="C97" t="str">
            <v>면</v>
          </cell>
          <cell r="D97">
            <v>903</v>
          </cell>
          <cell r="E97">
            <v>72000</v>
          </cell>
          <cell r="F97">
            <v>946</v>
          </cell>
          <cell r="G97">
            <v>65000</v>
          </cell>
          <cell r="L97">
            <v>65000</v>
          </cell>
        </row>
        <row r="98">
          <cell r="A98" t="str">
            <v>접지저항저감제</v>
          </cell>
          <cell r="B98" t="str">
            <v>아스판 10 Kg</v>
          </cell>
          <cell r="C98" t="str">
            <v>포</v>
          </cell>
          <cell r="D98">
            <v>827</v>
          </cell>
          <cell r="E98">
            <v>714</v>
          </cell>
          <cell r="F98">
            <v>946</v>
          </cell>
          <cell r="G98">
            <v>20000</v>
          </cell>
          <cell r="L98">
            <v>20000</v>
          </cell>
        </row>
        <row r="99">
          <cell r="A99" t="str">
            <v>달대볼트(SST'L)</v>
          </cell>
          <cell r="B99" t="str">
            <v>φ9x1000mm</v>
          </cell>
          <cell r="C99" t="str">
            <v>EA</v>
          </cell>
          <cell r="D99">
            <v>364</v>
          </cell>
          <cell r="E99">
            <v>482</v>
          </cell>
          <cell r="F99">
            <v>882</v>
          </cell>
          <cell r="G99">
            <v>630</v>
          </cell>
          <cell r="L99">
            <v>482</v>
          </cell>
        </row>
        <row r="100">
          <cell r="A100" t="str">
            <v>인써트</v>
          </cell>
          <cell r="B100" t="str">
            <v>φ9mm(주물)</v>
          </cell>
          <cell r="C100" t="str">
            <v>EA</v>
          </cell>
          <cell r="D100">
            <v>98</v>
          </cell>
          <cell r="E100">
            <v>40</v>
          </cell>
          <cell r="F100">
            <v>80</v>
          </cell>
          <cell r="G100">
            <v>180</v>
          </cell>
          <cell r="L100">
            <v>40</v>
          </cell>
        </row>
        <row r="101">
          <cell r="A101" t="str">
            <v>형광등기구 보강대</v>
          </cell>
          <cell r="B101" t="str">
            <v>스프링형 M BAR</v>
          </cell>
          <cell r="C101" t="str">
            <v>SET</v>
          </cell>
          <cell r="D101">
            <v>827</v>
          </cell>
          <cell r="E101">
            <v>701</v>
          </cell>
          <cell r="F101">
            <v>956</v>
          </cell>
          <cell r="G101">
            <v>5500</v>
          </cell>
          <cell r="L101">
            <v>5500</v>
          </cell>
        </row>
        <row r="102">
          <cell r="A102" t="str">
            <v>다운라이트 보강대</v>
          </cell>
          <cell r="B102" t="str">
            <v>스프링형 M-BAR</v>
          </cell>
          <cell r="C102" t="str">
            <v>SET</v>
          </cell>
          <cell r="D102">
            <v>828</v>
          </cell>
          <cell r="E102">
            <v>400</v>
          </cell>
          <cell r="F102">
            <v>956</v>
          </cell>
          <cell r="G102">
            <v>4000</v>
          </cell>
          <cell r="L102">
            <v>4000</v>
          </cell>
        </row>
        <row r="103">
          <cell r="A103" t="str">
            <v>박스커버-8 각</v>
          </cell>
          <cell r="B103" t="str">
            <v>둥근구멍 (평)</v>
          </cell>
          <cell r="C103" t="str">
            <v>EA</v>
          </cell>
          <cell r="D103">
            <v>828</v>
          </cell>
          <cell r="E103">
            <v>350</v>
          </cell>
          <cell r="F103">
            <v>883</v>
          </cell>
          <cell r="G103">
            <v>180</v>
          </cell>
          <cell r="L103">
            <v>180</v>
          </cell>
        </row>
        <row r="104">
          <cell r="A104" t="str">
            <v>박스커버-4 각</v>
          </cell>
          <cell r="B104" t="str">
            <v>둥근구멍 (오목)</v>
          </cell>
          <cell r="C104" t="str">
            <v>EA</v>
          </cell>
          <cell r="D104">
            <v>828</v>
          </cell>
          <cell r="E104">
            <v>400</v>
          </cell>
          <cell r="F104">
            <v>883</v>
          </cell>
          <cell r="G104">
            <v>220</v>
          </cell>
          <cell r="L104">
            <v>220</v>
          </cell>
        </row>
        <row r="105">
          <cell r="A105" t="str">
            <v>박스커버-4 각</v>
          </cell>
          <cell r="B105" t="str">
            <v>둥근구멍 (평)</v>
          </cell>
          <cell r="C105" t="str">
            <v>EA</v>
          </cell>
          <cell r="D105">
            <v>828</v>
          </cell>
          <cell r="E105">
            <v>350</v>
          </cell>
          <cell r="L105">
            <v>350</v>
          </cell>
        </row>
        <row r="106">
          <cell r="A106" t="str">
            <v>풀박스</v>
          </cell>
          <cell r="B106" t="str">
            <v>100 x 100 x 50</v>
          </cell>
          <cell r="C106" t="str">
            <v>EA</v>
          </cell>
          <cell r="D106">
            <v>825</v>
          </cell>
          <cell r="E106">
            <v>1411</v>
          </cell>
          <cell r="F106">
            <v>883</v>
          </cell>
          <cell r="G106">
            <v>1480</v>
          </cell>
          <cell r="H106">
            <v>388</v>
          </cell>
          <cell r="I106">
            <v>1370</v>
          </cell>
          <cell r="L106">
            <v>1370</v>
          </cell>
        </row>
        <row r="107">
          <cell r="A107" t="str">
            <v>풀박스</v>
          </cell>
          <cell r="B107" t="str">
            <v>100 x 100 x 100</v>
          </cell>
          <cell r="C107" t="str">
            <v>EA</v>
          </cell>
          <cell r="D107">
            <v>825</v>
          </cell>
          <cell r="E107">
            <v>1882</v>
          </cell>
          <cell r="F107">
            <v>883</v>
          </cell>
          <cell r="G107">
            <v>1750</v>
          </cell>
          <cell r="H107">
            <v>388</v>
          </cell>
          <cell r="I107">
            <v>1830</v>
          </cell>
          <cell r="L107">
            <v>1750</v>
          </cell>
        </row>
        <row r="108">
          <cell r="A108" t="str">
            <v>풀박스</v>
          </cell>
          <cell r="B108" t="str">
            <v>150 x 150 x 100</v>
          </cell>
          <cell r="C108" t="str">
            <v>EA</v>
          </cell>
          <cell r="D108">
            <v>825</v>
          </cell>
          <cell r="E108">
            <v>2353</v>
          </cell>
          <cell r="F108">
            <v>883</v>
          </cell>
          <cell r="G108">
            <v>2470</v>
          </cell>
          <cell r="H108">
            <v>388</v>
          </cell>
          <cell r="I108">
            <v>2290</v>
          </cell>
          <cell r="L108">
            <v>2290</v>
          </cell>
        </row>
        <row r="109">
          <cell r="A109" t="str">
            <v>풀박스</v>
          </cell>
          <cell r="B109" t="str">
            <v>150 x 150 x 150</v>
          </cell>
          <cell r="C109" t="str">
            <v>EA</v>
          </cell>
          <cell r="D109">
            <v>825</v>
          </cell>
          <cell r="E109">
            <v>2765</v>
          </cell>
          <cell r="F109">
            <v>883</v>
          </cell>
          <cell r="G109">
            <v>2740</v>
          </cell>
          <cell r="H109">
            <v>388</v>
          </cell>
          <cell r="I109">
            <v>2690</v>
          </cell>
          <cell r="L109">
            <v>2690</v>
          </cell>
        </row>
        <row r="110">
          <cell r="A110" t="str">
            <v>풀박스</v>
          </cell>
          <cell r="B110" t="str">
            <v>200 x 200 x 150</v>
          </cell>
          <cell r="C110" t="str">
            <v>EA</v>
          </cell>
          <cell r="D110">
            <v>825</v>
          </cell>
          <cell r="E110">
            <v>4588</v>
          </cell>
          <cell r="F110">
            <v>883</v>
          </cell>
          <cell r="G110">
            <v>4050</v>
          </cell>
          <cell r="H110">
            <v>388</v>
          </cell>
          <cell r="I110">
            <v>4460</v>
          </cell>
          <cell r="L110">
            <v>4050</v>
          </cell>
        </row>
        <row r="111">
          <cell r="A111" t="str">
            <v>풀박스</v>
          </cell>
          <cell r="B111" t="str">
            <v>300 x 300 x 150</v>
          </cell>
          <cell r="C111" t="str">
            <v>EA</v>
          </cell>
          <cell r="D111">
            <v>825</v>
          </cell>
          <cell r="E111">
            <v>6765</v>
          </cell>
          <cell r="F111">
            <v>883</v>
          </cell>
          <cell r="G111">
            <v>6390</v>
          </cell>
          <cell r="H111">
            <v>388</v>
          </cell>
          <cell r="I111">
            <v>6570</v>
          </cell>
          <cell r="L111">
            <v>6390</v>
          </cell>
        </row>
        <row r="112">
          <cell r="A112" t="str">
            <v>풀박스</v>
          </cell>
          <cell r="B112" t="str">
            <v>500 x 500 x 300</v>
          </cell>
          <cell r="C112" t="str">
            <v>EA</v>
          </cell>
          <cell r="D112">
            <v>825</v>
          </cell>
          <cell r="E112">
            <v>25882</v>
          </cell>
          <cell r="F112">
            <v>883</v>
          </cell>
          <cell r="G112">
            <v>22500</v>
          </cell>
          <cell r="H112">
            <v>388</v>
          </cell>
          <cell r="I112">
            <v>25150</v>
          </cell>
          <cell r="L112">
            <v>22500</v>
          </cell>
        </row>
        <row r="113">
          <cell r="A113" t="str">
            <v>FLOOR BOX</v>
          </cell>
          <cell r="B113" t="str">
            <v>300 x 200 x 150</v>
          </cell>
          <cell r="C113" t="str">
            <v>EA</v>
          </cell>
          <cell r="D113">
            <v>836</v>
          </cell>
          <cell r="E113">
            <v>65000</v>
          </cell>
          <cell r="F113">
            <v>875</v>
          </cell>
          <cell r="G113">
            <v>65000</v>
          </cell>
          <cell r="L113">
            <v>65000</v>
          </cell>
        </row>
        <row r="114">
          <cell r="A114" t="str">
            <v>레이스웨이-BODY</v>
          </cell>
          <cell r="B114" t="str">
            <v>BODY 70 x 40</v>
          </cell>
          <cell r="C114" t="str">
            <v>m</v>
          </cell>
          <cell r="D114">
            <v>830</v>
          </cell>
          <cell r="E114">
            <v>2940</v>
          </cell>
          <cell r="F114">
            <v>881</v>
          </cell>
          <cell r="G114">
            <v>2940</v>
          </cell>
          <cell r="L114">
            <v>2940</v>
          </cell>
        </row>
        <row r="115">
          <cell r="A115" t="str">
            <v>레이스웨이-COVER</v>
          </cell>
          <cell r="B115" t="str">
            <v>COVER 70 x 40</v>
          </cell>
          <cell r="C115" t="str">
            <v>m</v>
          </cell>
          <cell r="D115">
            <v>830</v>
          </cell>
          <cell r="E115">
            <v>1350</v>
          </cell>
          <cell r="F115">
            <v>881</v>
          </cell>
          <cell r="G115">
            <v>1350</v>
          </cell>
          <cell r="L115">
            <v>1350</v>
          </cell>
        </row>
        <row r="116">
          <cell r="A116" t="str">
            <v>VERTICAL ELBOW</v>
          </cell>
          <cell r="B116" t="str">
            <v>W600x150Hx2.6t</v>
          </cell>
          <cell r="C116" t="str">
            <v>EA</v>
          </cell>
          <cell r="D116">
            <v>833</v>
          </cell>
          <cell r="E116">
            <v>25560</v>
          </cell>
          <cell r="F116">
            <v>879</v>
          </cell>
          <cell r="G116">
            <v>48200</v>
          </cell>
          <cell r="L116">
            <v>25560</v>
          </cell>
        </row>
        <row r="117">
          <cell r="A117" t="str">
            <v>레이스웨이-JOINER</v>
          </cell>
          <cell r="B117" t="str">
            <v>JOINER 70 x 40</v>
          </cell>
          <cell r="C117" t="str">
            <v>개</v>
          </cell>
          <cell r="D117">
            <v>830</v>
          </cell>
          <cell r="E117">
            <v>1650</v>
          </cell>
          <cell r="F117">
            <v>881</v>
          </cell>
          <cell r="G117">
            <v>1650</v>
          </cell>
          <cell r="L117">
            <v>1650</v>
          </cell>
        </row>
        <row r="118">
          <cell r="A118" t="str">
            <v>레이스웨이-END CAP</v>
          </cell>
          <cell r="B118" t="str">
            <v>END CAP 70 x 40</v>
          </cell>
          <cell r="C118" t="str">
            <v>개</v>
          </cell>
          <cell r="D118">
            <v>830</v>
          </cell>
          <cell r="E118">
            <v>740</v>
          </cell>
          <cell r="F118">
            <v>881</v>
          </cell>
          <cell r="G118">
            <v>740</v>
          </cell>
          <cell r="L118">
            <v>740</v>
          </cell>
        </row>
        <row r="119">
          <cell r="A119" t="str">
            <v>기구용금구</v>
          </cell>
          <cell r="B119" t="str">
            <v>70 x 40</v>
          </cell>
          <cell r="C119" t="str">
            <v>개</v>
          </cell>
          <cell r="D119">
            <v>830</v>
          </cell>
          <cell r="E119">
            <v>500</v>
          </cell>
          <cell r="F119">
            <v>881</v>
          </cell>
          <cell r="G119">
            <v>500</v>
          </cell>
          <cell r="L119">
            <v>500</v>
          </cell>
        </row>
        <row r="120">
          <cell r="A120" t="str">
            <v>HANGER</v>
          </cell>
          <cell r="B120" t="str">
            <v>HANGER-"A"형</v>
          </cell>
          <cell r="C120" t="str">
            <v>개</v>
          </cell>
          <cell r="D120">
            <v>830</v>
          </cell>
          <cell r="E120">
            <v>960</v>
          </cell>
          <cell r="F120">
            <v>881</v>
          </cell>
          <cell r="G120">
            <v>960</v>
          </cell>
          <cell r="L120">
            <v>960</v>
          </cell>
        </row>
        <row r="121">
          <cell r="A121" t="str">
            <v>HANGER</v>
          </cell>
          <cell r="B121" t="str">
            <v>HANGER-"C"형</v>
          </cell>
          <cell r="C121" t="str">
            <v>개</v>
          </cell>
          <cell r="D121">
            <v>830</v>
          </cell>
          <cell r="E121">
            <v>1960</v>
          </cell>
          <cell r="F121">
            <v>881</v>
          </cell>
          <cell r="G121">
            <v>1960</v>
          </cell>
          <cell r="L121">
            <v>1960</v>
          </cell>
        </row>
        <row r="122">
          <cell r="A122" t="str">
            <v>BOX CONNECTOR</v>
          </cell>
          <cell r="B122" t="str">
            <v>70 x 40</v>
          </cell>
          <cell r="C122" t="str">
            <v>개</v>
          </cell>
          <cell r="D122">
            <v>830</v>
          </cell>
          <cell r="E122">
            <v>1560</v>
          </cell>
          <cell r="F122">
            <v>881</v>
          </cell>
          <cell r="G122">
            <v>1560</v>
          </cell>
          <cell r="L122">
            <v>1560</v>
          </cell>
        </row>
        <row r="123">
          <cell r="A123" t="str">
            <v>CABLE TRAY</v>
          </cell>
          <cell r="B123" t="str">
            <v>W450x150Hx2.6t</v>
          </cell>
          <cell r="C123" t="str">
            <v>m</v>
          </cell>
          <cell r="D123">
            <v>833</v>
          </cell>
          <cell r="E123">
            <v>15150</v>
          </cell>
          <cell r="L123">
            <v>15150</v>
          </cell>
        </row>
        <row r="124">
          <cell r="A124" t="str">
            <v>CABLE TRAY</v>
          </cell>
          <cell r="B124" t="str">
            <v>W600x150Hx2.6t</v>
          </cell>
          <cell r="C124" t="str">
            <v>m</v>
          </cell>
          <cell r="D124">
            <v>833</v>
          </cell>
          <cell r="E124">
            <v>16950</v>
          </cell>
          <cell r="F124">
            <v>879</v>
          </cell>
          <cell r="G124">
            <v>55600</v>
          </cell>
          <cell r="L124">
            <v>16950</v>
          </cell>
        </row>
        <row r="125">
          <cell r="A125" t="str">
            <v>HORIZONTAL ELBOW</v>
          </cell>
          <cell r="B125" t="str">
            <v>W450x150Hx2.6t</v>
          </cell>
          <cell r="C125" t="str">
            <v>EA</v>
          </cell>
          <cell r="D125">
            <v>833</v>
          </cell>
          <cell r="E125">
            <v>28950</v>
          </cell>
          <cell r="L125">
            <v>28950</v>
          </cell>
        </row>
        <row r="126">
          <cell r="A126" t="str">
            <v>HORIZONTAL ELBOW</v>
          </cell>
          <cell r="B126" t="str">
            <v>W600x150Hx2.6t</v>
          </cell>
          <cell r="C126" t="str">
            <v>EA</v>
          </cell>
          <cell r="D126">
            <v>833</v>
          </cell>
          <cell r="E126">
            <v>44390</v>
          </cell>
          <cell r="F126">
            <v>879</v>
          </cell>
          <cell r="G126">
            <v>65200</v>
          </cell>
          <cell r="L126">
            <v>44390</v>
          </cell>
        </row>
        <row r="127">
          <cell r="A127" t="str">
            <v>VERTICAL ELBOW</v>
          </cell>
          <cell r="B127" t="str">
            <v>W450x150Hx2.6t</v>
          </cell>
          <cell r="C127" t="str">
            <v>EA</v>
          </cell>
          <cell r="D127">
            <v>833</v>
          </cell>
          <cell r="E127">
            <v>21050</v>
          </cell>
          <cell r="L127">
            <v>21050</v>
          </cell>
        </row>
        <row r="128">
          <cell r="A128" t="str">
            <v>HORIZOTAL TEE</v>
          </cell>
          <cell r="B128" t="str">
            <v>W450x150Hx2.6t</v>
          </cell>
          <cell r="C128" t="str">
            <v>EA</v>
          </cell>
          <cell r="D128">
            <v>833</v>
          </cell>
          <cell r="E128">
            <v>39450</v>
          </cell>
          <cell r="L128">
            <v>39450</v>
          </cell>
        </row>
        <row r="129">
          <cell r="A129" t="str">
            <v>HORIZOTAL TEE</v>
          </cell>
          <cell r="B129" t="str">
            <v>W600x150Hx2.6t</v>
          </cell>
          <cell r="C129" t="str">
            <v>EA</v>
          </cell>
          <cell r="D129">
            <v>833</v>
          </cell>
          <cell r="E129">
            <v>51120</v>
          </cell>
          <cell r="F129">
            <v>879</v>
          </cell>
          <cell r="G129">
            <v>89600</v>
          </cell>
          <cell r="L129">
            <v>51120</v>
          </cell>
        </row>
        <row r="130">
          <cell r="A130" t="str">
            <v>RIGHT HAND REDUCER</v>
          </cell>
          <cell r="B130" t="str">
            <v>W600-W450</v>
          </cell>
          <cell r="C130" t="str">
            <v>EA</v>
          </cell>
          <cell r="D130">
            <v>833</v>
          </cell>
          <cell r="E130">
            <v>10100</v>
          </cell>
          <cell r="L130">
            <v>10100</v>
          </cell>
        </row>
        <row r="131">
          <cell r="A131" t="str">
            <v>JOINT CONNECTOR</v>
          </cell>
          <cell r="B131" t="str">
            <v>150H</v>
          </cell>
          <cell r="C131" t="str">
            <v>EA</v>
          </cell>
          <cell r="D131">
            <v>833</v>
          </cell>
          <cell r="E131">
            <v>1300</v>
          </cell>
          <cell r="F131">
            <v>880</v>
          </cell>
          <cell r="G131">
            <v>1500</v>
          </cell>
          <cell r="L131">
            <v>1300</v>
          </cell>
        </row>
        <row r="132">
          <cell r="A132" t="str">
            <v>SHANK BOLT &amp; NUT</v>
          </cell>
          <cell r="B132" t="str">
            <v>아연도</v>
          </cell>
          <cell r="C132" t="str">
            <v>EA</v>
          </cell>
          <cell r="D132">
            <v>833</v>
          </cell>
          <cell r="E132">
            <v>100</v>
          </cell>
          <cell r="F132">
            <v>880</v>
          </cell>
          <cell r="G132">
            <v>120</v>
          </cell>
          <cell r="L132">
            <v>100</v>
          </cell>
        </row>
        <row r="133">
          <cell r="A133" t="str">
            <v>SHANK BOLT &amp; NUT</v>
          </cell>
          <cell r="B133" t="str">
            <v>SUS</v>
          </cell>
          <cell r="C133" t="str">
            <v>EA</v>
          </cell>
          <cell r="F133">
            <v>880</v>
          </cell>
          <cell r="G133">
            <v>700</v>
          </cell>
          <cell r="L133">
            <v>700</v>
          </cell>
        </row>
        <row r="134">
          <cell r="A134" t="str">
            <v>BOINDING JUMPER</v>
          </cell>
          <cell r="B134" t="str">
            <v>38mm2</v>
          </cell>
          <cell r="C134" t="str">
            <v>EA</v>
          </cell>
          <cell r="D134">
            <v>833</v>
          </cell>
          <cell r="E134">
            <v>2800</v>
          </cell>
          <cell r="F134">
            <v>880</v>
          </cell>
          <cell r="G134">
            <v>1950</v>
          </cell>
          <cell r="L134">
            <v>1950</v>
          </cell>
        </row>
        <row r="135">
          <cell r="A135" t="str">
            <v>HOLD DOWN CLAMP</v>
          </cell>
          <cell r="B135" t="str">
            <v>STEEL 2.6t</v>
          </cell>
          <cell r="C135" t="str">
            <v>EA</v>
          </cell>
          <cell r="D135">
            <v>833</v>
          </cell>
          <cell r="E135">
            <v>300</v>
          </cell>
          <cell r="F135">
            <v>879</v>
          </cell>
          <cell r="G135">
            <v>350</v>
          </cell>
          <cell r="L135">
            <v>300</v>
          </cell>
        </row>
        <row r="136">
          <cell r="A136" t="str">
            <v>TRAY TO BOX CONNECT</v>
          </cell>
          <cell r="B136" t="str">
            <v>W450x100Hx2.3t</v>
          </cell>
          <cell r="C136" t="str">
            <v>EA</v>
          </cell>
          <cell r="D136">
            <v>833</v>
          </cell>
          <cell r="E136">
            <v>28000</v>
          </cell>
          <cell r="F136">
            <v>879</v>
          </cell>
          <cell r="G136">
            <v>27500</v>
          </cell>
          <cell r="L136">
            <v>27500</v>
          </cell>
        </row>
        <row r="137">
          <cell r="A137" t="str">
            <v>CHANNEL</v>
          </cell>
          <cell r="B137" t="str">
            <v>41x41x2.6t</v>
          </cell>
          <cell r="C137" t="str">
            <v>m</v>
          </cell>
          <cell r="D137">
            <v>833</v>
          </cell>
          <cell r="E137">
            <v>3000</v>
          </cell>
          <cell r="F137">
            <v>878</v>
          </cell>
          <cell r="G137">
            <v>3000</v>
          </cell>
          <cell r="L137">
            <v>3000</v>
          </cell>
        </row>
        <row r="138">
          <cell r="A138" t="str">
            <v>접지봉</v>
          </cell>
          <cell r="B138" t="str">
            <v>φ18 x 2400mm</v>
          </cell>
          <cell r="C138" t="str">
            <v>본</v>
          </cell>
          <cell r="D138">
            <v>887</v>
          </cell>
          <cell r="E138">
            <v>7300</v>
          </cell>
          <cell r="F138">
            <v>930</v>
          </cell>
          <cell r="G138">
            <v>6500</v>
          </cell>
          <cell r="H138">
            <v>370</v>
          </cell>
          <cell r="I138">
            <v>7000</v>
          </cell>
          <cell r="L138">
            <v>6500</v>
          </cell>
        </row>
        <row r="139">
          <cell r="A139" t="str">
            <v>CABLE DUCT</v>
          </cell>
          <cell r="B139" t="str">
            <v>W600</v>
          </cell>
          <cell r="C139" t="str">
            <v>EA</v>
          </cell>
          <cell r="F139">
            <v>878</v>
          </cell>
          <cell r="G139">
            <v>36200</v>
          </cell>
          <cell r="L139">
            <v>36200</v>
          </cell>
        </row>
        <row r="140">
          <cell r="A140" t="str">
            <v>매입콘센트-접지</v>
          </cell>
          <cell r="B140" t="str">
            <v>15A 250V 1구</v>
          </cell>
          <cell r="C140" t="str">
            <v>EA</v>
          </cell>
          <cell r="D140">
            <v>892</v>
          </cell>
          <cell r="E140">
            <v>1600</v>
          </cell>
          <cell r="F140">
            <v>934</v>
          </cell>
          <cell r="G140">
            <v>1440</v>
          </cell>
          <cell r="H140">
            <v>387</v>
          </cell>
          <cell r="I140">
            <v>1000</v>
          </cell>
          <cell r="L140">
            <v>1000</v>
          </cell>
        </row>
        <row r="141">
          <cell r="A141" t="str">
            <v>매입콘센트-접지</v>
          </cell>
          <cell r="B141" t="str">
            <v>15A 250V 2구</v>
          </cell>
          <cell r="C141" t="str">
            <v>EA</v>
          </cell>
          <cell r="D141">
            <v>892</v>
          </cell>
          <cell r="E141">
            <v>2030</v>
          </cell>
          <cell r="F141">
            <v>934</v>
          </cell>
          <cell r="G141">
            <v>1820</v>
          </cell>
          <cell r="H141">
            <v>387</v>
          </cell>
          <cell r="I141">
            <v>1258</v>
          </cell>
          <cell r="L141">
            <v>1258</v>
          </cell>
        </row>
        <row r="142">
          <cell r="A142" t="str">
            <v>방수콘센트</v>
          </cell>
          <cell r="B142" t="str">
            <v>15A 250V 2구</v>
          </cell>
          <cell r="C142" t="str">
            <v>EA</v>
          </cell>
          <cell r="D142">
            <v>892</v>
          </cell>
          <cell r="E142">
            <v>2790</v>
          </cell>
          <cell r="F142">
            <v>934</v>
          </cell>
          <cell r="G142">
            <v>2510</v>
          </cell>
          <cell r="L142">
            <v>2510</v>
          </cell>
        </row>
        <row r="143">
          <cell r="A143" t="str">
            <v>매입1로스위치</v>
          </cell>
          <cell r="B143" t="str">
            <v>250V 15A 1로 1련</v>
          </cell>
          <cell r="C143" t="str">
            <v>EA</v>
          </cell>
          <cell r="D143">
            <v>890</v>
          </cell>
          <cell r="E143">
            <v>1357</v>
          </cell>
          <cell r="F143">
            <v>935</v>
          </cell>
          <cell r="G143">
            <v>1921</v>
          </cell>
          <cell r="L143">
            <v>1357</v>
          </cell>
        </row>
        <row r="144">
          <cell r="A144" t="str">
            <v>매입1로스위치</v>
          </cell>
          <cell r="B144" t="str">
            <v>250V 15A 1로 2련</v>
          </cell>
          <cell r="C144" t="str">
            <v>EA</v>
          </cell>
          <cell r="D144">
            <v>890</v>
          </cell>
          <cell r="E144">
            <v>2329</v>
          </cell>
          <cell r="F144">
            <v>935</v>
          </cell>
          <cell r="G144">
            <v>2857</v>
          </cell>
          <cell r="L144">
            <v>2329</v>
          </cell>
        </row>
        <row r="145">
          <cell r="A145" t="str">
            <v>매입1로스위치</v>
          </cell>
          <cell r="B145" t="str">
            <v>250V 15A 1로 3련</v>
          </cell>
          <cell r="C145" t="str">
            <v>EA</v>
          </cell>
          <cell r="D145">
            <v>890</v>
          </cell>
          <cell r="E145">
            <v>3301</v>
          </cell>
          <cell r="F145">
            <v>935</v>
          </cell>
          <cell r="G145">
            <v>3793</v>
          </cell>
          <cell r="H145">
            <v>385</v>
          </cell>
          <cell r="I145">
            <v>3358</v>
          </cell>
          <cell r="L145">
            <v>3301</v>
          </cell>
        </row>
        <row r="146">
          <cell r="A146" t="str">
            <v>매입3로스위치</v>
          </cell>
          <cell r="B146" t="str">
            <v>250V 15A 3로 1련</v>
          </cell>
          <cell r="C146" t="str">
            <v>EA</v>
          </cell>
          <cell r="D146">
            <v>890</v>
          </cell>
          <cell r="E146">
            <v>1542</v>
          </cell>
          <cell r="F146">
            <v>935</v>
          </cell>
          <cell r="G146">
            <v>2345</v>
          </cell>
          <cell r="H146">
            <v>386</v>
          </cell>
          <cell r="I146">
            <v>1530</v>
          </cell>
          <cell r="L146">
            <v>1530</v>
          </cell>
        </row>
        <row r="147">
          <cell r="A147" t="str">
            <v>매입3로스위치</v>
          </cell>
          <cell r="B147" t="str">
            <v>250V 15A 3로 2련</v>
          </cell>
          <cell r="C147" t="str">
            <v>EA</v>
          </cell>
          <cell r="D147">
            <v>890</v>
          </cell>
          <cell r="E147">
            <v>2700</v>
          </cell>
          <cell r="F147">
            <v>935</v>
          </cell>
          <cell r="G147">
            <v>2700</v>
          </cell>
          <cell r="H147">
            <v>386</v>
          </cell>
          <cell r="I147">
            <v>2702</v>
          </cell>
          <cell r="L147">
            <v>2700</v>
          </cell>
        </row>
        <row r="148">
          <cell r="A148" t="str">
            <v>접지봉</v>
          </cell>
          <cell r="B148" t="str">
            <v>φ16 x 1800mm</v>
          </cell>
          <cell r="C148" t="str">
            <v>본</v>
          </cell>
          <cell r="D148">
            <v>887</v>
          </cell>
          <cell r="E148">
            <v>4900</v>
          </cell>
          <cell r="F148">
            <v>930</v>
          </cell>
          <cell r="G148">
            <v>4500</v>
          </cell>
          <cell r="H148">
            <v>370</v>
          </cell>
          <cell r="I148">
            <v>5000</v>
          </cell>
          <cell r="L148">
            <v>4500</v>
          </cell>
        </row>
        <row r="149">
          <cell r="A149" t="str">
            <v>접지단자함</v>
          </cell>
          <cell r="B149" t="str">
            <v>5 회로용</v>
          </cell>
          <cell r="C149" t="str">
            <v>면</v>
          </cell>
          <cell r="D149">
            <v>887</v>
          </cell>
          <cell r="E149">
            <v>72000</v>
          </cell>
          <cell r="F149">
            <v>930</v>
          </cell>
          <cell r="G149">
            <v>65000</v>
          </cell>
          <cell r="L149">
            <v>65000</v>
          </cell>
        </row>
        <row r="150">
          <cell r="A150" t="str">
            <v>접지저항저감제</v>
          </cell>
          <cell r="B150" t="str">
            <v>아스판 10 Kg</v>
          </cell>
          <cell r="C150" t="str">
            <v>포</v>
          </cell>
          <cell r="F150">
            <v>930</v>
          </cell>
          <cell r="G150">
            <v>22000</v>
          </cell>
          <cell r="L150">
            <v>22000</v>
          </cell>
        </row>
        <row r="151">
          <cell r="A151" t="str">
            <v>달대볼트(SST'L)</v>
          </cell>
          <cell r="B151" t="str">
            <v>φ9x1000mm</v>
          </cell>
          <cell r="C151" t="str">
            <v>EA</v>
          </cell>
          <cell r="D151">
            <v>97</v>
          </cell>
          <cell r="E151">
            <v>280</v>
          </cell>
          <cell r="L151">
            <v>280</v>
          </cell>
        </row>
        <row r="152">
          <cell r="A152" t="str">
            <v>GROUND CONNECTOR</v>
          </cell>
          <cell r="B152" t="str">
            <v>60㎟</v>
          </cell>
          <cell r="C152" t="str">
            <v>EA</v>
          </cell>
          <cell r="F152">
            <v>930</v>
          </cell>
          <cell r="G152">
            <v>1900</v>
          </cell>
          <cell r="L152">
            <v>1900</v>
          </cell>
        </row>
        <row r="153">
          <cell r="A153" t="str">
            <v>인써트</v>
          </cell>
          <cell r="B153" t="str">
            <v>φ9mm(주물)</v>
          </cell>
          <cell r="C153" t="str">
            <v>EA</v>
          </cell>
          <cell r="D153">
            <v>98</v>
          </cell>
          <cell r="E153">
            <v>40</v>
          </cell>
          <cell r="F153">
            <v>80</v>
          </cell>
          <cell r="G153">
            <v>180</v>
          </cell>
          <cell r="L153">
            <v>40</v>
          </cell>
        </row>
        <row r="154">
          <cell r="A154" t="str">
            <v>형광등기구 보강대</v>
          </cell>
          <cell r="B154" t="str">
            <v>스프링형 M BAR</v>
          </cell>
          <cell r="C154" t="str">
            <v>SET</v>
          </cell>
          <cell r="F154">
            <v>923</v>
          </cell>
          <cell r="G154">
            <v>5100</v>
          </cell>
          <cell r="L154">
            <v>5100</v>
          </cell>
        </row>
        <row r="155">
          <cell r="A155" t="str">
            <v>다운라이트 보강대</v>
          </cell>
          <cell r="B155" t="str">
            <v>스프링형 M BAR</v>
          </cell>
          <cell r="C155" t="str">
            <v>SET</v>
          </cell>
          <cell r="F155">
            <v>923</v>
          </cell>
          <cell r="G155">
            <v>3800</v>
          </cell>
          <cell r="L155">
            <v>3800</v>
          </cell>
        </row>
        <row r="156">
          <cell r="A156" t="str">
            <v>피뢰침</v>
          </cell>
          <cell r="B156" t="str">
            <v>D14 x 485mm</v>
          </cell>
          <cell r="C156" t="str">
            <v>개</v>
          </cell>
          <cell r="D156">
            <v>887</v>
          </cell>
          <cell r="E156">
            <v>15000</v>
          </cell>
          <cell r="F156">
            <v>930</v>
          </cell>
          <cell r="G156">
            <v>13500</v>
          </cell>
          <cell r="H156">
            <v>384</v>
          </cell>
          <cell r="I156">
            <v>12000</v>
          </cell>
          <cell r="L156">
            <v>12000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비 집계표"/>
      <sheetName val="대운반(철재)"/>
      <sheetName val="대운반(전선)"/>
      <sheetName val="중집-철재"/>
      <sheetName val="중집-전선"/>
      <sheetName val="자재단가"/>
      <sheetName val="일위대가"/>
      <sheetName val="총(신설)"/>
      <sheetName val="노임단가"/>
      <sheetName val="옥외등신설"/>
      <sheetName val="저케CV22신설"/>
      <sheetName val="저케CV38신설"/>
      <sheetName val="저케CV8신설"/>
      <sheetName val="접지3종"/>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원가계산서"/>
      <sheetName val="DANGA"/>
    </sheetNames>
    <sheetDataSet>
      <sheetData sheetId="0"/>
      <sheetData sheetId="1"/>
      <sheetData sheetId="2"/>
      <sheetData sheetId="3"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직간접비율"/>
      <sheetName val="하도율"/>
      <sheetName val="원가집계"/>
      <sheetName val="투찰내역"/>
      <sheetName val="하도급사항"/>
      <sheetName val="토 공"/>
      <sheetName val="터널토공"/>
      <sheetName val="터널구조물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투찰내역"/>
      <sheetName val="문학간접"/>
      <sheetName val="토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공통(20-91)"/>
      <sheetName val="자재단가"/>
      <sheetName val="VXXXXX"/>
      <sheetName val="갑지"/>
      <sheetName val="개요"/>
      <sheetName val="1안전관리"/>
      <sheetName val="2계약특수조건"/>
      <sheetName val="직불동의서"/>
      <sheetName val="확약서"/>
      <sheetName val="3특기시방서"/>
      <sheetName val="4내역양식"/>
      <sheetName val="5시공물량"/>
      <sheetName val="6참가자명단"/>
      <sheetName val="7작업장인수인계서"/>
      <sheetName val="협력업체"/>
      <sheetName val="실행철강하도"/>
      <sheetName val="2공구산출내역"/>
      <sheetName val="화재 탐지 설비"/>
      <sheetName val="입출금표"/>
      <sheetName val="골조시행"/>
      <sheetName val="원가계산서"/>
      <sheetName val="원내역"/>
      <sheetName val="내역서"/>
      <sheetName val="금융비용"/>
      <sheetName val="1,2공구원가계산서"/>
      <sheetName val="1공구산출내역서"/>
      <sheetName val="99년원가"/>
      <sheetName val="데이타"/>
      <sheetName val="식재인부"/>
      <sheetName val="시운전연료비"/>
      <sheetName val="지급자재"/>
      <sheetName val="내역"/>
      <sheetName val="일위대가"/>
      <sheetName val="(A)내역서"/>
      <sheetName val="기안"/>
      <sheetName val="실행간접비"/>
      <sheetName val="1_2공구원가계산서"/>
      <sheetName val="기흥하도용"/>
      <sheetName val="코드표"/>
      <sheetName val="목록"/>
      <sheetName val="원도급"/>
      <sheetName val="하도급"/>
      <sheetName val="배수내역"/>
      <sheetName val="총괄내역서"/>
      <sheetName val="당사실시1"/>
      <sheetName val="내역서(전기)"/>
      <sheetName val="백암비스타내역"/>
      <sheetName val="목차"/>
      <sheetName val="표지"/>
      <sheetName val="공문"/>
      <sheetName val="대비"/>
      <sheetName val="1"/>
      <sheetName val="2"/>
      <sheetName val="기성"/>
      <sheetName val="변경"/>
      <sheetName val="사진설명"/>
      <sheetName val="범례 (2)"/>
      <sheetName val="사진대지"/>
      <sheetName val="가1"/>
      <sheetName val="가2"/>
      <sheetName val="가3"/>
      <sheetName val="가4"/>
      <sheetName val="가5"/>
      <sheetName val="일위"/>
      <sheetName val="실보(세로)"/>
      <sheetName val="실보(가로)"/>
      <sheetName val="실1"/>
      <sheetName val="실2"/>
      <sheetName val="도로"/>
      <sheetName val="기성내역"/>
      <sheetName val="설계"/>
      <sheetName val="일위대가(1)"/>
      <sheetName val="수목데이타"/>
      <sheetName val="투찰내역"/>
      <sheetName val="집계표"/>
      <sheetName val="기본단가표"/>
      <sheetName val="VOR"/>
      <sheetName val="소방사항"/>
      <sheetName val="DANGA"/>
      <sheetName val="형틀공사"/>
      <sheetName val="환률"/>
      <sheetName val="부대"/>
      <sheetName val="내역표지"/>
      <sheetName val="공종별집계표(창고-52평)"/>
      <sheetName val="제직재"/>
      <sheetName val="설직재-1"/>
      <sheetName val="중기사용료"/>
      <sheetName val="터파기및재료"/>
      <sheetName val="PAY2002"/>
      <sheetName val="주요항목별"/>
      <sheetName val="1단계"/>
      <sheetName val="노임단가"/>
      <sheetName val=" 갑지"/>
      <sheetName val="#REF!"/>
      <sheetName val="내역서(당초변경)"/>
      <sheetName val="산출내역서집계표"/>
      <sheetName val="DATA"/>
      <sheetName val="간접(90)"/>
      <sheetName val="변실자재수량(D100)"/>
      <sheetName val="관급"/>
      <sheetName val="총괄표"/>
      <sheetName val="부대내역"/>
      <sheetName val="내역 (제출)"/>
      <sheetName val="공정집계_국별"/>
      <sheetName val="하수급견적대비"/>
      <sheetName val="일위대가표"/>
      <sheetName val="공통가설"/>
      <sheetName val="설비"/>
      <sheetName val="2련간지"/>
      <sheetName val="SLAB&quot;1&quot;"/>
      <sheetName val="시운전연료"/>
      <sheetName val="원가계산서(변경)"/>
      <sheetName val="2000년1차"/>
      <sheetName val="증감내역서"/>
      <sheetName val="옥외외등집계표"/>
      <sheetName val="여과지동"/>
      <sheetName val="월간관리비"/>
      <sheetName val="산출근거"/>
      <sheetName val="재료단가"/>
      <sheetName val="임금단가"/>
      <sheetName val="장비목록표"/>
      <sheetName val="장비운전경비"/>
      <sheetName val="장비손료"/>
      <sheetName val="기초자료"/>
      <sheetName val="시추주상도"/>
      <sheetName val="대목"/>
      <sheetName val="시화점실행"/>
      <sheetName val="공사개요"/>
      <sheetName val="기초"/>
      <sheetName val="수목표준대가"/>
      <sheetName val="플랜트 설치"/>
      <sheetName val="3장 표지"/>
      <sheetName val="본사인상전"/>
      <sheetName val="공통가설공사"/>
      <sheetName val="대구실행"/>
      <sheetName val="원가계산(2)"/>
      <sheetName val="단가일람"/>
      <sheetName val="단위량당중기"/>
      <sheetName val="Y-WORK"/>
      <sheetName val="입찰안"/>
      <sheetName val="Requirement(Work Crew)"/>
      <sheetName val="식재일위대가"/>
      <sheetName val="월별수입"/>
      <sheetName val="배수관연장조서"/>
      <sheetName val="FB25JN"/>
      <sheetName val="수목단가"/>
      <sheetName val="시설수량표"/>
      <sheetName val="식재수량표"/>
      <sheetName val="일위목록"/>
      <sheetName val="파이프류"/>
      <sheetName val="주안3차A-A"/>
      <sheetName val="원가"/>
      <sheetName val="일반수량총괄집계"/>
      <sheetName val="ABUT수량-A1"/>
      <sheetName val="경비 (2)"/>
      <sheetName val="추가예산"/>
      <sheetName val="소화실적"/>
      <sheetName val="남평내역"/>
      <sheetName val="현장별"/>
      <sheetName val="DATE"/>
      <sheetName val="간접비"/>
      <sheetName val="대비표(토공1안)"/>
      <sheetName val="수곡내역"/>
      <sheetName val="발주수량표"/>
      <sheetName val="1공구"/>
      <sheetName val="을 2"/>
      <sheetName val="을 1"/>
      <sheetName val="맨홀수량산출"/>
      <sheetName val="b_balju"/>
      <sheetName val="장비가동"/>
      <sheetName val="토공사"/>
      <sheetName val="건축공사"/>
      <sheetName val="예산(착공)"/>
      <sheetName val="화재_탐지_설비"/>
      <sheetName val="범례_(2)"/>
      <sheetName val="_갑지"/>
      <sheetName val="내역_(제출)"/>
      <sheetName val="Requirement(Work_Crew)"/>
      <sheetName val="플랜트_설치"/>
      <sheetName val="경비_(2)"/>
      <sheetName val="을_2"/>
      <sheetName val="을_1"/>
      <sheetName val="99노임기준"/>
      <sheetName val="1공구원가계산서"/>
      <sheetName val="원가서"/>
      <sheetName val="sh1"/>
      <sheetName val="기본단가"/>
      <sheetName val="기성품"/>
      <sheetName val="석재"/>
      <sheetName val="방수"/>
      <sheetName val="대가표(품셈)"/>
      <sheetName val="단가"/>
      <sheetName val="06 일위대가목록"/>
      <sheetName val="신고조서"/>
      <sheetName val="9GNG운반"/>
      <sheetName val="동원(3)"/>
      <sheetName val="예정(3)"/>
      <sheetName val="위치조서"/>
      <sheetName val="입찰"/>
      <sheetName val="현경"/>
      <sheetName val="대비2"/>
      <sheetName val="2.대외공문"/>
      <sheetName val="QandAJunior"/>
      <sheetName val="중기조종사 단위단가"/>
      <sheetName val="참고"/>
      <sheetName val="SIL98"/>
      <sheetName val="3련 BOX"/>
      <sheetName val="단가표"/>
      <sheetName val="신우"/>
      <sheetName val="공통비"/>
      <sheetName val="VENDOR LIST"/>
      <sheetName val="기본설계기준"/>
      <sheetName val="요율"/>
      <sheetName val="가중치"/>
      <sheetName val="폐수토목내역서"/>
      <sheetName val="광주운남을"/>
      <sheetName val="견적시담(송포2공구)"/>
      <sheetName val="견적정보"/>
      <sheetName val="노임"/>
      <sheetName val="2월분"/>
      <sheetName val="const."/>
      <sheetName val="Total"/>
      <sheetName val="원하대비"/>
      <sheetName val="건축내역(진해석동)"/>
      <sheetName val="기계내역"/>
      <sheetName val="대림경상68억"/>
      <sheetName val="소비자가"/>
      <sheetName val="운항율"/>
      <sheetName val="MIJIBI"/>
      <sheetName val="상승요인분석"/>
      <sheetName val="북부"/>
      <sheetName val="4안전율"/>
      <sheetName val="S14"/>
      <sheetName val="맨홀수량산출(A-LINE)"/>
      <sheetName val="전익자재"/>
      <sheetName val="전익정산집계"/>
      <sheetName val="입력(NO PRINT)"/>
      <sheetName val="연습"/>
      <sheetName val="유림총괄"/>
      <sheetName val="직재"/>
      <sheetName val="테이블"/>
      <sheetName val="T13(P68~72,78)"/>
      <sheetName val="기초일위"/>
      <sheetName val="시설일위"/>
      <sheetName val="조명일위"/>
      <sheetName val="을-ATYPE"/>
      <sheetName val="비용"/>
      <sheetName val="기"/>
      <sheetName val="전선(총)"/>
      <sheetName val="WORK"/>
      <sheetName val="A-4"/>
      <sheetName val="Apt내역"/>
      <sheetName val="부대시설"/>
      <sheetName val="학생내역"/>
      <sheetName val="일위대가목차"/>
      <sheetName val="산출내역서"/>
      <sheetName val="5직접"/>
      <sheetName val="품의서"/>
      <sheetName val="대치판정"/>
      <sheetName val="식재가격"/>
      <sheetName val="식재총괄"/>
      <sheetName val="내역서2안"/>
      <sheetName val="기계(병원)"/>
      <sheetName val="단가비교"/>
      <sheetName val="공사비증감"/>
      <sheetName val="중기사용료산출근거"/>
      <sheetName val="단가 및 재료비"/>
      <sheetName val="날개벽수량표"/>
      <sheetName val="자재"/>
      <sheetName val="단가대비표"/>
      <sheetName val="9811"/>
      <sheetName val="관계주식"/>
      <sheetName val="공사비집계"/>
      <sheetName val="인건비"/>
      <sheetName val="날개벽"/>
      <sheetName val="예산조서"/>
      <sheetName val="보할공정"/>
      <sheetName val="공사비대비표B(토공)"/>
      <sheetName val="총괄집계 "/>
      <sheetName val="총 원가계산"/>
      <sheetName val="할증 "/>
      <sheetName val="차액보증"/>
      <sheetName val="환율change"/>
      <sheetName val="일용노임단가2001상"/>
      <sheetName val="총괄"/>
      <sheetName val="예산내역"/>
      <sheetName val="총괄수지표"/>
      <sheetName val="관로내역원"/>
      <sheetName val="역공종"/>
      <sheetName val="단"/>
      <sheetName val="운반공"/>
      <sheetName val="내역(중앙)"/>
      <sheetName val="물가시세표"/>
      <sheetName val="물량산출"/>
      <sheetName val="전체"/>
      <sheetName val="FAX"/>
      <sheetName val="실행내역(수정본)"/>
      <sheetName val="O실보"/>
      <sheetName val="말뚝지지력산정"/>
      <sheetName val="기자재비"/>
      <sheetName val="을"/>
      <sheetName val="공구원가계산"/>
      <sheetName val="참조자료"/>
      <sheetName val="오산운암"/>
      <sheetName val="준공평가"/>
      <sheetName val="마산방향"/>
      <sheetName val="실행간접비용"/>
      <sheetName val="입력"/>
      <sheetName val="#2_일위대가목록"/>
      <sheetName val="토목주소"/>
      <sheetName val="프랜트면허"/>
      <sheetName val="단가산출"/>
      <sheetName val="건축내역"/>
      <sheetName val="산출근거1"/>
      <sheetName val="총괄표 "/>
      <sheetName val="토공유동표(전체.당초)"/>
      <sheetName val="VXXXXXXX"/>
      <sheetName val="공량산출서"/>
      <sheetName val="조명시설"/>
      <sheetName val="Sheet1 (2)"/>
      <sheetName val="위치"/>
      <sheetName val="기본"/>
      <sheetName val="단가조사"/>
      <sheetName val="총공사내역서"/>
      <sheetName val="상부반력계산(활하중-DB)"/>
      <sheetName val="토공(1)"/>
      <sheetName val="차수공(1)"/>
      <sheetName val="광주전남"/>
      <sheetName val="단가기준"/>
      <sheetName val="자료"/>
      <sheetName val="견적서"/>
      <sheetName val="대여현황"/>
      <sheetName val="Sheet5"/>
      <sheetName val="금액"/>
      <sheetName val="우수공,맨홀,집수정"/>
      <sheetName val="콘_재료분리(1)"/>
      <sheetName val="변경내역"/>
      <sheetName val="수량산출서"/>
      <sheetName val="4차원가계산서"/>
      <sheetName val="단가산출서"/>
      <sheetName val="N賃率-職"/>
      <sheetName val="I一般比"/>
      <sheetName val="노무비"/>
      <sheetName val="기계경비산출기준"/>
      <sheetName val="Sens&amp;Anal"/>
      <sheetName val="단가비교표"/>
      <sheetName val="104동"/>
      <sheetName val="#3_일위대가목록"/>
      <sheetName val="8-1"/>
      <sheetName val="예총"/>
      <sheetName val="손익분석"/>
      <sheetName val="전기단가조사서"/>
      <sheetName val="기초목록"/>
      <sheetName val="단가(자재)"/>
      <sheetName val="감가상각"/>
      <sheetName val="배관배선 단가조사"/>
      <sheetName val="일위대가집계"/>
      <sheetName val="일위대가(가설)"/>
      <sheetName val="직노"/>
      <sheetName val="CT"/>
      <sheetName val="구조물터파기수량집계"/>
      <sheetName val="측구터파기공수량집계"/>
      <sheetName val="배수공 시멘트 및 골재량 산출"/>
      <sheetName val="수량산출"/>
      <sheetName val="전기설계변경"/>
      <sheetName val="이형관중량"/>
      <sheetName val="심사공종"/>
      <sheetName val="일위대가(목록)"/>
      <sheetName val="산근(목록)"/>
      <sheetName val="재료비"/>
      <sheetName val="토공"/>
      <sheetName val="원형1호맨홀토공수량"/>
      <sheetName val="약품공급2"/>
      <sheetName val="하조서"/>
      <sheetName val="화성태안9공구내역(실행)"/>
      <sheetName val="회사정보"/>
      <sheetName val="기초일위대가"/>
      <sheetName val="Xunit (단위환산)"/>
      <sheetName val="본지사합"/>
      <sheetName val="덕전리"/>
      <sheetName val="교수설계"/>
      <sheetName val="갑지(추정)"/>
      <sheetName val="공사"/>
      <sheetName val="간접비계산"/>
      <sheetName val="원가계산 (2)"/>
      <sheetName val="일위대가목록"/>
      <sheetName val="용접자료"/>
      <sheetName val="내역서 (2)"/>
      <sheetName val="일위대가(건축)"/>
      <sheetName val="환율"/>
      <sheetName val="실행내역서(DCU)"/>
      <sheetName val="철콘"/>
      <sheetName val="명단"/>
      <sheetName val="15"/>
      <sheetName val="청천내"/>
      <sheetName val="일위(시설)"/>
      <sheetName val="공내역서"/>
      <sheetName val="인건-측정"/>
      <sheetName val="첨"/>
      <sheetName val="10월"/>
      <sheetName val="Sheet6"/>
      <sheetName val="헐기"/>
      <sheetName val="범례표"/>
      <sheetName val="집계"/>
      <sheetName val="호표"/>
      <sheetName val="Sheet22"/>
      <sheetName val="전체내역서"/>
      <sheetName val="9-1차이내역"/>
      <sheetName val="문학간접"/>
      <sheetName val="Mc1"/>
      <sheetName val="집 계 표"/>
      <sheetName val="A1"/>
      <sheetName val="밸브설치"/>
      <sheetName val="공사비증감내역"/>
      <sheetName val="경산"/>
      <sheetName val="우수맨홀공제단위수량"/>
      <sheetName val="제4절-1"/>
      <sheetName val="본실행경비"/>
      <sheetName val="내역서-설비"/>
      <sheetName val="B1(반포1차)"/>
      <sheetName val="을지"/>
      <sheetName val="견적"/>
      <sheetName val="3.공통공사대비"/>
      <sheetName val="품셈TABLE"/>
      <sheetName val="단위수량"/>
      <sheetName val="3층LOAD"/>
      <sheetName val="1층LOAD"/>
      <sheetName val="지하층LOAD"/>
      <sheetName val="빙장비사양"/>
      <sheetName val="＃호안블록"/>
      <sheetName val="준검 내역서"/>
      <sheetName val="세부내역서(소방)"/>
      <sheetName val="토건"/>
      <sheetName val="전문품의"/>
      <sheetName val="영업.일1"/>
      <sheetName val="ITEM"/>
      <sheetName val="공양식"/>
      <sheetName val="#2정산"/>
      <sheetName val="몰탈재료산출"/>
      <sheetName val="2-2차도급가산출"/>
      <sheetName val="교통대책내역"/>
      <sheetName val="96보완계획7.12"/>
      <sheetName val="원본"/>
      <sheetName val="물가대비표"/>
      <sheetName val="건축"/>
      <sheetName val="코드"/>
      <sheetName val="단면치수"/>
      <sheetName val="비전경영계획"/>
      <sheetName val="BSD _2_"/>
      <sheetName val="적격점수&lt;300억미만&gt;"/>
      <sheetName val="수입"/>
      <sheetName val="차수"/>
      <sheetName val="3BL공동구 수량"/>
      <sheetName val="경비"/>
      <sheetName val="Macro1"/>
      <sheetName val="유방야장기초"/>
      <sheetName val="INPUT"/>
      <sheetName val="200"/>
      <sheetName val="옥외등신설"/>
      <sheetName val="저케CV22신설"/>
      <sheetName val="저케CV38신설"/>
      <sheetName val="저케CV8신설"/>
      <sheetName val="접지3종"/>
      <sheetName val="일위대가-02"/>
      <sheetName val="보도경계블럭"/>
      <sheetName val="대운반(철재)"/>
      <sheetName val="수량산출서-2"/>
      <sheetName val="총물량"/>
      <sheetName val="포천송우교회_CheckList"/>
      <sheetName val="인건비단가"/>
      <sheetName val="02 공사개요"/>
      <sheetName val="초곡1교(일반)"/>
      <sheetName val="우수공"/>
      <sheetName val="문10"/>
      <sheetName val="직접비"/>
      <sheetName val="송전재료비"/>
      <sheetName val="기계경비일람"/>
      <sheetName val="설비2차"/>
      <sheetName val="APT"/>
      <sheetName val="bid"/>
      <sheetName val="울산자동제어"/>
      <sheetName val="일위_파일"/>
      <sheetName val="조건"/>
      <sheetName val="현장관리비"/>
      <sheetName val="일반부표"/>
      <sheetName val="물가시세"/>
      <sheetName val="비교표"/>
      <sheetName val="간지"/>
      <sheetName val="data2"/>
      <sheetName val="선급금신청서"/>
      <sheetName val="해피콜"/>
      <sheetName val="수정계획3"/>
      <sheetName val="04연봉(임원)"/>
      <sheetName val="98수문일위"/>
      <sheetName val="아파트 "/>
      <sheetName val="내역서단가산출용"/>
      <sheetName val="기계경비집계"/>
      <sheetName val="기준FACTOR"/>
      <sheetName val="6호기"/>
      <sheetName val="70%"/>
      <sheetName val="산출내역(K2)"/>
      <sheetName val="구조물공"/>
      <sheetName val="제출내역 (2)"/>
      <sheetName val="6공구(당초)"/>
      <sheetName val="부대공"/>
      <sheetName val="배수공"/>
      <sheetName val="투찰"/>
      <sheetName val="수량집계"/>
      <sheetName val="Macro2"/>
      <sheetName val="전체제잡비"/>
      <sheetName val="세골재  T2 변경 현황"/>
      <sheetName val="포장공"/>
      <sheetName val="배수공 주요자재 집계표"/>
      <sheetName val="3차설계"/>
      <sheetName val="106C0300"/>
      <sheetName val="복공분기"/>
      <sheetName val="덤프트럭계수"/>
      <sheetName val="조명율표"/>
      <sheetName val="마산월령동골조물량변경"/>
      <sheetName val="Sheet4"/>
      <sheetName val="JUCKEYK"/>
      <sheetName val="BSD (2)"/>
      <sheetName val="의정부문예회관변경내역"/>
      <sheetName val="hvac(제어동)"/>
      <sheetName val="국산화"/>
      <sheetName val="제잡비"/>
      <sheetName val="기초단가"/>
      <sheetName val="초"/>
      <sheetName val="건설산출"/>
      <sheetName val="일일"/>
      <sheetName val="사업관리"/>
      <sheetName val="포장(수량)-관로부"/>
      <sheetName val="단면가정"/>
      <sheetName val="공종별"/>
      <sheetName val="1.봉천근생"/>
      <sheetName val="1.우편집중내역서"/>
      <sheetName val="관계주식명세"/>
      <sheetName val="인원계획-미화"/>
      <sheetName val="익월작업계힉"/>
      <sheetName val="총무팀"/>
      <sheetName val="마포-임현"/>
      <sheetName val="산수(hd-0)"/>
      <sheetName val="산수(hd-1)"/>
      <sheetName val="중기"/>
      <sheetName val="자재단가비교표"/>
      <sheetName val="저"/>
      <sheetName val="제출내역"/>
      <sheetName val="감액총괄표"/>
      <sheetName val="HRSG SMALL07220"/>
      <sheetName val="간접"/>
      <sheetName val="자재일위(경)"/>
      <sheetName val="관급자재"/>
      <sheetName val="노임(1차)"/>
      <sheetName val="터널조도"/>
      <sheetName val="TYPE-A"/>
      <sheetName val="총갑지"/>
      <sheetName val="II실행총괄"/>
      <sheetName val="중기목록"/>
      <sheetName val="자재목록"/>
      <sheetName val="단가목록"/>
      <sheetName val="TRE TABLE"/>
      <sheetName val="변경설계(소파2줄)"/>
      <sheetName val="5.정산서"/>
      <sheetName val="가시설"/>
      <sheetName val="단중표"/>
      <sheetName val="S&amp;R"/>
      <sheetName val="공종별내역서(총차)"/>
      <sheetName val="인사자료총집계"/>
      <sheetName val="일용노임단가"/>
      <sheetName val="대보~세기"/>
      <sheetName val="물류최종8월7"/>
      <sheetName val="남양시작동010313100%"/>
      <sheetName val="건축-물가변동"/>
      <sheetName val="간선"/>
      <sheetName val="★도급내역"/>
      <sheetName val="인건비 "/>
      <sheetName val="공정량산출내역서 "/>
      <sheetName val="0Title"/>
      <sheetName val="실행내역서 "/>
      <sheetName val="단가집계목록"/>
      <sheetName val="우수관연장및높이"/>
      <sheetName val="우수맨홀평균높이"/>
      <sheetName val="철근량"/>
      <sheetName val="A갑지"/>
      <sheetName val="경상진행"/>
      <sheetName val="자재비"/>
      <sheetName val="부재리스트"/>
      <sheetName val="식재"/>
      <sheetName val="시설물"/>
      <sheetName val="식재출력용"/>
      <sheetName val="유지관리"/>
      <sheetName val="중기솔뇨"/>
      <sheetName val="물량표"/>
      <sheetName val="당정동공통이수"/>
      <sheetName val="당정동경상이수"/>
      <sheetName val="우성교간선"/>
      <sheetName val="도급"/>
      <sheetName val="00상노임"/>
      <sheetName val="예산서"/>
      <sheetName val="우석문틀"/>
      <sheetName val="견적의뢰서"/>
      <sheetName val="COVER"/>
      <sheetName val="안양동교 1안"/>
      <sheetName val="공정코드"/>
      <sheetName val="내역원본"/>
      <sheetName val="신천3호용수로"/>
      <sheetName val="망미"/>
      <sheetName val="쌍송교"/>
      <sheetName val="기초자료입력"/>
      <sheetName val="전산소모"/>
      <sheetName val="원료"/>
      <sheetName val="BOX전기내역"/>
      <sheetName val="●수량(침구보관창고-21평)"/>
      <sheetName val="월명지여방"/>
      <sheetName val="가설공사비"/>
      <sheetName val="유역면적"/>
      <sheetName val="토적계산"/>
      <sheetName val="소야공정계획표"/>
      <sheetName val="기계경비목록"/>
      <sheetName val="1-내역"/>
      <sheetName val="총계"/>
      <sheetName val="9509"/>
      <sheetName val="조직"/>
      <sheetName val="득점현황"/>
      <sheetName val="COPING"/>
      <sheetName val="업체목록"/>
      <sheetName val="총괄-1"/>
      <sheetName val="금액내역서"/>
      <sheetName val="2COMPO_TABLE"/>
      <sheetName val="빌딩 안내"/>
      <sheetName val="단면 (2)"/>
      <sheetName val="보안등"/>
      <sheetName val="설계명세서"/>
      <sheetName val="예산명세서"/>
      <sheetName val="자료입력"/>
      <sheetName val="x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물가자료"/>
      <sheetName val="PROJECT BRIEF"/>
      <sheetName val="CON'C"/>
      <sheetName val="용선 C.L"/>
      <sheetName val="운반비요율"/>
      <sheetName val="c_balju"/>
      <sheetName val="base"/>
      <sheetName val="AS복구"/>
      <sheetName val="중기터파기"/>
      <sheetName val="변수값"/>
      <sheetName val="중기상차"/>
      <sheetName val="포장복구집계"/>
      <sheetName val="98지급계획"/>
      <sheetName val="반포2차"/>
      <sheetName val="8)중점관리장비현황"/>
      <sheetName val="유림골조"/>
      <sheetName val="신대방33(적용)"/>
      <sheetName val="견적을지"/>
      <sheetName val="제품현황"/>
      <sheetName val="순공사비"/>
      <sheetName val="간선토공재집"/>
      <sheetName val="지선토공재집"/>
      <sheetName val="점상송수토공"/>
      <sheetName val="정암송수토공"/>
      <sheetName val="간선총"/>
      <sheetName val="위치도"/>
      <sheetName val="화재_탐지_설비1"/>
      <sheetName val="범례_(2)1"/>
      <sheetName val="_갑지1"/>
      <sheetName val="내역_(제출)1"/>
      <sheetName val="을_21"/>
      <sheetName val="을_11"/>
      <sheetName val="플랜트_설치1"/>
      <sheetName val="Requirement(Work_Crew)1"/>
      <sheetName val="경비_(2)1"/>
      <sheetName val="06_일위대가목록"/>
      <sheetName val="3장_표지"/>
      <sheetName val="2_대외공문"/>
      <sheetName val="VENDOR_LIST"/>
      <sheetName val="중기조종사_단위단가"/>
      <sheetName val="const_"/>
      <sheetName val="3련_BOX"/>
      <sheetName val="할증_"/>
      <sheetName val="총괄집계_"/>
      <sheetName val="입력(NO_PRINT)"/>
      <sheetName val="총_원가계산"/>
      <sheetName val="토공유동표(전체_당초)"/>
      <sheetName val="집_계_표"/>
      <sheetName val="콘크리트타설집계표"/>
      <sheetName val="맨홀토공(3)"/>
      <sheetName val="예산"/>
      <sheetName val="NOMUBI"/>
      <sheetName val="sw1"/>
      <sheetName val="차량유류"/>
      <sheetName val="PROCESS"/>
      <sheetName val="토사(PE)"/>
      <sheetName val="정산내역서"/>
      <sheetName val="2002계약대장"/>
      <sheetName val="환경평가"/>
      <sheetName val="인구"/>
      <sheetName val="관로공표지"/>
      <sheetName val="거래처"/>
      <sheetName val="함수"/>
      <sheetName val="입찰견적보고서"/>
      <sheetName val="소방"/>
      <sheetName val="설계조건"/>
      <sheetName val="연부97-1"/>
      <sheetName val="일위총괄"/>
      <sheetName val="제품유형"/>
      <sheetName val="건축토목내역"/>
      <sheetName val="실행"/>
      <sheetName val="산출근거(수정)"/>
      <sheetName val="토목을"/>
      <sheetName val="주공 갑지"/>
      <sheetName val="대,유,램"/>
      <sheetName val="일위총괄표"/>
      <sheetName val="평가데이터"/>
      <sheetName val="견적조건"/>
      <sheetName val="단가표 (2)"/>
      <sheetName val="건축(을)"/>
      <sheetName val="변경명신물량 (2)"/>
      <sheetName val="철근"/>
      <sheetName val="PAINT"/>
      <sheetName val="pr00_10_20"/>
      <sheetName val="평3"/>
      <sheetName val="2.1"/>
      <sheetName val="8.PILE  (돌출)"/>
      <sheetName val="01하반기노임"/>
      <sheetName val="전체금액(예실현황)"/>
      <sheetName val="첨부3.현장별(8월)(new)"/>
      <sheetName val="천방교접속"/>
      <sheetName val="왕십리방향"/>
      <sheetName val="S0"/>
      <sheetName val="구의33고"/>
      <sheetName val="절취및터파기"/>
      <sheetName val="s"/>
      <sheetName val="재료값"/>
      <sheetName val="지수"/>
      <sheetName val="001"/>
      <sheetName val="01"/>
      <sheetName val="1-1"/>
      <sheetName val="노임9월"/>
      <sheetName val="Scenario"/>
      <sheetName val="영업외손익등"/>
      <sheetName val="내역(전체)"/>
      <sheetName val="DAN"/>
      <sheetName val="백호우계수"/>
      <sheetName val="미드수량"/>
      <sheetName val="방호시설검토"/>
      <sheetName val="경상비"/>
      <sheetName val="근로자자료입력"/>
      <sheetName val="참고자료"/>
      <sheetName val="원본(갑지)"/>
      <sheetName val="총괄집계표"/>
      <sheetName val="단가조사서"/>
      <sheetName val="정산내역서(통합)"/>
      <sheetName val="gyun"/>
      <sheetName val="ASEM내역"/>
      <sheetName val="EACT10"/>
      <sheetName val="설계예산서"/>
      <sheetName val="철집"/>
      <sheetName val="변경증감내역서"/>
      <sheetName val="TABLE"/>
      <sheetName val="실행기초"/>
      <sheetName val="영업_일1"/>
      <sheetName val="주차구획선수량"/>
      <sheetName val="1호토공"/>
      <sheetName val="BOX"/>
      <sheetName val=" 총괄표"/>
      <sheetName val="샌딩 에폭시 도장"/>
      <sheetName val="Ⅶ-2.현장경비산출"/>
      <sheetName val="2000,9월 일위"/>
      <sheetName val="2000양배"/>
      <sheetName val="공통단가"/>
      <sheetName val="운반비"/>
      <sheetName val="원가계산서 "/>
      <sheetName val="실별집계기본"/>
      <sheetName val="국내조달(통합-1)"/>
      <sheetName val="건축2"/>
      <sheetName val="공사내역"/>
      <sheetName val="수간보호"/>
      <sheetName val="사다리"/>
      <sheetName val="2-2.매출분석"/>
      <sheetName val="예산M6-B"/>
      <sheetName val="급여명세서"/>
      <sheetName val="내역5"/>
      <sheetName val="인부노임"/>
      <sheetName val="FAB별"/>
      <sheetName val="설명"/>
      <sheetName val="담장산출"/>
      <sheetName val="이름정의"/>
      <sheetName val="초기화면"/>
      <sheetName val="관일"/>
      <sheetName val="1안"/>
      <sheetName val="Customer Databas"/>
      <sheetName val="배수관공"/>
      <sheetName val="장비단가"/>
      <sheetName val="값"/>
      <sheetName val="당초계약"/>
      <sheetName val="TOTAL_BOQ"/>
      <sheetName val="별표집계"/>
      <sheetName val="용선 C.ೕ"/>
      <sheetName val="용선 C.䳇"/>
      <sheetName val="공비대비"/>
      <sheetName val="일위대가(출입)"/>
      <sheetName val="토목"/>
      <sheetName val="노임(2014)"/>
      <sheetName val="중기적산목록"/>
      <sheetName val="중기가격"/>
      <sheetName val="중기기준"/>
      <sheetName val="대로근거"/>
      <sheetName val="4)유동표"/>
      <sheetName val="일위산출"/>
      <sheetName val="월현황(내자)"/>
      <sheetName val="납부서"/>
      <sheetName val="수지예산"/>
      <sheetName val="사업소일보양식"/>
      <sheetName val="관리,공감"/>
      <sheetName val="전체분"/>
      <sheetName val="단위단가"/>
      <sheetName val="기술부 VENDOR LIST"/>
      <sheetName val="1. 설계조건 2.단면가정 3. 하중계산"/>
      <sheetName val="DATA 입력란"/>
      <sheetName val="맨홀조서 (총괄)"/>
      <sheetName val="물가"/>
      <sheetName val="부서코드표"/>
      <sheetName val="예가입력"/>
      <sheetName val="조합"/>
      <sheetName val="규격"/>
      <sheetName val="강남구전체"/>
      <sheetName val="식음료"/>
      <sheetName val=" 남양주_백봉지구_토목공사 2공구(업체명).xlsx"/>
      <sheetName val="견적대비표"/>
      <sheetName val="직공비"/>
      <sheetName val="공사비예산서"/>
      <sheetName val="재료"/>
      <sheetName val="설치자재"/>
      <sheetName val="000000"/>
      <sheetName val="우수"/>
      <sheetName val="요약&amp;결과"/>
      <sheetName val="포장공(부체도로)"/>
      <sheetName val="22단가"/>
      <sheetName val="22인공"/>
      <sheetName val="1Month+Sheet2!"/>
      <sheetName val="3본사"/>
      <sheetName val="전기일위목록"/>
      <sheetName val="내역서(총)"/>
      <sheetName val="노무,재료"/>
      <sheetName val="연구실적"/>
      <sheetName val="XL4Poppy"/>
      <sheetName val="98NS-N"/>
      <sheetName val="토질기초"/>
      <sheetName val="정부노임단가"/>
      <sheetName val="기초내역"/>
      <sheetName val="노무자명단"/>
      <sheetName val="지시서"/>
      <sheetName val="22수량"/>
      <sheetName val="1차설계변경내역"/>
      <sheetName val="대구은행"/>
      <sheetName val="구조물총"/>
      <sheetName val="가계부"/>
      <sheetName val="제품목록"/>
      <sheetName val="매입매출관리"/>
      <sheetName val="b_balju-단가단가단가"/>
      <sheetName val="이토변실(A3-LINE)"/>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서"/>
      <sheetName val="일위대가"/>
      <sheetName val="산출근거(집계)"/>
      <sheetName val="산출근거-1"/>
      <sheetName val="산출근거-2"/>
      <sheetName val="단가비교표"/>
      <sheetName val="단위수량-1"/>
      <sheetName val="노무비 근거"/>
      <sheetName val="기술부 VENDOR LIST"/>
      <sheetName val="단위단가"/>
      <sheetName val="000000"/>
      <sheetName val="작업예정량"/>
      <sheetName val="관.자 제작비"/>
      <sheetName val="단가산출 (2)"/>
      <sheetName val="단가산출기초조사서"/>
      <sheetName val="노무비 "/>
      <sheetName val="총괄내역서(1구역)"/>
      <sheetName val="제경비산출서(1구역)"/>
      <sheetName val="총괄표(1구역)"/>
      <sheetName val="원가계산서(1)"/>
      <sheetName val="설계서(갑)"/>
      <sheetName val="갑지1"/>
      <sheetName val="총괄내역서(2구역)"/>
      <sheetName val="제경비산출서(2구역)"/>
      <sheetName val="총괄표(2구역)"/>
      <sheetName val="원가계산서(2구역)"/>
      <sheetName val="설계서(갑2)"/>
      <sheetName val="갑지2"/>
      <sheetName val="준공조서1구역"/>
      <sheetName val="준공조서2구역"/>
      <sheetName val="단가 및 재료비"/>
      <sheetName val="1,2공구원가계산서"/>
      <sheetName val="1공구산출내역서"/>
      <sheetName val="Sheet1"/>
      <sheetName val="자재단가"/>
      <sheetName val="9GNG운반"/>
      <sheetName val="MOTOR"/>
      <sheetName val="금액결정"/>
      <sheetName val="전차선로 물량표"/>
      <sheetName val="한강운반비"/>
      <sheetName val="#REF"/>
      <sheetName val="자재"/>
      <sheetName val="공통(20-91)"/>
      <sheetName val="산출내역서"/>
      <sheetName val="합정로내역서(토목)"/>
      <sheetName val="전체"/>
      <sheetName val="실행철강하도"/>
      <sheetName val="이월가격"/>
      <sheetName val="화재 탐지 설비"/>
      <sheetName val="수량산출서"/>
      <sheetName val="산출서집계"/>
      <sheetName val="인입관수량총괄"/>
      <sheetName val="관급"/>
      <sheetName val="DATA"/>
      <sheetName val="데이타"/>
      <sheetName val="2.1  노무비 평균단가산출"/>
      <sheetName val="북방3터널"/>
      <sheetName val="원가계산서"/>
      <sheetName val="일위(시설)"/>
      <sheetName val="유입량"/>
      <sheetName val="을"/>
      <sheetName val="인부신상자료"/>
      <sheetName val="원형1호맨홀토공수량"/>
      <sheetName val="2공구산출내역"/>
      <sheetName val="배수내역"/>
      <sheetName val="기흥하도용"/>
      <sheetName val="DANGA"/>
      <sheetName val="기둥(원형)"/>
      <sheetName val="기초코드"/>
      <sheetName val="DATE"/>
      <sheetName val="건설실행"/>
      <sheetName val="갑지"/>
      <sheetName val="이형관중량"/>
      <sheetName val="일위대가(목록)"/>
      <sheetName val="산근(목록)"/>
      <sheetName val="재료비"/>
      <sheetName val="토공"/>
      <sheetName val="코드표"/>
      <sheetName val="이월"/>
      <sheetName val="L_RPTB02_01"/>
      <sheetName val="노임"/>
      <sheetName val="일위"/>
      <sheetName val="간선계산"/>
      <sheetName val="을지"/>
      <sheetName val="12.일위대가"/>
      <sheetName val="노임조서"/>
      <sheetName val="I一般比"/>
      <sheetName val="N賃率-職"/>
      <sheetName val="일위대가(동대문운동장별관)"/>
      <sheetName val="터널조도"/>
      <sheetName val="ITEM"/>
      <sheetName val="업체별기성내역"/>
      <sheetName val="단가비교"/>
      <sheetName val="옥외외등집계표"/>
      <sheetName val="내역서"/>
      <sheetName val="NOMUBI"/>
      <sheetName val="일위대가표"/>
      <sheetName val="인제내역"/>
      <sheetName val="사용자일위"/>
      <sheetName val="IT-BAT"/>
      <sheetName val="사업수지"/>
      <sheetName val="갑(전기)"/>
      <sheetName val="갑(계장)"/>
      <sheetName val="자재단가비교표"/>
      <sheetName val="산출"/>
      <sheetName val="공사비집계"/>
      <sheetName val="일위대가(1)"/>
      <sheetName val="단가산출서"/>
      <sheetName val="일괄인쇄"/>
      <sheetName val="기자재비"/>
      <sheetName val="현장관리비"/>
      <sheetName val="여과지동"/>
      <sheetName val="기초자료"/>
      <sheetName val="설계내역서"/>
      <sheetName val="Macro2"/>
      <sheetName val="Macro1"/>
      <sheetName val="SG"/>
      <sheetName val="산수배수"/>
      <sheetName val="저"/>
      <sheetName val="본공사"/>
      <sheetName val="수량산출"/>
      <sheetName val="인력터파기품"/>
      <sheetName val="단가산출"/>
      <sheetName val="투찰내역"/>
      <sheetName val="b_balju"/>
      <sheetName val="일위대가(계측기설치)"/>
      <sheetName val="맨홀수량산출"/>
      <sheetName val="노임단가"/>
      <sheetName val="Total"/>
      <sheetName val="WORK"/>
      <sheetName val="2"/>
      <sheetName val="가로등기초"/>
      <sheetName val="PAD TR보호대기초"/>
      <sheetName val="산출근거"/>
      <sheetName val="안양동교 1안"/>
      <sheetName val="철거산출근거"/>
      <sheetName val="기본단가"/>
      <sheetName val=" HIT-&gt;HMC 견적(3900)"/>
      <sheetName val="단위수량"/>
      <sheetName val="Sheet3"/>
      <sheetName val="시화점실행"/>
      <sheetName val="내역"/>
      <sheetName val="Sheet2"/>
      <sheetName val="식재"/>
      <sheetName val="시설물"/>
      <sheetName val="식재출력용"/>
      <sheetName val="유지관리"/>
      <sheetName val="단가"/>
      <sheetName val="터파기및재료"/>
      <sheetName val="B1(반포1차)"/>
      <sheetName val="단가대비표"/>
      <sheetName val="부하계산서"/>
      <sheetName val="설계조건"/>
      <sheetName val="노무"/>
      <sheetName val="준검 내역서"/>
      <sheetName val="투자효율분석"/>
      <sheetName val="인원계획"/>
      <sheetName val="원가서"/>
      <sheetName val="22인공"/>
      <sheetName val="Y-WORK"/>
      <sheetName val="연습"/>
      <sheetName val="단위중량"/>
      <sheetName val="인원"/>
      <sheetName val="포장공"/>
      <sheetName val="유치원내역"/>
      <sheetName val="설계예시"/>
      <sheetName val="현장관리비 산출내역"/>
      <sheetName val="기본단가표"/>
      <sheetName val="토공실행"/>
      <sheetName val="배관배선 단가조사"/>
      <sheetName val="일위대가집계"/>
      <sheetName val="5.공량산출서"/>
      <sheetName val="9509"/>
      <sheetName val="설계카드"/>
      <sheetName val="Sheet13"/>
      <sheetName val="간선"/>
      <sheetName val="일위집계표"/>
      <sheetName val="XL4Poppy"/>
      <sheetName val="단락전류-A"/>
      <sheetName val="A LINE"/>
      <sheetName val="자재테이블"/>
      <sheetName val="3련 BOX"/>
      <sheetName val="투찰"/>
      <sheetName val="일위목록"/>
      <sheetName val="가로등내역서"/>
      <sheetName val="간접비계산"/>
      <sheetName val="목차"/>
      <sheetName val="선로정수"/>
      <sheetName val="인건비(VOICE)"/>
      <sheetName val="부하계산"/>
      <sheetName val="b_balju (2)"/>
      <sheetName val="b_gunmul"/>
      <sheetName val="견적"/>
      <sheetName val="SP-B1"/>
      <sheetName val="단가표"/>
      <sheetName val="DATA1"/>
      <sheetName val="분전함신설"/>
      <sheetName val="접지1종"/>
      <sheetName val="ABUT수량-A1"/>
      <sheetName val="토목단가"/>
      <sheetName val="1유리"/>
      <sheetName val="공사비증감"/>
      <sheetName val="예산총괄"/>
      <sheetName val="A-4"/>
      <sheetName val="원가"/>
      <sheetName val="일반공사"/>
      <sheetName val="PAY2002"/>
      <sheetName val="실행기초"/>
      <sheetName val="개요"/>
      <sheetName val="BOX(1.5X1.5)"/>
      <sheetName val="조명율표"/>
      <sheetName val="일위대가(총괄)"/>
      <sheetName val="J直材4"/>
      <sheetName val="제진기"/>
      <sheetName val="기"/>
      <sheetName val="전선(총)"/>
      <sheetName val="CTEMCOST"/>
      <sheetName val="우성교간선"/>
      <sheetName val="현황정리"/>
      <sheetName val="1.설계조건"/>
      <sheetName val="단면치수"/>
      <sheetName val="본선"/>
      <sheetName val="Sheet5"/>
      <sheetName val="첨부1"/>
      <sheetName val="정산내역"/>
      <sheetName val="자재일람"/>
      <sheetName val="집계표"/>
      <sheetName val="노무비"/>
      <sheetName val="차액보증"/>
      <sheetName val="대림경상68억"/>
      <sheetName val="공사비예산서"/>
      <sheetName val="BID"/>
      <sheetName val="실행대비"/>
      <sheetName val="식음료"/>
      <sheetName val="총괄내역서"/>
      <sheetName val="일위대가(가설)"/>
      <sheetName val="예산변경사항"/>
      <sheetName val="Baby일위대가"/>
      <sheetName val="하조서"/>
      <sheetName val="여암교"/>
      <sheetName val="참조"/>
      <sheetName val="가시설수량"/>
      <sheetName val="대차"/>
      <sheetName val="1공구원가계산서"/>
      <sheetName val="3.공통공사대비"/>
      <sheetName val="도로포장면적산출(1)"/>
      <sheetName val="급수공사"/>
      <sheetName val="J"/>
      <sheetName val="IMPEADENCE MAP 취수장"/>
      <sheetName val="1단계"/>
      <sheetName val="일위대가목차"/>
      <sheetName val="1.적격점수"/>
      <sheetName val="본사인상전"/>
      <sheetName val="단가조사서"/>
      <sheetName val="경비"/>
      <sheetName val="골조시행"/>
      <sheetName val="시운전연료비"/>
      <sheetName val="전선 및 전선관"/>
      <sheetName val="97년 추정"/>
      <sheetName val="인건비"/>
      <sheetName val="토공(1)"/>
      <sheetName val="차수공(1)"/>
      <sheetName val="DATA입력"/>
      <sheetName val="단면상수 및 주빔설계"/>
      <sheetName val="4)유동표"/>
      <sheetName val="COPING"/>
      <sheetName val="감시제어"/>
      <sheetName val="목차임시"/>
      <sheetName val="견적대비"/>
      <sheetName val="산출내역서집계표"/>
      <sheetName val="예가표"/>
      <sheetName val="개소별수량산출"/>
      <sheetName val="정부노임단가"/>
      <sheetName val="Tot-sum"/>
      <sheetName val="간접(90)"/>
      <sheetName val="내역서 "/>
      <sheetName val="XXXXXX"/>
      <sheetName val="인원DATA"/>
      <sheetName val="기준"/>
      <sheetName val="중기일위대가"/>
      <sheetName val="주소"/>
      <sheetName val="2련간지"/>
      <sheetName val="일위집계(기존)"/>
      <sheetName val="위치조서"/>
      <sheetName val="기성내역"/>
      <sheetName val="을 2"/>
      <sheetName val="을 1"/>
      <sheetName val="단가일람"/>
      <sheetName val="96보완계획7.12"/>
      <sheetName val="대치판정"/>
      <sheetName val="대우단가(풍산)"/>
      <sheetName val="심의위원명단"/>
      <sheetName val="1.수인터널"/>
      <sheetName val="200"/>
      <sheetName val="6.이토처리시간"/>
      <sheetName val="남양내역"/>
      <sheetName val="인천제철"/>
      <sheetName val="2000년1차"/>
      <sheetName val="2.대외공문"/>
      <sheetName val="91"/>
      <sheetName val="71"/>
      <sheetName val="재료"/>
      <sheetName val="토목"/>
      <sheetName val="VXXXXXXX"/>
      <sheetName val="모델명"/>
      <sheetName val="식재인부"/>
      <sheetName val="3BL공동구 수량"/>
      <sheetName val="Proposal"/>
      <sheetName val="TEL"/>
      <sheetName val="부표(010427)"/>
      <sheetName val="원가계산서(변경)"/>
      <sheetName val="2공구하도급내역서"/>
      <sheetName val="기본설계기준"/>
      <sheetName val="표지 (2)"/>
      <sheetName val="제경비율"/>
      <sheetName val="금리계산"/>
      <sheetName val="그림모음"/>
      <sheetName val="내역서(상세)"/>
      <sheetName val="대비"/>
      <sheetName val="실행간접비"/>
      <sheetName val="TEMP1"/>
      <sheetName val="TEMP2"/>
      <sheetName val="BS"/>
      <sheetName val="PL"/>
      <sheetName val="가스"/>
      <sheetName val="내역서(당초변경)"/>
      <sheetName val="3월집계"/>
      <sheetName val="Imp-Data"/>
      <sheetName val="6월실적"/>
      <sheetName val="Testing"/>
      <sheetName val="손익분석"/>
      <sheetName val="공통가설"/>
      <sheetName val="TABLE"/>
      <sheetName val="공사비 내역 (가)"/>
      <sheetName val="견적정보"/>
      <sheetName val="사전총괄표"/>
      <sheetName val="포장복구집계"/>
      <sheetName val="집계"/>
      <sheetName val="개거총"/>
      <sheetName val="가중치"/>
      <sheetName val="도면자료제출일정"/>
      <sheetName val="통신원가"/>
      <sheetName val="공사비총괄표"/>
      <sheetName val="안정계산"/>
      <sheetName val="단면검토"/>
      <sheetName val="BSD (2)"/>
      <sheetName val="부대시설"/>
      <sheetName val="추가예산"/>
      <sheetName val="유림총괄"/>
      <sheetName val="CM 1"/>
      <sheetName val="½ÄÀçÃâ·Â¿ë"/>
      <sheetName val="½Ã¼³¹°"/>
      <sheetName val="½ÄÀç"/>
      <sheetName val="À¯Áö°ü¸®"/>
      <sheetName val="´Ü°¡"/>
      <sheetName val="SLAB"/>
      <sheetName val="6PILE  (돌출)"/>
      <sheetName val="공내역서"/>
      <sheetName val="간 지1"/>
      <sheetName val="노무비_근거"/>
      <sheetName val="관_자_제작비"/>
      <sheetName val="단가산출_(2)"/>
      <sheetName val="노무비_"/>
      <sheetName val="2_1__노무비_평균단가산출"/>
      <sheetName val="전차선로_물량표"/>
      <sheetName val="기술부_VENDOR_LIST"/>
      <sheetName val="화재_탐지_설비"/>
      <sheetName val="단가_및_재료비"/>
      <sheetName val="안양동교_1안"/>
      <sheetName val="_HIT-&gt;HMC_견적(3900)"/>
      <sheetName val="실행"/>
      <sheetName val="관급자재"/>
      <sheetName val="당정동경상이수"/>
      <sheetName val="당정동공통이수"/>
      <sheetName val="인구"/>
      <sheetName val="굴착현장"/>
      <sheetName val="IMP(MAIN)"/>
      <sheetName val="IMP (REACTOR)"/>
      <sheetName val="전국현황"/>
      <sheetName val="일위_파일"/>
      <sheetName val="실행간접비용"/>
      <sheetName val="주공 갑지"/>
      <sheetName val="CT"/>
      <sheetName val="이설집계(1공구)"/>
      <sheetName val="BJJIN"/>
      <sheetName val="전압강하계산"/>
      <sheetName val="설계서"/>
      <sheetName val="신고조서"/>
      <sheetName val="단가비교표_공통1"/>
      <sheetName val="기계경비"/>
      <sheetName val="진주방향"/>
      <sheetName val="산근9사전재해영향소요인력"/>
      <sheetName val="대운반(철재)"/>
      <sheetName val="동력설비"/>
      <sheetName val="신우"/>
      <sheetName val="부대공"/>
      <sheetName val="방호벽"/>
      <sheetName val="낙석방지책"/>
      <sheetName val="단가조사-1"/>
      <sheetName val="단가조사-2"/>
      <sheetName val="명단"/>
      <sheetName val="수목데이타"/>
      <sheetName val="전기설계변경"/>
      <sheetName val="__"/>
      <sheetName val="우수공,맨홀,집수정"/>
      <sheetName val="주요항목별"/>
      <sheetName val="비용"/>
      <sheetName val="설비"/>
      <sheetName val="공정집계_국별"/>
      <sheetName val="주beam"/>
      <sheetName val="실행내역_원본"/>
      <sheetName val="파이프류"/>
      <sheetName val="도근좌표"/>
      <sheetName val="한전분담금"/>
      <sheetName val="MCC제원"/>
      <sheetName val="허용전류-IEC DATA"/>
      <sheetName val="설직재-1"/>
      <sheetName val="직노"/>
      <sheetName val="총괄표"/>
      <sheetName val="입찰견적보고서"/>
      <sheetName val="일반부표"/>
      <sheetName val="지급자재"/>
      <sheetName val="설 계"/>
      <sheetName val="송전재료비"/>
      <sheetName val="2002하반기노임기준"/>
      <sheetName val="5. 현장관리비(new) "/>
      <sheetName val="기계경비(시간당)"/>
      <sheetName val="FACTOR"/>
      <sheetName val="보할공정"/>
      <sheetName val="#2_일위대가목록"/>
      <sheetName val="1월"/>
      <sheetName val="맨홀수량산출(A-LINE)"/>
      <sheetName val="날개벽수량표"/>
      <sheetName val="FB25JN"/>
      <sheetName val="base"/>
      <sheetName val="E2부하산출서"/>
      <sheetName val="단가(자재)"/>
      <sheetName val="단가(노임)"/>
      <sheetName val="기초목록"/>
      <sheetName val="1차 내역서"/>
      <sheetName val="적용인원(지우지말것)"/>
      <sheetName val="갑"/>
      <sheetName val="문학간접"/>
      <sheetName val="Sheet4"/>
      <sheetName val="조건표"/>
      <sheetName val="차도조도계산"/>
      <sheetName val="견적내역"/>
      <sheetName val="백암비스타내역"/>
      <sheetName val="당초명세(평)"/>
      <sheetName val="월별수입"/>
      <sheetName val="기계경비적용기준"/>
      <sheetName val="기성갑지"/>
      <sheetName val="제출내역 (2)"/>
      <sheetName val="실행내역서 "/>
      <sheetName val="통신물량"/>
      <sheetName val="단가조사"/>
      <sheetName val="공내역"/>
      <sheetName val="제품현황"/>
      <sheetName val="비대칭계수"/>
      <sheetName val="전동기 SPEC"/>
      <sheetName val="각종단가"/>
      <sheetName val="미장"/>
      <sheetName val="철골"/>
      <sheetName val="MAT"/>
      <sheetName val="인명부"/>
      <sheetName val="사용자정의"/>
      <sheetName val="제품표준규격"/>
      <sheetName val="옥외등신설"/>
      <sheetName val="저케CV22신설"/>
      <sheetName val="저케CV38신설"/>
      <sheetName val="저케CV8신설"/>
      <sheetName val="접지3종"/>
      <sheetName val="직재"/>
      <sheetName val="중기사용료산출근거"/>
      <sheetName val="내역서2안"/>
      <sheetName val="1"/>
      <sheetName val="내   역"/>
      <sheetName val="Xunit (단위환산)"/>
      <sheetName val="단"/>
      <sheetName val="설계명세서"/>
      <sheetName val="수정계획3"/>
      <sheetName val="제잡비"/>
      <sheetName val="전기"/>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구"/>
      <sheetName val="환경평가"/>
      <sheetName val="산수배수"/>
      <sheetName val="1공구원가계산서"/>
      <sheetName val="1공구산출내역서"/>
      <sheetName val="자재단가"/>
      <sheetName val="단가조사"/>
      <sheetName val="단가산출(T)"/>
      <sheetName val="운반공"/>
      <sheetName val="96보완계획7.12"/>
      <sheetName val="2공구산출내역"/>
      <sheetName val="여과지동"/>
      <sheetName val="기초자료"/>
      <sheetName val="DATE"/>
      <sheetName val="산근목록"/>
      <sheetName val="공비대비"/>
      <sheetName val="1,2공구원가계산서"/>
      <sheetName val="TOTAL3"/>
      <sheetName val="공단"/>
      <sheetName val="터파기및재료"/>
      <sheetName val="INDEX"/>
      <sheetName val="원가계산서"/>
      <sheetName val="덕전리"/>
      <sheetName val="선급금신청서"/>
      <sheetName val="설계기준"/>
      <sheetName val="투찰내역"/>
      <sheetName val="sheet1"/>
      <sheetName val="집계표"/>
      <sheetName val="내역서"/>
      <sheetName val="당초명세(평)"/>
      <sheetName val="일위대가"/>
      <sheetName val="공통(20-91)"/>
      <sheetName val="차액보증"/>
      <sheetName val="내역"/>
      <sheetName val="직접경비"/>
      <sheetName val="환경인력"/>
      <sheetName val="위치도"/>
      <sheetName val="sh1"/>
      <sheetName val="실행철강하도"/>
      <sheetName val="공종단가"/>
      <sheetName val="심사물량"/>
      <sheetName val="_HIT-&gt;HMC_견적(3900)"/>
      <sheetName val=" HIT-&gt;HMC 견적(3900)"/>
      <sheetName val="노임단가"/>
      <sheetName val="노임단가 및 기계경비"/>
      <sheetName val="단가"/>
      <sheetName val="내역서2안"/>
      <sheetName val="총괄내역서"/>
      <sheetName val="2000년1차"/>
      <sheetName val="갑지"/>
      <sheetName val="도근좌표"/>
      <sheetName val="산출내역서집계표"/>
      <sheetName val="설비"/>
      <sheetName val="구간별"/>
      <sheetName val="토목"/>
      <sheetName val="Sheet1 (2)"/>
      <sheetName val="표지"/>
      <sheetName val="수자재단위당"/>
      <sheetName val="단가 및 재료비"/>
      <sheetName val="06 일위대가목록"/>
      <sheetName val="내역서01"/>
      <sheetName val="화재 탐지 설비"/>
      <sheetName val="대림경상68억"/>
      <sheetName val="일위대가(1)"/>
      <sheetName val="토공유동표(전체.당초)"/>
      <sheetName val="공정집계_국별"/>
      <sheetName val="공사비"/>
      <sheetName val="00상노임"/>
      <sheetName val="data"/>
      <sheetName val="sm"/>
      <sheetName val="B부대공"/>
      <sheetName val="관급"/>
      <sheetName val="1단계"/>
      <sheetName val="대가표(품셈)"/>
      <sheetName val="터널조도"/>
      <sheetName val="개요"/>
      <sheetName val="DANGA"/>
      <sheetName val="목록"/>
      <sheetName val="관접합및부설"/>
      <sheetName val="기초단가"/>
      <sheetName val="재정비직인"/>
      <sheetName val="재정비내역"/>
      <sheetName val="지적고시내역"/>
      <sheetName val="우수공,맨홀,집수정"/>
      <sheetName val="맨홀토공"/>
      <sheetName val="기본단가표"/>
      <sheetName val="공통가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5월)"/>
      <sheetName val="설계적용기준(10월)"/>
      <sheetName val="중기테이블"/>
      <sheetName val="단가산출서"/>
      <sheetName val="수량산출서"/>
      <sheetName val="단가대비표"/>
      <sheetName val="견적대비표"/>
      <sheetName val="인구"/>
      <sheetName val="환경평가"/>
      <sheetName val="1,2공구원가계산서"/>
      <sheetName val="2공구산출내역"/>
      <sheetName val="1공구산출내역서"/>
      <sheetName val="내역"/>
      <sheetName val="입찰안"/>
      <sheetName val="인입관수량총괄"/>
      <sheetName val="97노임단가"/>
      <sheetName val="입력란"/>
      <sheetName val="설계변경에 필요한 기본양식"/>
      <sheetName val="DATE"/>
      <sheetName val="산수배수"/>
      <sheetName val="노임단가 및 기계경비"/>
      <sheetName val="차액보증"/>
      <sheetName val="토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예산서"/>
      <sheetName val="내역서"/>
      <sheetName val="일위대가집계"/>
      <sheetName val="일위대가"/>
      <sheetName val="일위산출근거"/>
      <sheetName val="관급총액대비표"/>
      <sheetName val="단가대비표"/>
      <sheetName val="단가대비표 (변압기)"/>
      <sheetName val="단가대비표 (배전반)"/>
      <sheetName val="노임"/>
      <sheetName val="수량산출"/>
      <sheetName val="Sheet1"/>
    </sheetNames>
    <sheetDataSet>
      <sheetData sheetId="0" refreshError="1"/>
      <sheetData sheetId="1" refreshError="1"/>
      <sheetData sheetId="2" refreshError="1"/>
      <sheetData sheetId="3"/>
      <sheetData sheetId="4"/>
      <sheetData sheetId="5">
        <row r="3">
          <cell r="A3" t="str">
            <v>케이블트레이지지</v>
          </cell>
        </row>
      </sheetData>
      <sheetData sheetId="6">
        <row r="3">
          <cell r="B3">
            <v>1</v>
          </cell>
        </row>
      </sheetData>
      <sheetData sheetId="7" refreshError="1"/>
      <sheetData sheetId="8" refreshError="1"/>
      <sheetData sheetId="9">
        <row r="3">
          <cell r="A3" t="str">
            <v>전선관(ELP 100㎜)</v>
          </cell>
        </row>
      </sheetData>
      <sheetData sheetId="10" refreshError="1"/>
      <sheetData sheetId="11"/>
      <sheetData sheetId="12">
        <row r="3">
          <cell r="A3" t="str">
            <v>내선전공</v>
          </cell>
          <cell r="B3">
            <v>101742</v>
          </cell>
        </row>
        <row r="4">
          <cell r="A4" t="str">
            <v>저압케이블공</v>
          </cell>
          <cell r="B4">
            <v>125857</v>
          </cell>
        </row>
        <row r="5">
          <cell r="A5" t="str">
            <v>배전전공</v>
          </cell>
          <cell r="B5">
            <v>180608</v>
          </cell>
        </row>
        <row r="6">
          <cell r="A6" t="str">
            <v>형틀목공</v>
          </cell>
          <cell r="B6">
            <v>100730</v>
          </cell>
        </row>
        <row r="7">
          <cell r="A7" t="str">
            <v>콘크리트공</v>
          </cell>
          <cell r="B7">
            <v>103780</v>
          </cell>
        </row>
        <row r="8">
          <cell r="A8" t="str">
            <v>보통인부</v>
          </cell>
          <cell r="B8">
            <v>68965</v>
          </cell>
        </row>
        <row r="9">
          <cell r="A9" t="str">
            <v>특별인부</v>
          </cell>
          <cell r="B9">
            <v>84404</v>
          </cell>
        </row>
        <row r="10">
          <cell r="A10" t="str">
            <v>건설기계운전사</v>
          </cell>
          <cell r="B10">
            <v>98693</v>
          </cell>
        </row>
        <row r="11">
          <cell r="A11" t="str">
            <v>건설기계조장</v>
          </cell>
          <cell r="B11">
            <v>94350</v>
          </cell>
        </row>
        <row r="12">
          <cell r="A12" t="str">
            <v>용접공</v>
          </cell>
          <cell r="B12">
            <v>108464</v>
          </cell>
        </row>
        <row r="13">
          <cell r="A13" t="str">
            <v>포설공</v>
          </cell>
          <cell r="B13">
            <v>87120</v>
          </cell>
        </row>
        <row r="14">
          <cell r="A14" t="str">
            <v>비계공</v>
          </cell>
          <cell r="B14">
            <v>118515</v>
          </cell>
        </row>
        <row r="15">
          <cell r="A15" t="str">
            <v>기계설치공</v>
          </cell>
          <cell r="B15">
            <v>86521</v>
          </cell>
        </row>
        <row r="16">
          <cell r="A16" t="str">
            <v>목도공</v>
          </cell>
          <cell r="B16">
            <v>96310</v>
          </cell>
        </row>
        <row r="17">
          <cell r="A17" t="str">
            <v>고압케이블공</v>
          </cell>
          <cell r="B17">
            <v>156007</v>
          </cell>
        </row>
        <row r="18">
          <cell r="A18" t="str">
            <v>변전전공</v>
          </cell>
          <cell r="B18">
            <v>142295</v>
          </cell>
        </row>
      </sheetData>
      <sheetData sheetId="13"/>
      <sheetData sheetId="14"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일위단가"/>
      <sheetName val="내역단가"/>
      <sheetName val="일위대가목록"/>
      <sheetName val="일위대가"/>
      <sheetName val="인건비"/>
      <sheetName val="도급내역 및 공량"/>
      <sheetName val="원가계산"/>
      <sheetName val="합계"/>
      <sheetName val="일위공량"/>
      <sheetName val="가설사무소"/>
      <sheetName val="일위1"/>
      <sheetName val="일위산출근거"/>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설계서표지"/>
      <sheetName val="원가계산"/>
      <sheetName val="내역집계표"/>
      <sheetName val="가로등내역(1공구1단계)"/>
      <sheetName val="주요자재내역"/>
      <sheetName val="한전표준공사비"/>
      <sheetName val="일위대가집계 (주요자재)"/>
      <sheetName val="일위대가 (주요자재)"/>
      <sheetName val="일위산출근거 (주요자재)"/>
      <sheetName val="일위대가집계"/>
      <sheetName val="일위대가"/>
      <sheetName val="일위산출근거"/>
      <sheetName val="단가대비표"/>
      <sheetName val="수량선정표"/>
      <sheetName val="가로등설치비(8.5M)"/>
      <sheetName val="가로등설치비(10M)"/>
      <sheetName val="가로등설치비(4.5M)"/>
      <sheetName val="토목대가 (1)"/>
      <sheetName val="토목대가(2)"/>
      <sheetName val="한전공사비산출"/>
      <sheetName val="노임"/>
      <sheetName val="대치판정"/>
      <sheetName val="일위단가"/>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ow r="3">
          <cell r="B3" t="str">
            <v>일위6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견적"/>
      <sheetName val="중앙갑"/>
      <sheetName val="중앙견적서"/>
      <sheetName val="일위대가집계"/>
      <sheetName val="일위단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sheetName val="#1_공사비총괄표"/>
      <sheetName val="1변전소-원가"/>
      <sheetName val="2변전소-원가"/>
      <sheetName val="3변전소-원가"/>
      <sheetName val="#1-공종별집계표1"/>
      <sheetName val="#1-공종별집계표2"/>
      <sheetName val="#1_내역서"/>
      <sheetName val="#1_TR기초내역"/>
      <sheetName val="#1_발전기기초내역"/>
      <sheetName val="TR기초내역-할증NO!"/>
      <sheetName val="발전기기초내역-할증NO!"/>
      <sheetName val="#1_일위대가목록"/>
      <sheetName val="#1_일위대가"/>
      <sheetName val="별표총괄-1"/>
      <sheetName val="#2-공종별집계표1"/>
      <sheetName val="#2-공종별집계표2"/>
      <sheetName val="#2_내역서"/>
      <sheetName val="#3-공종별집계표1"/>
      <sheetName val="#3-공종별집계표2"/>
      <sheetName val="#3_내역서"/>
      <sheetName val="#1_단가조사표"/>
      <sheetName val="#2_단가조사표"/>
      <sheetName val="#3_단가조사표"/>
      <sheetName val="중기부표-1"/>
      <sheetName val="중기계산-1"/>
      <sheetName val="#2_일위대가목록"/>
      <sheetName val="#2_일위대가"/>
      <sheetName val="#3_일위대가목록"/>
      <sheetName val="#3_일위대가"/>
      <sheetName val="별표총괄-2"/>
      <sheetName val="별표총괄-3"/>
      <sheetName val="중기부표-2"/>
      <sheetName val="중기계산-2"/>
      <sheetName val="중기부표-3"/>
      <sheetName val="중기계산-3"/>
      <sheetName val="#2_공사비총괄표"/>
      <sheetName val="#3_공사비총괄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97정부노임단가(T)"/>
      <sheetName val="기계경비일람표(T)"/>
      <sheetName val="단가산출(T)"/>
      <sheetName val="일위대가표(T)"/>
      <sheetName val="일위목록(T)"/>
      <sheetName val="Sheet12"/>
      <sheetName val="Sheet13"/>
      <sheetName val="Sheet14"/>
      <sheetName val="Sheet15"/>
      <sheetName val="물량증감조서(창북)"/>
      <sheetName val="공사비총괄변경(창북)"/>
      <sheetName val="공비변경(창북)"/>
      <sheetName val="공사비총괄변경(창북) (2)"/>
      <sheetName val="공비변경(창북) (2)"/>
      <sheetName val="Sheet16"/>
      <sheetName val="#2_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
      <sheetName val="원가계산"/>
      <sheetName val="Sheet1"/>
      <sheetName val="Sheet2"/>
      <sheetName val="Sheet3"/>
      <sheetName val="집계표"/>
    </sheetNames>
    <sheetDataSet>
      <sheetData sheetId="0"/>
      <sheetData sheetId="1"/>
      <sheetData sheetId="2"/>
      <sheetData sheetId="3"/>
      <sheetData sheetId="4"/>
      <sheetData sheetId="5"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서 "/>
      <sheetName val="투찰률표"/>
      <sheetName val="경 상 비"/>
      <sheetName val="실행대비"/>
      <sheetName val="잡비적용"/>
      <sheetName val="입찰결과"/>
      <sheetName val="입찰결과 (2)"/>
      <sheetName val="관급자재"/>
      <sheetName val="일위대가"/>
    </sheetNames>
    <definedNames>
      <definedName name="입력완료"/>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퍼스트"/>
      <sheetName val="원가"/>
      <sheetName val="내역서"/>
      <sheetName val="하도급사항"/>
      <sheetName val="토공원가"/>
      <sheetName val="토공하도"/>
      <sheetName val="철콘원가"/>
      <sheetName val="철콘하도"/>
      <sheetName val="포장원가"/>
      <sheetName val="포장하도"/>
      <sheetName val="원가샘플"/>
      <sheetName val="내역서샘플"/>
      <sheetName val="BID"/>
      <sheetName val="관급자재"/>
    </sheetNames>
    <sheetDataSet>
      <sheetData sheetId="0"/>
      <sheetData sheetId="1"/>
      <sheetData sheetId="2" refreshError="1"/>
      <sheetData sheetId="3" refreshError="1"/>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제경비"/>
      <sheetName val="자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서 (2)"/>
      <sheetName val="단가산출"/>
      <sheetName val="집계표"/>
      <sheetName val="퍼스트"/>
      <sheetName val="일위목록"/>
      <sheetName val="전기일위대가"/>
      <sheetName val="견적서"/>
      <sheetName val="#REF"/>
      <sheetName val="내역(원안-대안)"/>
      <sheetName val="건축"/>
      <sheetName val="자재일람"/>
      <sheetName val="요율"/>
      <sheetName val="일위대가"/>
      <sheetName val="자동제어"/>
      <sheetName val="단가조사-1"/>
      <sheetName val="단가조사-2"/>
      <sheetName val="자재단가"/>
      <sheetName val="공사원가계산서"/>
      <sheetName val="견적"/>
      <sheetName val="교통대책내역"/>
      <sheetName val="간접비계산"/>
      <sheetName val="Baby일위대가"/>
      <sheetName val="단가 및 재료비"/>
      <sheetName val="건축내역"/>
      <sheetName val="현장설명"/>
      <sheetName val="잔토처리"/>
      <sheetName val="터파기,되메우기,램머,코아"/>
      <sheetName val="절단,포장깨기"/>
      <sheetName val="guard(mac)"/>
      <sheetName val="단가대비표"/>
      <sheetName val="1공구원가계산서"/>
      <sheetName val="1공구산출내역서"/>
      <sheetName val="자재단가비교표"/>
      <sheetName val="재료집계표"/>
      <sheetName val="2.1  노무비 평균단가산출"/>
      <sheetName val="품셈TABLE"/>
      <sheetName val="제경비계산"/>
      <sheetName val="실행(1)"/>
      <sheetName val="자료"/>
      <sheetName val="재료비"/>
      <sheetName val="수량산출서"/>
      <sheetName val="제경비"/>
      <sheetName val="노임"/>
      <sheetName val="CB"/>
      <sheetName val="15100"/>
      <sheetName val="#2_일위대가목록"/>
      <sheetName val="재료값"/>
      <sheetName val="내역서"/>
      <sheetName val="표지"/>
      <sheetName val="노임단가"/>
      <sheetName val="건설성적"/>
      <sheetName val="실행대비"/>
      <sheetName val="현장조사"/>
      <sheetName val="기본단가표"/>
      <sheetName val="일위산출"/>
      <sheetName val="간접"/>
      <sheetName val="미드수량"/>
      <sheetName val="자재단가표"/>
      <sheetName val="상-교대(A1-A2)"/>
      <sheetName val="base"/>
      <sheetName val="단가조사서"/>
      <sheetName val="sheet1"/>
      <sheetName val="일위집계(기존)"/>
      <sheetName val="설계실행투찰"/>
      <sheetName val="기계경비(시간당)"/>
      <sheetName val="램머"/>
      <sheetName val="전체"/>
      <sheetName val="내역서1"/>
      <sheetName val="자재테이블"/>
      <sheetName val="98지급계획"/>
      <sheetName val="원가계산서구조조정"/>
      <sheetName val="경비"/>
      <sheetName val="조건표 (2)"/>
      <sheetName val="약품공급2"/>
      <sheetName val="단가비교"/>
      <sheetName val="수량집계표"/>
      <sheetName val="상수도토공집계표"/>
      <sheetName val="양식_자재단가조사표"/>
      <sheetName val="b_balju_cho"/>
      <sheetName val="I一般比"/>
      <sheetName val="N賃率-職"/>
      <sheetName val="Macro(전동기)"/>
      <sheetName val="자재"/>
      <sheetName val="unit 4"/>
      <sheetName val="일위대가 집계표"/>
      <sheetName val="단가"/>
      <sheetName val="학생내역"/>
      <sheetName val="직재"/>
      <sheetName val="8.수량산출 (2)"/>
      <sheetName val="청주(철골발주의뢰서)"/>
      <sheetName val="공종별예산조서"/>
      <sheetName val="경서-통신"/>
      <sheetName val="기초자료입력"/>
      <sheetName val="MOTOR"/>
      <sheetName val="BID"/>
      <sheetName val="수량산출"/>
      <sheetName val="70%"/>
      <sheetName val="입찰"/>
      <sheetName val="현경"/>
      <sheetName val="배수장토목공사비"/>
      <sheetName val="일위대가표"/>
      <sheetName val="조건"/>
      <sheetName val="설계예산서"/>
      <sheetName val="폐기물"/>
      <sheetName val="DATA"/>
      <sheetName val="DATE"/>
      <sheetName val="보안등"/>
      <sheetName val="철거산출근거"/>
      <sheetName val="IT-BAT"/>
      <sheetName val="계수시트"/>
      <sheetName val="1,2공구원가계산서"/>
      <sheetName val="판정1교토공"/>
      <sheetName val="일반수량총괄"/>
      <sheetName val="b_balju"/>
      <sheetName val="토목주소"/>
      <sheetName val="2공구산출내역"/>
      <sheetName val="관리비비계상"/>
      <sheetName val="factor"/>
      <sheetName val="내역표지"/>
      <sheetName val="관급자재"/>
      <sheetName val="맨홀수량"/>
      <sheetName val="자재co"/>
      <sheetName val="내역(가지)"/>
      <sheetName val="내역"/>
      <sheetName val="일위대가목록"/>
      <sheetName val="산출내역서"/>
      <sheetName val="재개발"/>
      <sheetName val="SHEET PILE단가"/>
      <sheetName val="장비수량산출"/>
      <sheetName val="재료집계표3"/>
      <sheetName val="기계경비시간당손료목록"/>
      <sheetName val="집계"/>
      <sheetName val="P1(좌,우)"/>
      <sheetName val="평가데이터"/>
      <sheetName val="타공종이기"/>
      <sheetName val="플랜트 설치"/>
      <sheetName val="집계표2"/>
      <sheetName val="기성내역"/>
      <sheetName val="Cable임피던스"/>
      <sheetName val="입력"/>
      <sheetName val="자재사용내역"/>
      <sheetName val="DATA1"/>
      <sheetName val="설계내역서"/>
      <sheetName val="범례표"/>
      <sheetName val="측구터파기공수량집계"/>
      <sheetName val="배수공 시멘트 및 골재량 산출"/>
      <sheetName val="일위총괄표"/>
      <sheetName val="장비수량집계"/>
      <sheetName val="지장수량집계"/>
      <sheetName val="철거"/>
      <sheetName val="잡비"/>
      <sheetName val="인건비(환율)"/>
      <sheetName val="기계경비"/>
      <sheetName val="토공총괄표"/>
      <sheetName val="물량산출"/>
      <sheetName val="상선"/>
      <sheetName val="전신환매도율"/>
      <sheetName val="Macro1"/>
      <sheetName val="신우"/>
      <sheetName val="설계명세서"/>
      <sheetName val="예산명세서"/>
      <sheetName val="자료입력"/>
      <sheetName val="화재 탐지 설비"/>
      <sheetName val="분전함신설"/>
      <sheetName val="접지1종"/>
      <sheetName val="00년재노경"/>
      <sheetName val="소총괄표1"/>
      <sheetName val="잡철물"/>
      <sheetName val="저"/>
      <sheetName val="인부신상자료"/>
      <sheetName val="일위"/>
      <sheetName val="P1_자재"/>
      <sheetName val="우배수"/>
      <sheetName val="일위CODE"/>
      <sheetName val="equip"/>
      <sheetName val="소야공정계획표"/>
      <sheetName val="SLAB&quot;1&quot;"/>
      <sheetName val="제잡비"/>
      <sheetName val="송전재료비"/>
      <sheetName val="중기사용료산출근거"/>
      <sheetName val="원가계산서"/>
      <sheetName val="참조"/>
      <sheetName val="교량"/>
      <sheetName val="수량집계"/>
      <sheetName val="세부추진"/>
      <sheetName val="상용보강"/>
      <sheetName val="직노"/>
      <sheetName val="여과지동"/>
      <sheetName val="기초자료"/>
      <sheetName val="실행철강하도"/>
      <sheetName val="기흥하도용"/>
      <sheetName val="인건비"/>
      <sheetName val="가로등내역서"/>
      <sheetName val="일위대가(1)"/>
      <sheetName val="4.일위대가집계"/>
      <sheetName val="관경별내역서"/>
      <sheetName val="단중표"/>
      <sheetName val="거내"/>
      <sheetName val="공량산출서"/>
      <sheetName val="토목내역"/>
      <sheetName val="코드표"/>
      <sheetName val="자재비"/>
      <sheetName val="대치판정"/>
      <sheetName val="WING3"/>
      <sheetName val="설계"/>
      <sheetName val="도급자재"/>
      <sheetName val="CABLE SIZE-1"/>
      <sheetName val="FAB별"/>
      <sheetName val="상반기손익차2총괄"/>
      <sheetName val="기존단가 (2)"/>
      <sheetName val="실행갑지"/>
      <sheetName val="계획집계"/>
      <sheetName val="장비단가"/>
      <sheetName val="단가산출(T)"/>
      <sheetName val="공통가설"/>
      <sheetName val="산출내역서집계표"/>
      <sheetName val="SHEET"/>
      <sheetName val="2002하반기노임기준"/>
      <sheetName val="동해묵호1내역"/>
      <sheetName val="입찰안"/>
      <sheetName val="보고"/>
      <sheetName val="투찰서표지"/>
      <sheetName val="총괄 (3)"/>
      <sheetName val="원가(총)"/>
      <sheetName val="대안원가"/>
      <sheetName val="원안원가"/>
      <sheetName val="원안"/>
      <sheetName val="대안"/>
      <sheetName val="이전비 "/>
      <sheetName val="참고"/>
      <sheetName val="부대공"/>
      <sheetName val="포장공"/>
      <sheetName val="토공"/>
      <sheetName val="단가조사"/>
      <sheetName val="99총공사내역서"/>
      <sheetName val="골조시행"/>
      <sheetName val="Sheet3"/>
      <sheetName val="대구선2부대"/>
      <sheetName val="데이타"/>
      <sheetName val="단가표"/>
      <sheetName val="부대내역"/>
      <sheetName val="3.건축(현장안)"/>
      <sheetName val="해평견적"/>
      <sheetName val="3.공통공사대비"/>
      <sheetName val="조명시설"/>
      <sheetName val="토목공종세부"/>
      <sheetName val="도시가스현황"/>
      <sheetName val="설계서"/>
      <sheetName val="BOX전기내역"/>
      <sheetName val="사업부배부A"/>
      <sheetName val="일위_파일"/>
      <sheetName val="일위대가목차"/>
      <sheetName val="Sheet15"/>
      <sheetName val="5회토적"/>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기계경비목록"/>
      <sheetName val="보차도경계석"/>
      <sheetName val="단가적용"/>
      <sheetName val="토목"/>
      <sheetName val="전기혼잡제경비(45)"/>
      <sheetName val="설계예산"/>
      <sheetName val="품셈총괄표"/>
      <sheetName val="예총"/>
      <sheetName val="청천내"/>
      <sheetName val="실행"/>
      <sheetName val="현장관리비"/>
      <sheetName val="총괄표"/>
      <sheetName val="투자-국내2"/>
      <sheetName val="#3_일위대가목록"/>
      <sheetName val="동해title"/>
      <sheetName val="LF자재단가"/>
      <sheetName val="노무비 근거"/>
      <sheetName val="(원)기흥상갈"/>
      <sheetName val="이월"/>
      <sheetName val="공사비증감"/>
      <sheetName val="투찰내역"/>
      <sheetName val="동업계매출속보"/>
      <sheetName val="시운전연료"/>
      <sheetName val="자재선정"/>
      <sheetName val="가격조사서"/>
      <sheetName val="A-4"/>
      <sheetName val="Total"/>
      <sheetName val="예산총괄"/>
      <sheetName val="기계실냉난방"/>
      <sheetName val="직접비"/>
      <sheetName val="인건-측정"/>
      <sheetName val="일위단가"/>
      <sheetName val="CAT_5"/>
      <sheetName val="재집"/>
      <sheetName val="총"/>
      <sheetName val="주공 갑지"/>
      <sheetName val="현장경비"/>
      <sheetName val="합계"/>
      <sheetName val="자  재"/>
      <sheetName val="건축외주"/>
      <sheetName val="견적을지"/>
      <sheetName val="터파기및재료"/>
      <sheetName val="산출근거"/>
      <sheetName val="4차원가계산서"/>
      <sheetName val="공통(20-91)"/>
      <sheetName val="공종별집계표(창고-52평)"/>
      <sheetName val="내역서(전체)"/>
      <sheetName val="DANGA"/>
      <sheetName val="1차3회-개소별명세서-빨간색-인쇄용(21873)"/>
      <sheetName val="Sheet5"/>
      <sheetName val="개요"/>
      <sheetName val="제안서"/>
      <sheetName val="행정표준(1)"/>
      <sheetName val="행정표준(2)"/>
      <sheetName val="2000년1차"/>
      <sheetName val="2000전체분"/>
      <sheetName val="화해(함평)"/>
      <sheetName val="화해(장성)"/>
      <sheetName val="Code"/>
      <sheetName val="2001하반기노임기준"/>
      <sheetName val="일위총괄"/>
      <sheetName val="작업일보"/>
      <sheetName val="3련 BOX"/>
      <sheetName val="수량산출내역1115"/>
      <sheetName val="원형1호맨홀토공수량"/>
      <sheetName val="시설장비"/>
      <sheetName val="도급예산내역서봉투"/>
      <sheetName val="설계산출표지"/>
      <sheetName val="도급예산내역서총괄표"/>
      <sheetName val="을부담운반비"/>
      <sheetName val="운반비산출"/>
      <sheetName val="Pd2"/>
      <sheetName val="업체"/>
      <sheetName val="건축기술부대조건"/>
      <sheetName val="E총15"/>
      <sheetName val="토공산근"/>
      <sheetName val="2차총원가"/>
      <sheetName val="자재목록"/>
      <sheetName val="기계경비목록1"/>
      <sheetName val="신규단가목록"/>
      <sheetName val="사  업  비  수  지  예  산  서"/>
      <sheetName val="7. 현장관리비 "/>
      <sheetName val="6. 안전관리비"/>
      <sheetName val="목록"/>
      <sheetName val="안심교대-A1,A2"/>
      <sheetName val=" HIT-&gt;HMC 견적(3900)"/>
      <sheetName val="유입맨홀산출"/>
      <sheetName val="설치내역"/>
      <sheetName val="48일위"/>
      <sheetName val="자재목록표"/>
      <sheetName val="일반부표"/>
      <sheetName val="자갈,시멘트,모래산출"/>
      <sheetName val="단가산출1"/>
      <sheetName val="차액보증"/>
      <sheetName val="유림총괄"/>
      <sheetName val="M-EMS GP-570(BIT)"/>
      <sheetName val="투찰(하수)"/>
      <sheetName val="자단"/>
      <sheetName val="유입량"/>
      <sheetName val="산출"/>
      <sheetName val="조명율표"/>
      <sheetName val="노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기자재"/>
      <sheetName val="자재일람"/>
    </sheetNames>
    <sheetDataSet>
      <sheetData sheetId="0" refreshError="1"/>
      <sheetData sheetId="1"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업무진행보고"/>
      <sheetName val="폐기물보고"/>
      <sheetName val="경인청감사"/>
      <sheetName val="재정비직인"/>
      <sheetName val="재정비내역"/>
      <sheetName val="지적고시내역"/>
    </sheetNames>
    <sheetDataSet>
      <sheetData sheetId="0"/>
      <sheetData sheetId="1"/>
      <sheetData sheetId="2"/>
      <sheetData sheetId="3" refreshError="1"/>
      <sheetData sheetId="4" refreshError="1"/>
      <sheetData sheetId="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율"/>
      <sheetName val="노임단가"/>
      <sheetName val="단가산출"/>
      <sheetName val="산출(소방)"/>
      <sheetName val="소방내역서"/>
      <sheetName val="소방내역서집계"/>
      <sheetName val="소방원가"/>
      <sheetName val="통신대가"/>
      <sheetName val="통신일위목록"/>
      <sheetName val="산출 (통신)"/>
      <sheetName val="통신내역서 "/>
      <sheetName val="통신내역서집계"/>
      <sheetName val="통신원가"/>
      <sheetName val="전기대가"/>
      <sheetName val="전기일위목록"/>
      <sheetName val="산출(전기)"/>
      <sheetName val="전기내역서"/>
      <sheetName val="전기내역서집계"/>
      <sheetName val="전기원가"/>
      <sheetName val="총갑지"/>
      <sheetName val="총괄내역서집계"/>
      <sheetName val="총괄원가"/>
      <sheetName val="평당공사비"/>
      <sheetName val="갑지"/>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row r="5">
          <cell r="B5">
            <v>-1</v>
          </cell>
        </row>
      </sheetData>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2)"/>
      <sheetName val="내역서집계"/>
      <sheetName val="내역서"/>
      <sheetName val="산출"/>
      <sheetName val="일위목록"/>
      <sheetName val="일 위 대 가 표"/>
      <sheetName val="단가산출"/>
      <sheetName val="전열 간선공사 산출근거"/>
      <sheetName val="소방 산출근거"/>
      <sheetName val="각종수수료"/>
      <sheetName val="노임단가"/>
      <sheetName val="요율"/>
      <sheetName val="전등공사 산출근거 (2)"/>
      <sheetName val="견적서 (가로)"/>
      <sheetName val="전력간선공사 산출서"/>
      <sheetName val="원가계산서"/>
      <sheetName val=" 정보통신 공사 산출근거"/>
      <sheetName val="전화공사 공량 및 집계표 (2)"/>
      <sheetName val=" 옥외 통신 공사 간선 집계표"/>
      <sheetName val="약전TRAY"/>
      <sheetName val="Sheet1"/>
      <sheetName val="Sheet2"/>
      <sheetName val="Sheet3"/>
      <sheetName val="VXXXXX"/>
      <sheetName val="접지"/>
      <sheetName val="밧,충전기"/>
      <sheetName val="변압기 "/>
      <sheetName val="강전TRAY"/>
      <sheetName val="수배전반운반비"/>
      <sheetName val="B 견적"/>
      <sheetName val="전화공사 공량 및 집계표"/>
      <sheetName val="정보통신집계표"/>
      <sheetName val="Sheet1 (2)"/>
      <sheetName val="옥외방송 집계표 "/>
      <sheetName val="설계금내역서"/>
      <sheetName val="갑지"/>
      <sheetName val="산출(원본)"/>
      <sheetName val="산출(2)"/>
      <sheetName val="방송   집계표 "/>
      <sheetName val="CCTV 집계표 (3)"/>
      <sheetName val="소방공사 집계표"/>
      <sheetName val=" 소방공사 산출근거"/>
      <sheetName val="관급,도급자설치 (2)"/>
      <sheetName val="내역서 (관급)"/>
      <sheetName val="A 견적"/>
      <sheetName val="내역서집계 (관급)"/>
      <sheetName val="관급,도급설치품"/>
      <sheetName val="------"/>
      <sheetName val="접지 (2)"/>
      <sheetName val="GEN"/>
      <sheetName val="동력"/>
      <sheetName val="간선"/>
      <sheetName val="방송 공량 및 집계표 "/>
      <sheetName val="방송 공량 및 집계표 (3)"/>
      <sheetName val="집계표"/>
      <sheetName val="원가계산서(제조)"/>
      <sheetName val="원가계산서(설치)"/>
      <sheetName val="공사금액내역서"/>
      <sheetName val="공량산출"/>
      <sheetName val="단가대비표"/>
      <sheetName val="설치비"/>
      <sheetName val="표지"/>
      <sheetName val="LM 주간선 전압강하"/>
      <sheetName val="전등전열 부하"/>
      <sheetName val="변압기"/>
      <sheetName val="조도계산서"/>
      <sheetName val="소방 산출근거 (2)"/>
      <sheetName val="공사원가"/>
      <sheetName val="기계내역서집계"/>
      <sheetName val="전기일위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당진화력석탄설비CABLE포설공사내역서-갑지"/>
      <sheetName val="당진화력석탄설비CABLE포설공사집계표"/>
      <sheetName val="당진화력석탄설비CABLE포설공사내역서-을지"/>
      <sheetName val="당진1,2호기전선관설치및접지4차공사내역서-갑지"/>
      <sheetName val="당진화력1,2호기전선관설치및접지공사집계표"/>
      <sheetName val="당진1,2호기전선관설치및접지4차공사내역서-을지"/>
      <sheetName val="당진1,2호기전기설비기초분중전기공사내역서-갑지"/>
      <sheetName val="당진1,2호기전기설비기초분중전기공사집계표"/>
      <sheetName val="당진1,2호기전기설비기초분중전기공사내역서-을지"/>
      <sheetName val="당진3,4호기CABLE포설2차공사내역서-갑지"/>
      <sheetName val="당진3,4호기CABLE포설2차공사내역서-을지"/>
      <sheetName val="당진화력1,2전선관접지4차공사내역서(갑)"/>
      <sheetName val="당진화력석탄취급설비전기공사(1차변경)집계표"/>
      <sheetName val="당진화력석탄취급설비전기공사내역서(1차변경)-을지"/>
      <sheetName val="당진화력석탄취급설비전기공사(2차변경)내역서-갑지"/>
      <sheetName val="당진화력석탄취급설비전기공사(2차변경)집계표"/>
      <sheetName val="당진화력석탄취급설비전기공사내역서(2차변경)-을지"/>
      <sheetName val="당진화력석탄취급설비전기공사(완차)내역서-갑지"/>
      <sheetName val="당진1,2호기전선관설치및접지4차공사내역서(1차변경)-갑지"/>
      <sheetName val="당진1,2호기전선관설치및접지4차공사(1차변경)집계표"/>
      <sheetName val="당진1,2호기전선관설치및접지4차공사내역서(1차)-을지"/>
      <sheetName val="당진화력석탄취급설비전기공사(완차)내역서-갑"/>
      <sheetName val="당진화력석탄취급설비전기공사내역서(완차)-을지"/>
      <sheetName val="당진화력석탄취급설비전기공사(완차)집계표"/>
      <sheetName val="B1(반포1차)"/>
      <sheetName val="덤프트럭계수"/>
      <sheetName val="교량"/>
      <sheetName val="단가대비표"/>
      <sheetName val="전체"/>
      <sheetName val="기술부 VENDOR LIST"/>
      <sheetName val="합계"/>
      <sheetName val="#REF"/>
      <sheetName val="PIPE"/>
      <sheetName val="data"/>
      <sheetName val="원가총괄"/>
      <sheetName val="전기내역서(총계)"/>
      <sheetName val="MIJIBI"/>
      <sheetName val="unit 4"/>
      <sheetName val="예산M6-B"/>
      <sheetName val="#2_일위대가목록"/>
      <sheetName val="2.1  노무비 평균단가산출"/>
      <sheetName val="내역"/>
      <sheetName val="노임"/>
      <sheetName val="집계표"/>
      <sheetName val="갑지"/>
      <sheetName val="갑지(추정)"/>
      <sheetName val="실행철강하도"/>
      <sheetName val="제경비"/>
      <sheetName val="5Strand-장기처짐PCI"/>
      <sheetName val="한강운반비"/>
      <sheetName val="투찰가"/>
      <sheetName val="시설물일위"/>
      <sheetName val="일위대가표"/>
      <sheetName val="당진화력1.2전선관접지4차공사내역서(갑)"/>
      <sheetName val="경비2내역"/>
      <sheetName val="견적"/>
      <sheetName val="교통대책내역"/>
      <sheetName val="을-ATYPE"/>
      <sheetName val="공통가설"/>
      <sheetName val="자재단가비교표"/>
      <sheetName val="견적서"/>
      <sheetName val="일일"/>
      <sheetName val="사업관리"/>
      <sheetName val="현장업무"/>
      <sheetName val="sheet1"/>
      <sheetName val="총괄표"/>
      <sheetName val="단가산출"/>
      <sheetName val="기계내역서"/>
      <sheetName val="단면가정"/>
      <sheetName val="자재단가"/>
      <sheetName val="운반"/>
      <sheetName val="단가비교"/>
      <sheetName val="단가조사"/>
      <sheetName val="전기일위목록"/>
      <sheetName val="MATERIAL"/>
      <sheetName val="A 견적"/>
      <sheetName val="일위대가목록"/>
      <sheetName val="참조"/>
      <sheetName val="일위대가(1)"/>
      <sheetName val="약품공급2"/>
      <sheetName val="내역서(기성청구)"/>
      <sheetName val="일위대가"/>
      <sheetName val="원가계산서구조조정"/>
      <sheetName val="현장관리비"/>
      <sheetName val="A LINE"/>
      <sheetName val="편입토지조서"/>
      <sheetName val="건축내역"/>
      <sheetName val="입찰안"/>
      <sheetName val="추가예산"/>
      <sheetName val="C97상"/>
      <sheetName val="DHEQSUPT"/>
      <sheetName val="INSTR"/>
      <sheetName val="인원동원계획표"/>
      <sheetName val="입력"/>
      <sheetName val="MP SUMMARY"/>
      <sheetName val="산출근거#2-3"/>
      <sheetName val="코드"/>
      <sheetName val="내역서"/>
      <sheetName val="토목주소"/>
      <sheetName val="개산공사비"/>
      <sheetName val="MYUN(MAC)"/>
      <sheetName val="시점교대"/>
      <sheetName val="룡전상부"/>
      <sheetName val="Sheet1 (2)"/>
      <sheetName val="guard(mac)"/>
      <sheetName val="중기사용료"/>
      <sheetName val="수량산출서"/>
      <sheetName val="요율"/>
      <sheetName val="설계내역서"/>
      <sheetName val="98지급계획"/>
      <sheetName val="2.대외공문"/>
      <sheetName val="DATE"/>
      <sheetName val="이토변실"/>
      <sheetName val="전기공사"/>
      <sheetName val="지질조사"/>
      <sheetName val="wall"/>
      <sheetName val="Y-WORK"/>
      <sheetName val="DB"/>
      <sheetName val="건축공사"/>
      <sheetName val="기흥하도용"/>
      <sheetName val="검토"/>
      <sheetName val="정산서 "/>
      <sheetName val="증감내역서"/>
      <sheetName val="배수내역"/>
      <sheetName val="시운전연료비"/>
      <sheetName val="골조시행"/>
      <sheetName val="시운전연료"/>
      <sheetName val="소비자가"/>
      <sheetName val="일반부표"/>
      <sheetName val="인원계획"/>
      <sheetName val="spc 배관견적"/>
      <sheetName val="BREAKDOWN(철거설치)"/>
      <sheetName val="General Data"/>
      <sheetName val="실행(1)"/>
      <sheetName val="노임9월"/>
      <sheetName val="실행내역서 "/>
      <sheetName val="설계서"/>
      <sheetName val="노임단가"/>
      <sheetName val="산근"/>
      <sheetName val="공사비_NDE"/>
      <sheetName val="CAT_5"/>
      <sheetName val="재료집계표"/>
      <sheetName val="지급자재"/>
      <sheetName val="원형1호맨홀토공수량"/>
      <sheetName val="단가(적용)"/>
      <sheetName val="프랜트면허"/>
      <sheetName val="노임단가 (2)"/>
      <sheetName val="1.취수장"/>
      <sheetName val="101동"/>
      <sheetName val="XXXXXX"/>
      <sheetName val="하수급견적대비"/>
      <sheetName val="Sheet2"/>
      <sheetName val="패널"/>
      <sheetName val="BQ_Utl_Off"/>
      <sheetName val="견"/>
      <sheetName val="6호기"/>
      <sheetName val="간접비 총괄표"/>
      <sheetName val="재료비"/>
      <sheetName val="제경비계산"/>
      <sheetName val="자재테이블"/>
      <sheetName val="적용수량"/>
      <sheetName val="조명율표"/>
      <sheetName val="설계명세"/>
      <sheetName val="26.자재단가율 및 Sourcing비율 입력"/>
      <sheetName val="34.자재LIST"/>
      <sheetName val="18.자재 단가율입력"/>
      <sheetName val="15100"/>
      <sheetName val="자판실행"/>
      <sheetName val="작성방법"/>
      <sheetName val="계수시트"/>
      <sheetName val="현장관리비참조"/>
      <sheetName val="산출내역서"/>
      <sheetName val="2000년1차"/>
      <sheetName val="2000전체분"/>
      <sheetName val="양식_자재단가조사표"/>
      <sheetName val="b_balju_cho"/>
      <sheetName val="공사명입력"/>
      <sheetName val="적현로"/>
      <sheetName val="터파기및재료"/>
      <sheetName val="수량산출"/>
      <sheetName val="재료값"/>
      <sheetName val="STAND20"/>
      <sheetName val="일반공사"/>
      <sheetName val="95신규호표"/>
      <sheetName val="Baby일위대가"/>
      <sheetName val="내역(100%)"/>
      <sheetName val="Wt of Mod."/>
      <sheetName val="자재일람"/>
      <sheetName val="12CGOU"/>
      <sheetName val="환율change"/>
      <sheetName val="2공구산출내역"/>
      <sheetName val="자갈,시멘트,모래산출"/>
      <sheetName val="영업소실적"/>
      <sheetName val="Macro"/>
      <sheetName val="Taux"/>
      <sheetName val="inter"/>
      <sheetName val=" 갑지"/>
      <sheetName val="일위"/>
      <sheetName val="공사비산출내역"/>
      <sheetName val="을부담운반비"/>
      <sheetName val="가열로SW"/>
      <sheetName val="대가(표)"/>
      <sheetName val="표지"/>
      <sheetName val="조명시설"/>
      <sheetName val="BID"/>
      <sheetName val="원가계산서"/>
      <sheetName val="유치원내역"/>
      <sheetName val="경서-통신"/>
      <sheetName val="CM 1"/>
      <sheetName val="단가 및 재료비"/>
      <sheetName val="현장조사"/>
      <sheetName val="실행"/>
      <sheetName val="96.12"/>
      <sheetName val="UnitRate"/>
      <sheetName val="MEXICO-C"/>
      <sheetName val="기준"/>
      <sheetName val="사기도장"/>
      <sheetName val="Direct Cost"/>
      <sheetName val="name"/>
      <sheetName val="Admin"/>
      <sheetName val="key"/>
      <sheetName val="CostReport Prelude"/>
      <sheetName val="SmallWares"/>
      <sheetName val="spc_배관견적"/>
      <sheetName val="General_Data"/>
      <sheetName val="실행내역서_"/>
      <sheetName val="unit_4"/>
      <sheetName val="기술부_VENDOR_LIST"/>
      <sheetName val="당진화력1_2전선관접지4차공사내역서(갑)"/>
      <sheetName val="Wt_of_Mod_"/>
      <sheetName val="노무비"/>
      <sheetName val="노임조서"/>
      <sheetName val="총물량"/>
      <sheetName val="내역서1"/>
      <sheetName val="자단"/>
      <sheetName val="내역서 (을)"/>
      <sheetName val="을02"/>
      <sheetName val="목차 "/>
      <sheetName val="전용대상장비리스트040220"/>
      <sheetName val="자재단가표"/>
      <sheetName val="전동기"/>
      <sheetName val="RE9604"/>
      <sheetName val="데이타"/>
      <sheetName val="잡철물"/>
      <sheetName val="심사"/>
      <sheetName val="배관공사"/>
      <sheetName val="내역서 "/>
      <sheetName val="일위CODE"/>
      <sheetName val="교각1"/>
      <sheetName val="조건표 (2)"/>
      <sheetName val="실행내역"/>
      <sheetName val="기본단가"/>
      <sheetName val="교각계산"/>
      <sheetName val="검사원"/>
      <sheetName val="기성요약서"/>
      <sheetName val="공종별집계표"/>
      <sheetName val="간지1"/>
      <sheetName val="순공사비산출서"/>
      <sheetName val="#첨부서류"/>
      <sheetName val="목차"/>
      <sheetName val="보험료정산내역서"/>
      <sheetName val="산갑"/>
      <sheetName val="안전관리비사용내역서(총괄표)"/>
      <sheetName val="품질갑지"/>
      <sheetName val="매몰부검측갑지"/>
      <sheetName val="관급수불부갑지"/>
      <sheetName val="사급수불부갑지"/>
      <sheetName val="노무비지급대장갑지"/>
      <sheetName val="사진대지갑"/>
      <sheetName val="기성사진대지"/>
      <sheetName val="기성검사사진"/>
      <sheetName val="일위목록"/>
      <sheetName val="단위단가"/>
      <sheetName val="코드표"/>
      <sheetName val="BM"/>
      <sheetName val="집 계 표"/>
      <sheetName val="차액보증"/>
      <sheetName val="전선 및 전선관"/>
      <sheetName val="인입관수량총괄"/>
      <sheetName val="입"/>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내역표지"/>
      <sheetName val="건축2"/>
      <sheetName val="Front"/>
      <sheetName val="1공구산출내역서"/>
      <sheetName val="건축기술부대조건"/>
      <sheetName val="현장경비"/>
      <sheetName val="FAB별"/>
      <sheetName val="YOEMAGUM"/>
      <sheetName val="현장별"/>
      <sheetName val="내역서(총)"/>
      <sheetName val="WORK"/>
      <sheetName val="건설실행"/>
      <sheetName val="상가TV배선"/>
      <sheetName val="총 원가계산"/>
      <sheetName val=""/>
      <sheetName val="할증"/>
      <sheetName val="대치판정"/>
      <sheetName val="관급자재"/>
      <sheetName val="전기"/>
      <sheetName val="경비"/>
      <sheetName val="COVER-P"/>
      <sheetName val="임율 Data"/>
      <sheetName val="costing_CV"/>
      <sheetName val="빙장비사양"/>
      <sheetName val="장비사양"/>
      <sheetName val="spc_배관견적1"/>
      <sheetName val="General_Data1"/>
      <sheetName val="실행내역서_1"/>
      <sheetName val="unit_41"/>
      <sheetName val="기술부_VENDOR_LIST1"/>
      <sheetName val="당진화력1_2전선관접지4차공사내역서(갑)1"/>
      <sheetName val="26_자재단가율_및_Sourcing비율_입력"/>
      <sheetName val="34_자재LIST"/>
      <sheetName val="18_자재_단가율입력"/>
      <sheetName val="2_1__노무비_평균단가산출"/>
      <sheetName val="MP_SUMMARY"/>
      <sheetName val="간접비_총괄표"/>
      <sheetName val="정산서_"/>
      <sheetName val="A_LINE"/>
      <sheetName val="Wt_of_Mod_1"/>
      <sheetName val="_갑지"/>
      <sheetName val="세금자료"/>
      <sheetName val="열린교실"/>
      <sheetName val="문학간접"/>
      <sheetName val="당초"/>
      <sheetName val=" ｹ-ﾌﾞﾙ"/>
      <sheetName val="플랜트 설치"/>
      <sheetName val=" HIT-&gt;HMC 견적(3900)"/>
      <sheetName val="협력업체"/>
      <sheetName val="유입량"/>
      <sheetName val="적용케이블"/>
      <sheetName val="수량산출서 (2)"/>
      <sheetName val="환경"/>
      <sheetName val="단중표"/>
      <sheetName val="자재표"/>
      <sheetName val="1,2공구원가계산서"/>
      <sheetName val="예산내역"/>
      <sheetName val="총괄내역서"/>
      <sheetName val="N賃率-職"/>
      <sheetName val="본사공가현황"/>
      <sheetName val="점검총괄"/>
      <sheetName val="소화실적"/>
      <sheetName val="7. 매출 투입 취하"/>
      <sheetName val="판매시설"/>
      <sheetName val="목포방향"/>
      <sheetName val="일대목록표"/>
      <sheetName val="인사자료총집계"/>
      <sheetName val="물가자료"/>
      <sheetName val="시산표"/>
      <sheetName val="생산직"/>
      <sheetName val="퍼스트"/>
      <sheetName val="간접비계산"/>
      <sheetName val="일위대가표(DEEP)"/>
      <sheetName val="4.전기"/>
      <sheetName val="실행대비"/>
      <sheetName val="10월"/>
      <sheetName val="심사공종"/>
      <sheetName val="일위대가목차"/>
      <sheetName val="Macro2"/>
      <sheetName val="Macro1"/>
      <sheetName val="노임이"/>
      <sheetName val="아파트건축"/>
      <sheetName val="BASIC"/>
      <sheetName val="자체양식"/>
      <sheetName val="ELEC"/>
      <sheetName val="토목"/>
      <sheetName val="내역(가지)"/>
      <sheetName val="내역(원안-대안)"/>
      <sheetName val="일위단가"/>
      <sheetName val="터널전기"/>
      <sheetName val="기계공사비집계(원안)"/>
      <sheetName val="A.1.1.2 &amp; 3 Yard Fac &amp; Supp TS"/>
      <sheetName val="도급양식"/>
      <sheetName val="MAIN_TABLE"/>
      <sheetName val="천방교접속"/>
      <sheetName val="대포2교접속"/>
      <sheetName val="NP-총정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토공집계표"/>
      <sheetName val="토적계산서"/>
      <sheetName val="토공총괄표"/>
      <sheetName val="자재계산서"/>
      <sheetName val="자재집계표"/>
      <sheetName val="2. 토   공   사"/>
      <sheetName val="토공집계표(총괄) "/>
      <sheetName val="토적표(관로)"/>
      <sheetName val="수량산출(맨홀)"/>
      <sheetName val="토적표 (가도)"/>
      <sheetName val="Sheet2"/>
      <sheetName val="Sheet3"/>
      <sheetName val="재료집계표"/>
      <sheetName val="L형측구(토사부)"/>
      <sheetName val="L형측구(옹벽부)"/>
      <sheetName val="경계석"/>
      <sheetName val="콘크리트포장"/>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
      <sheetName val="원가계산"/>
      <sheetName val="잡비계산"/>
      <sheetName val="총집계표"/>
      <sheetName val="가로등 설비"/>
      <sheetName val="신호등설비"/>
      <sheetName val="가로등일위대가"/>
      <sheetName val="신호등일위대가"/>
      <sheetName val="수우미양가(Vlookup)"/>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단가대비표(SYS)"/>
      <sheetName val="제조노임"/>
      <sheetName val="예산조서"/>
      <sheetName val="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기계견적"/>
      <sheetName val="Sheet13"/>
      <sheetName val="Sheet14"/>
      <sheetName val="Sheet15"/>
      <sheetName val="기계견적 (2)"/>
      <sheetName val="컨벤션센터"/>
      <sheetName val="국제회의장(기계)"/>
      <sheetName val="컨벤션센터 (2)"/>
      <sheetName val="세미나실"/>
      <sheetName val="커벤션센타"/>
      <sheetName val="전기2005"/>
      <sheetName val="N賃率-職"/>
      <sheetName val="일위대가"/>
      <sheetName val="갑지"/>
    </sheetNames>
    <definedNames>
      <definedName name="조건_입력"/>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일반구간"/>
      <sheetName val="DATA"/>
      <sheetName val="조명율표"/>
      <sheetName val="Sheet2"/>
      <sheetName val="체감식 "/>
      <sheetName val="산식3"/>
      <sheetName val="조명일위"/>
      <sheetName val="데이타"/>
      <sheetName val="표  지"/>
      <sheetName val="기성내역"/>
      <sheetName val="공사비증감"/>
      <sheetName val="2000년1차"/>
      <sheetName val="2000전체분"/>
      <sheetName val="BID"/>
      <sheetName val="sheet1"/>
      <sheetName val="약품공급2"/>
      <sheetName val="간접1"/>
      <sheetName val="99총공사내역서"/>
      <sheetName val="내역서(전기)"/>
      <sheetName val="계산서4"/>
      <sheetName val="조경일람"/>
      <sheetName val="#REF"/>
      <sheetName val="접지수량"/>
      <sheetName val="원가계산서"/>
      <sheetName val="내역"/>
      <sheetName val="산근"/>
      <sheetName val="단가일람"/>
      <sheetName val="산출근거"/>
      <sheetName val="DATE"/>
      <sheetName val="DB"/>
      <sheetName val="전체"/>
      <sheetName val="노임단가"/>
      <sheetName val="단위단가"/>
      <sheetName val="전기"/>
      <sheetName val="코드표"/>
      <sheetName val="과업별 상세(계산 1)"/>
      <sheetName val="갑지"/>
      <sheetName val="문학간접"/>
      <sheetName val="Macro(차단기)"/>
      <sheetName val="분전반"/>
      <sheetName val="식재가격"/>
      <sheetName val="식재총괄"/>
      <sheetName val="일위목록"/>
      <sheetName val="b_balju"/>
      <sheetName val="신호등일위대가"/>
      <sheetName val="G.R300경비"/>
      <sheetName val="N賃率-職"/>
      <sheetName val="1,2공구원가계산서"/>
      <sheetName val="1공구산출내역서"/>
      <sheetName val="설계서"/>
      <sheetName val="설계예산서"/>
      <sheetName val="예산내역서"/>
      <sheetName val="49단가"/>
      <sheetName val="일위대가"/>
      <sheetName val="인부노임"/>
      <sheetName val="자재단가비교표"/>
      <sheetName val="총괄표"/>
      <sheetName val="건축내역"/>
      <sheetName val="내역서"/>
      <sheetName val="자재일람"/>
      <sheetName val="수목표준대가"/>
      <sheetName val="주안3차A-A"/>
      <sheetName val="기준정보"/>
      <sheetName val="건축2"/>
      <sheetName val="2.1  노무비 평균단가산출"/>
      <sheetName val="전체제잡비"/>
      <sheetName val="준검 내역서"/>
      <sheetName val="교각1"/>
      <sheetName val="공사비총괄"/>
      <sheetName val="단가조사"/>
      <sheetName val="상-교대(A1-A2)"/>
      <sheetName val="앉음벽 (2)"/>
      <sheetName val="견적조건"/>
      <sheetName val="총괄내역서"/>
      <sheetName val="교통대책내역"/>
      <sheetName val="조경"/>
      <sheetName val="단가조사-2"/>
      <sheetName val="13LPMCC"/>
      <sheetName val="4.전기"/>
      <sheetName val="제조노임"/>
      <sheetName val="당진1,2호기전선관설치및접지4차공사내역서-을지"/>
      <sheetName val="예산명세서"/>
      <sheetName val="설계명세서"/>
      <sheetName val="자료입력"/>
      <sheetName val="도담구내 개소별 명세"/>
      <sheetName val="RE9604"/>
      <sheetName val="결재갑지"/>
      <sheetName val="기본단가표"/>
      <sheetName val="C1ㅇ"/>
      <sheetName val="노무비"/>
      <sheetName val="산수배수"/>
      <sheetName val="전체_1설계"/>
      <sheetName val="검암내역"/>
      <sheetName val="수량산출서"/>
      <sheetName val="자재단가"/>
      <sheetName val="Total"/>
      <sheetName val="옥내소화전계산서"/>
      <sheetName val="내   역"/>
      <sheetName val="품셈TABLE"/>
      <sheetName val="전기일위대가"/>
      <sheetName val="전체항목"/>
      <sheetName val="터파기및재료"/>
      <sheetName val="냉천부속동"/>
      <sheetName val="관로내역원"/>
      <sheetName val="실행철강하도"/>
      <sheetName val="COST"/>
      <sheetName val="플랜트 설치"/>
      <sheetName val="집계표"/>
      <sheetName val="전사 (2)"/>
      <sheetName val="BA (2)"/>
      <sheetName val="CP (2)"/>
      <sheetName val="산출기준"/>
      <sheetName val="원가총괄"/>
      <sheetName val="점검총괄"/>
      <sheetName val="2공구산출내역"/>
      <sheetName val="수량(금호)"/>
      <sheetName val="자동제어"/>
      <sheetName val="토목주소"/>
      <sheetName val="프랜트면허"/>
      <sheetName val="Data &amp; Result"/>
      <sheetName val="현장설명"/>
      <sheetName val="9GNG운반"/>
      <sheetName val="EBSDATA"/>
      <sheetName val="노임"/>
      <sheetName val="요율"/>
      <sheetName val="비탈면보호공수량산출"/>
      <sheetName val="Sheet1 (2)"/>
      <sheetName val="원가계산서구조조정"/>
      <sheetName val="101동"/>
      <sheetName val="시운전연료"/>
      <sheetName val="96노임기준"/>
      <sheetName val="실행기초"/>
      <sheetName val="준공정산"/>
      <sheetName val="제경비"/>
      <sheetName val="일위대가목록"/>
      <sheetName val="PAY2002"/>
      <sheetName val="봉양~조차장간고하개명(신설)"/>
      <sheetName val="단가"/>
      <sheetName val="가격조사서"/>
      <sheetName val="TEL"/>
      <sheetName val="토목"/>
      <sheetName val="적용토목"/>
      <sheetName val="식재인부"/>
      <sheetName val="조명시설"/>
      <sheetName val="제잡비"/>
      <sheetName val="Macro(전선)"/>
      <sheetName val="단가산출"/>
      <sheetName val="실행내역"/>
      <sheetName val="일위대가목차"/>
      <sheetName val="BQ(실행)"/>
      <sheetName val="MOTOR"/>
      <sheetName val="인원계획"/>
      <sheetName val="도급"/>
      <sheetName val="LD"/>
      <sheetName val="전기일위목록"/>
      <sheetName val="현장관리비참조"/>
      <sheetName val="401"/>
      <sheetName val="하남내역"/>
      <sheetName val="경산"/>
      <sheetName val="기흥하도용"/>
      <sheetName val="관리,공감"/>
      <sheetName val="실행대비"/>
      <sheetName val="내역기준"/>
      <sheetName val="환율change"/>
      <sheetName val="조도계산"/>
      <sheetName val="9811"/>
      <sheetName val="1.취수장"/>
      <sheetName val="수량산출"/>
      <sheetName val="4)유동표"/>
      <sheetName val="자재단가표"/>
      <sheetName val="N賃率_職"/>
      <sheetName val="전기2005"/>
      <sheetName val="단가비교표"/>
      <sheetName val="1안"/>
      <sheetName val="제작기술지원센터"/>
      <sheetName val="ELEC"/>
      <sheetName val="7단가"/>
      <sheetName val="동해title"/>
      <sheetName val="중기"/>
      <sheetName val="자산TOTAL"/>
      <sheetName val="기초입력 DATA"/>
      <sheetName val="철거산출근거"/>
      <sheetName val="교량"/>
      <sheetName val="전선(총)"/>
      <sheetName val="22전열"/>
      <sheetName val="직공비"/>
      <sheetName val="암거단위-1련"/>
      <sheetName val="일위산출근거"/>
      <sheetName val="전철"/>
      <sheetName val="예산조서(전송)"/>
      <sheetName val="Macro1"/>
      <sheetName val="JUCKEYK"/>
      <sheetName val="진주방향"/>
      <sheetName val="마산방향"/>
      <sheetName val="마산방향철근집계"/>
      <sheetName val="회로내역(승인)"/>
      <sheetName val="Baby일위대가"/>
      <sheetName val="제수변 수량집계표(보통)"/>
      <sheetName val="대비"/>
      <sheetName val="1단계"/>
      <sheetName val="도급예산내역서봉투"/>
      <sheetName val="공사원가계산서"/>
      <sheetName val="설계산출표지"/>
      <sheetName val="도급예산내역서총괄표"/>
      <sheetName val="을부담운반비"/>
      <sheetName val="운반비산출"/>
      <sheetName val="개소별수량산출"/>
      <sheetName val="재료"/>
      <sheetName val="1.설계조건"/>
      <sheetName val="제안서"/>
      <sheetName val="행정표준(1)"/>
      <sheetName val="행정표준(2)"/>
      <sheetName val="원가"/>
      <sheetName val="산출내역서"/>
      <sheetName val="1차 내역서"/>
      <sheetName val="기계실냉난방"/>
      <sheetName val="CALCULATION"/>
      <sheetName val="적점"/>
      <sheetName val="직접경비호표"/>
      <sheetName val="b_balju_cho"/>
      <sheetName val="계수시트"/>
      <sheetName val="수량명세서"/>
      <sheetName val="인사자료총집계"/>
      <sheetName val="금융비용"/>
      <sheetName val="현장경비"/>
      <sheetName val="토목내역서"/>
      <sheetName val="Macro2"/>
      <sheetName val="여과지동"/>
      <sheetName val="기초자료"/>
      <sheetName val="설계서(본관)"/>
      <sheetName val="공사개요"/>
      <sheetName val="구조물수량집계표"/>
      <sheetName val="Sheet15"/>
      <sheetName val="관급자재"/>
      <sheetName val="노무비 근거"/>
      <sheetName val="물량산출근거-지상층"/>
      <sheetName val="잔수량(작성)"/>
      <sheetName val="AS접수관리"/>
      <sheetName val="터널조도"/>
      <sheetName val="철근량"/>
      <sheetName val="Sheet16"/>
      <sheetName val="코드"/>
      <sheetName val="입력"/>
      <sheetName val="&lt;--"/>
      <sheetName val="sub"/>
      <sheetName val="수량산출서 (2)"/>
      <sheetName val="ABUT수량-A1"/>
      <sheetName val="교각계산"/>
      <sheetName val="S0"/>
      <sheetName val="공통가설"/>
      <sheetName val="내역서을"/>
      <sheetName val="실행내역서 "/>
      <sheetName val="설계조건"/>
      <sheetName val="현장조사"/>
      <sheetName val="입찰안"/>
      <sheetName val="정부노임단가"/>
      <sheetName val="인원"/>
      <sheetName val="SILICATE"/>
      <sheetName val="분전반계산서(석관)"/>
      <sheetName val="우수관매설및 우수받이"/>
      <sheetName val="A갑지"/>
      <sheetName val="을"/>
      <sheetName val="천방교접속"/>
      <sheetName val="대포2교접속"/>
      <sheetName val="물가대비표"/>
      <sheetName val="단가(1)"/>
      <sheetName val="2000노임기준"/>
      <sheetName val="집1"/>
      <sheetName val="손익분석"/>
      <sheetName val="단가비교"/>
      <sheetName val="전기설계변경"/>
      <sheetName val="단가대비표"/>
      <sheetName val="관리비비계상"/>
      <sheetName val="평면선형"/>
      <sheetName val="주택(백만원)"/>
      <sheetName val="주택"/>
      <sheetName val="남양주부대"/>
      <sheetName val="양식_자재단가조사표"/>
      <sheetName val="자재co"/>
      <sheetName val="자금입금"/>
      <sheetName val="시중노임단가"/>
      <sheetName val="8.2TON"/>
      <sheetName val="__MAIN"/>
      <sheetName val="점유현황"/>
      <sheetName val="#2_일위대가목록"/>
      <sheetName val="통신대가"/>
      <sheetName val="공사비총괄표"/>
      <sheetName val="금액내역서"/>
      <sheetName val="wall"/>
      <sheetName val="장비 (2)"/>
      <sheetName val="갑지(추정)"/>
      <sheetName val="건축공사"/>
      <sheetName val="13.노임단가"/>
      <sheetName val="실행(표지,갑,을)"/>
      <sheetName val="F-Assump"/>
      <sheetName val="6PILE  (돌출)"/>
      <sheetName val="설비2차"/>
      <sheetName val="자재테이블"/>
      <sheetName val="98지급계획"/>
      <sheetName val="예산M12A"/>
      <sheetName val="공사비예산서"/>
      <sheetName val="내역(가지)"/>
      <sheetName val="설계예시"/>
      <sheetName val="단가 "/>
      <sheetName val="단가조사_2"/>
      <sheetName val="전신"/>
      <sheetName val="일위대가표"/>
      <sheetName val="간이설계(4-15)"/>
      <sheetName val="명일작업계획 (3)"/>
      <sheetName val="설계서(7)"/>
      <sheetName val="예산서(6)"/>
      <sheetName val="우각부보강"/>
      <sheetName val="시중노임(공사)"/>
      <sheetName val="현장관리비"/>
      <sheetName val="재무조건"/>
      <sheetName val="실행(1)"/>
      <sheetName val="단가조사-1"/>
      <sheetName val="단조-노임"/>
      <sheetName val="단중표"/>
      <sheetName val="BH-1 (2)"/>
      <sheetName val="토목내역"/>
      <sheetName val="도근좌표"/>
      <sheetName val="내역(원안-대안)"/>
      <sheetName val="일위CODE"/>
      <sheetName val="설계"/>
      <sheetName val="효성CB 1P기초"/>
      <sheetName val="5.동별횡주관경"/>
      <sheetName val="부대대비"/>
      <sheetName val="냉연집계"/>
      <sheetName val="경상직원"/>
      <sheetName val="품셈"/>
      <sheetName val="Cable임피던스"/>
      <sheetName val="유림총괄"/>
      <sheetName val="공사비산출내역"/>
      <sheetName val="EQT-ESTN"/>
      <sheetName val="한강운반비"/>
      <sheetName val="견적내역"/>
      <sheetName val="SUB일위대가(이음)"/>
      <sheetName val="확약서"/>
      <sheetName val="급,배기팬"/>
      <sheetName val="청주(철골발주의뢰서)"/>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Resource2"/>
      <sheetName val="견"/>
      <sheetName val="내역산출자료"/>
      <sheetName val="부대내역"/>
      <sheetName val="전동기"/>
      <sheetName val="SHEET"/>
      <sheetName val="아파트건축"/>
      <sheetName val="노무비 "/>
      <sheetName val="공정증감대ㅈ표"/>
      <sheetName val="파일구성"/>
      <sheetName val="Sheet13"/>
      <sheetName val="건설실행"/>
      <sheetName val="견적"/>
      <sheetName val="NEYOK"/>
      <sheetName val="일위집계"/>
      <sheetName val="전산망"/>
      <sheetName val="체감식_"/>
      <sheetName val="표__지"/>
      <sheetName val="단가표"/>
      <sheetName val="잡철물"/>
      <sheetName val="암거 제원표"/>
      <sheetName val="단가대비"/>
      <sheetName val="DATA1"/>
      <sheetName val="2_1__노무비_평균단가산출"/>
      <sheetName val="준검_내역서"/>
      <sheetName val="G_R300경비"/>
      <sheetName val="판"/>
      <sheetName val="2001년 건설노임"/>
      <sheetName val="자재"/>
      <sheetName val="배선DATA"/>
      <sheetName val="골재산출"/>
      <sheetName val="단가조사서"/>
      <sheetName val="전기산출"/>
      <sheetName val="단위중량"/>
      <sheetName val="설비"/>
      <sheetName val="총괄집계표"/>
      <sheetName val="입력창"/>
      <sheetName val="장비가동집계표"/>
      <sheetName val="제출내역 (2)"/>
      <sheetName val="상행선"/>
      <sheetName val="전입"/>
      <sheetName val="재료비"/>
      <sheetName val="토공계산서(부체도로)"/>
      <sheetName val="1.설계기준"/>
      <sheetName val="원가서"/>
      <sheetName val="통신물량"/>
      <sheetName val="A LINE"/>
      <sheetName val="예산서"/>
      <sheetName val="Customer Databas"/>
      <sheetName val="1공구(입찰내역)"/>
      <sheetName val="기초자료입력"/>
      <sheetName val="대비2"/>
      <sheetName val="2"/>
      <sheetName val="일반수량총괄"/>
      <sheetName val="재료값"/>
      <sheetName val="기계경비(시간당)"/>
      <sheetName val="분뇨"/>
      <sheetName val="일반공사"/>
      <sheetName val="노임단가(08.01)"/>
      <sheetName val="퍼스트"/>
      <sheetName val="시중노임"/>
      <sheetName val="기타#9"/>
      <sheetName val="eq_data"/>
      <sheetName val="현관"/>
      <sheetName val="기기리스트"/>
      <sheetName val="인부신상자료"/>
      <sheetName val="자재(원원+원대)"/>
      <sheetName val="3.판관비명세서"/>
      <sheetName val="D"/>
      <sheetName val="자금수지"/>
      <sheetName val="사업성"/>
      <sheetName val="6월실적"/>
      <sheetName val="EQ-R1"/>
      <sheetName val="차액보증"/>
      <sheetName val="95WBS"/>
      <sheetName val="일위-1"/>
      <sheetName val="VXXXXX"/>
      <sheetName val="지중자재단가"/>
      <sheetName val="MANUFACTORY"/>
      <sheetName val="단가 및 재료비"/>
      <sheetName val="일위산출"/>
      <sheetName val="A 견적"/>
      <sheetName val="제수문집계"/>
      <sheetName val="인건-측정"/>
      <sheetName val="간접비계산"/>
      <sheetName val="재료비노무비"/>
      <sheetName val="관로공사"/>
      <sheetName val="0303"/>
      <sheetName val="건축원가계산서"/>
      <sheetName val="6호기"/>
      <sheetName val="추가예산"/>
      <sheetName val="제품목록"/>
      <sheetName val="재학생"/>
      <sheetName val="공정코드"/>
      <sheetName val="제노임"/>
      <sheetName val="재정비내역"/>
      <sheetName val="지적고시내역"/>
      <sheetName val="48전력선로일위"/>
      <sheetName val="MILL"/>
      <sheetName val="환경기계공정표 (3)"/>
      <sheetName val="제품"/>
      <sheetName val="6. 안전관리비"/>
      <sheetName val="LF자재단가"/>
      <sheetName val="토내역"/>
      <sheetName val="수토공단위당"/>
      <sheetName val="SHEET PILE단가"/>
      <sheetName val="안정계산"/>
      <sheetName val="단면검토"/>
      <sheetName val="10공구일위"/>
      <sheetName val="매입"/>
      <sheetName val="건설성적"/>
      <sheetName val="편입토지조서"/>
      <sheetName val="2-1.토목"/>
      <sheetName val="앉음벽_(2)"/>
      <sheetName val="4_전기"/>
      <sheetName val="Data_&amp;_Result"/>
      <sheetName val="내___역"/>
      <sheetName val="Sheet1_(2)"/>
      <sheetName val="도담구내_개소별_명세"/>
      <sheetName val="SHL"/>
      <sheetName val="신축(단위)"/>
      <sheetName val="수량3"/>
      <sheetName val="포장물량집계"/>
      <sheetName val="loading"/>
      <sheetName val="가설공사내역"/>
      <sheetName val="내역서1"/>
      <sheetName val="XL4Poppy"/>
      <sheetName val="신규일위대가"/>
      <sheetName val="조건표 (2)"/>
      <sheetName val="소비자가"/>
      <sheetName val="말뚝지지력산정"/>
      <sheetName val="수우미양가(Vlookup)"/>
      <sheetName val="분전함신설"/>
      <sheetName val="접지1종"/>
      <sheetName val="등가관장표"/>
      <sheetName val=" 소방공사 산출근거"/>
      <sheetName val="제조 경영"/>
      <sheetName val="98비정기소모"/>
      <sheetName val="정리부09"/>
      <sheetName val="노임단가 (2)"/>
      <sheetName val="노임단가 _2_"/>
      <sheetName val="가시설단위수량"/>
      <sheetName val="SORCE1"/>
      <sheetName val="건축"/>
      <sheetName val="일대목차"/>
      <sheetName val="WING3"/>
      <sheetName val="물량산출 (전력간선,전열)"/>
      <sheetName val="Y-WORK"/>
      <sheetName val="ITEM"/>
      <sheetName val="전력"/>
      <sheetName val="8설7발"/>
      <sheetName val="공사착공계"/>
      <sheetName val="공량산출근거서"/>
      <sheetName val="비교표"/>
      <sheetName val="소업1교"/>
      <sheetName val="체감식_1"/>
      <sheetName val="INPUTDATA"/>
      <sheetName val="전체수량집계"/>
      <sheetName val="계산표지"/>
      <sheetName val="접속도로1"/>
      <sheetName val="조인트"/>
      <sheetName val="직노"/>
      <sheetName val="실행내역 "/>
      <sheetName val="토공3"/>
      <sheetName val="검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착공계"/>
      <sheetName val="현장대리인계"/>
      <sheetName val="현장대리인위임장"/>
      <sheetName val="공사감독위임장"/>
      <sheetName val="공사감독위임장 (2)"/>
      <sheetName val="공사감독위임장 (3)"/>
      <sheetName val="감독각서"/>
      <sheetName val="감독각서 (2)"/>
      <sheetName val="감독각서 (3)"/>
      <sheetName val="현장대리인각서"/>
      <sheetName val="예정공정표"/>
      <sheetName val="공사준공계"/>
      <sheetName val="준공검사신청서"/>
      <sheetName val="준공검사원"/>
      <sheetName val="수도증"/>
      <sheetName val="공사준공여비내역서 (3)"/>
      <sheetName val="준공검사보고서"/>
      <sheetName val="준공조서"/>
      <sheetName val="준공관급자재조서"/>
      <sheetName val="준공발생품조서"/>
      <sheetName val="사진첩표지 (2)"/>
      <sheetName val="사진첩외부세로"/>
      <sheetName val="공사착공계2"/>
      <sheetName val="안전관리자지정계"/>
      <sheetName val="품질시험요원지정계"/>
      <sheetName val="환경관리지정계"/>
      <sheetName val="기술담당지정계"/>
      <sheetName val="서식 제34호"/>
      <sheetName val="서식 제35호"/>
      <sheetName val="서식 제36호"/>
      <sheetName val="서식 제37호"/>
      <sheetName val="서식 제38호"/>
      <sheetName val="서식 제39호"/>
      <sheetName val="서식 제40호"/>
      <sheetName val="서식 제41호"/>
      <sheetName val="서식 제42호"/>
      <sheetName val="서식 제43호"/>
      <sheetName val="서식 제44호"/>
      <sheetName val="서식 제45호"/>
      <sheetName val="서식 제46호 "/>
      <sheetName val="서식 제47호 "/>
      <sheetName val="서식 제48호 "/>
      <sheetName val="서식 제49호"/>
      <sheetName val="서식 제50호"/>
      <sheetName val="서식 제51호"/>
      <sheetName val="서식 제52호"/>
      <sheetName val="서식 제53호"/>
      <sheetName val="서식 제54호"/>
      <sheetName val="서식 제55호"/>
      <sheetName val="서식 제56호"/>
      <sheetName val="서식 제57호"/>
      <sheetName val="서식 제58호"/>
      <sheetName val="서식 제59호"/>
      <sheetName val="서식 제60호"/>
      <sheetName val="서식 제61호"/>
      <sheetName val="서식 제62호"/>
      <sheetName val="서식 제63호"/>
      <sheetName val="서식 제64호"/>
      <sheetName val="서식 제65호"/>
      <sheetName val="서식 제66호"/>
      <sheetName val="서식 제67호"/>
      <sheetName val="서식 제68호"/>
      <sheetName val="서식 제69호"/>
      <sheetName val="서식 제70호"/>
      <sheetName val="서식 제71호"/>
      <sheetName val="서식 제72호"/>
      <sheetName val="서식 제73호"/>
      <sheetName val="서식 제74호"/>
      <sheetName val="서식 제75호"/>
      <sheetName val="서식 제76호"/>
      <sheetName val="서식 제77호"/>
      <sheetName val="서식 제78호"/>
      <sheetName val="서식 제79호"/>
      <sheetName val="서식 제80호"/>
      <sheetName val="서식 제81호"/>
      <sheetName val="서식 제82호"/>
      <sheetName val="서식 제83호"/>
      <sheetName val="서식 제84호"/>
      <sheetName val="(서식 제85호)"/>
      <sheetName val="(서식 제86호)"/>
      <sheetName val="(서식 제87호)"/>
      <sheetName val="서식 제88호"/>
      <sheetName val="(서식 제89호)"/>
      <sheetName val="서식 제90호"/>
      <sheetName val="서식 제91호"/>
      <sheetName val="서식 제92호"/>
      <sheetName val="서식 제93호"/>
      <sheetName val="서식 제94호"/>
      <sheetName val="서식 제95호"/>
      <sheetName val="서식 제96호"/>
      <sheetName val="서식 제97호"/>
      <sheetName val="서식 제98호"/>
      <sheetName val="서식 제99호"/>
      <sheetName val="서식 제100호"/>
      <sheetName val="서식 제101호"/>
      <sheetName val="서식 제102호"/>
      <sheetName val="서식 제103호"/>
      <sheetName val="서식 제104호"/>
      <sheetName val="서식 제105호"/>
      <sheetName val="서식 제106호"/>
      <sheetName val="서식 제107호"/>
      <sheetName val="서식 제108호"/>
      <sheetName val="서식 제109호"/>
      <sheetName val="서식 제110호"/>
      <sheetName val="서식 제111호"/>
      <sheetName val="서식 제112호"/>
      <sheetName val="서식 제113호"/>
      <sheetName val="서식 제114호"/>
      <sheetName val="서식 제115호"/>
      <sheetName val="서식 제116호"/>
      <sheetName val="서식 제117호"/>
      <sheetName val="서식 제118호"/>
      <sheetName val="서식 제119호"/>
      <sheetName val="서식 제120호"/>
      <sheetName val="서식 제121호"/>
      <sheetName val="서식 제122호"/>
      <sheetName val="봉양~조차장간고하개명(신설)"/>
      <sheetName val="조명율표"/>
      <sheetName val="VXXXXXX"/>
      <sheetName val="정산조서(피암T)"/>
      <sheetName val="공사감독명령서"/>
      <sheetName val="감독각서(3)"/>
      <sheetName val="준공조서(피암터널)"/>
      <sheetName val="관급자재조서(피암터널)"/>
      <sheetName val="준공발생품조서(피암터널)"/>
      <sheetName val="준공여비내역서(피암터널)"/>
      <sheetName val="청제공기구(피암터널)"/>
      <sheetName val="준공조서(구학-봉양)"/>
      <sheetName val="관급자재조서(구학-봉양)"/>
      <sheetName val="준공발생품조서(구학-봉양)"/>
      <sheetName val="준공여비내역서(구학~봉양)"/>
      <sheetName val="청제공기구사용(구학봉양)"/>
      <sheetName val="정산조서(신동가도교)"/>
      <sheetName val="준공조서(신동가도교)"/>
      <sheetName val="준공여비내역서(신동가도교)"/>
      <sheetName val="제각비산출(신동가도교)"/>
      <sheetName val="준공관급자재조서(신동가도교)"/>
      <sheetName val="준공발생조서(신동가도교)"/>
      <sheetName val="공사준공여비내역서(송학과선교)"/>
      <sheetName val="공사준공여비내역서"/>
      <sheetName val="Sheet3"/>
      <sheetName val="준공관급자재조서(송학과선교)"/>
      <sheetName val="준공조서(동막과선교)"/>
      <sheetName val="정산조서(동막과선교)"/>
      <sheetName val="준공여비내역서(동막과선교)"/>
      <sheetName val="준공관급자재조서(동막과선교)"/>
      <sheetName val="준공발생품조서(동막과선교)"/>
      <sheetName val="제각비산출기초(동막과선교)"/>
      <sheetName val="제각비 산출 근거"/>
      <sheetName val="서식 제85호"/>
      <sheetName val="서식 제86호"/>
      <sheetName val="서식 제87호"/>
      <sheetName val="서식 제89호"/>
      <sheetName val="도담구내 개소별 명세"/>
      <sheetName val="준공정산"/>
      <sheetName val="어룡"/>
      <sheetName val="시공자감리자"/>
      <sheetName val="날짜체크"/>
      <sheetName val="옥외등신설"/>
      <sheetName val="저케CV22신설"/>
      <sheetName val="저케CV38신설"/>
      <sheetName val="저케CV8신설"/>
      <sheetName val="접지3종"/>
      <sheetName val="전철"/>
      <sheetName val="자료"/>
      <sheetName val="3.내역서"/>
      <sheetName val="예산조서(전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조경일람"/>
      <sheetName val="2000년1차"/>
      <sheetName val="2000전체분"/>
      <sheetName val="교통대책내역"/>
      <sheetName val="집계표"/>
      <sheetName val="조명율표"/>
      <sheetName val="투찰내역"/>
      <sheetName val="조명일위"/>
      <sheetName val="단가일람"/>
      <sheetName val="약품공급2"/>
      <sheetName val="간접1"/>
      <sheetName val="내역서"/>
      <sheetName val="부대공사비"/>
      <sheetName val="BID"/>
      <sheetName val="차액보증"/>
      <sheetName val="SLAB데이터"/>
      <sheetName val="#REF"/>
      <sheetName val="지질조사"/>
      <sheetName val="CALCULATION"/>
      <sheetName val="99총공사내역서"/>
      <sheetName val="퍼스트"/>
      <sheetName val="접지수량"/>
      <sheetName val="노임"/>
      <sheetName val="sheet1"/>
      <sheetName val="정부노임단가"/>
      <sheetName val="C1ㅇ"/>
      <sheetName val="기계경비(시간당)"/>
      <sheetName val="RE9604"/>
      <sheetName val="Total 단위경유량집계"/>
      <sheetName val="원가계산서"/>
      <sheetName val="설계조건"/>
      <sheetName val="DANGA"/>
      <sheetName val="일위대가"/>
      <sheetName val="단가"/>
      <sheetName val="5회토적"/>
      <sheetName val="실행내역"/>
      <sheetName val="MOTOR"/>
      <sheetName val="전체제잡비"/>
      <sheetName val="산근"/>
      <sheetName val="마산월령동골조물량변경"/>
      <sheetName val="DB"/>
      <sheetName val="조명시설"/>
      <sheetName val="건축내역"/>
      <sheetName val="1,2공구원가계산서"/>
      <sheetName val="2공구산출내역"/>
      <sheetName val="1공구산출내역서"/>
      <sheetName val="실행철강하도"/>
      <sheetName val="준검 내역서"/>
      <sheetName val="구조물공"/>
      <sheetName val="부대공"/>
      <sheetName val="배수공"/>
      <sheetName val="토공"/>
      <sheetName val="포장공"/>
      <sheetName val="토공유동표(전체.당초)"/>
      <sheetName val="품셈TABLE"/>
      <sheetName val="제경비"/>
      <sheetName val="내역(원안-대안)"/>
      <sheetName val="교각1"/>
      <sheetName val="기계경비일람"/>
      <sheetName val="자재일람"/>
      <sheetName val="하남내역"/>
      <sheetName val="1.수인터널"/>
      <sheetName val="기본단가표"/>
      <sheetName val="재료집계표"/>
      <sheetName val="금액내역서"/>
      <sheetName val="항목(1)"/>
      <sheetName val="총괄표"/>
      <sheetName val="일위목록"/>
      <sheetName val="요율"/>
      <sheetName val="내역서(전기)"/>
      <sheetName val="총공사내역서"/>
      <sheetName val="SIL98"/>
      <sheetName val="N賃率-職"/>
      <sheetName val="당진1,2호기전선관설치및접지4차공사내역서-을지"/>
      <sheetName val="기계내역서"/>
      <sheetName val="1001"/>
      <sheetName val="공사개요"/>
      <sheetName val="매입세율"/>
      <sheetName val="적점"/>
      <sheetName val="NYS"/>
      <sheetName val="설비2차"/>
      <sheetName val="노임단가"/>
      <sheetName val="단위단가"/>
      <sheetName val="수량산출서"/>
      <sheetName val="일반공사"/>
      <sheetName val="현장설명"/>
      <sheetName val="잡철물"/>
      <sheetName val="대포2교접속"/>
      <sheetName val="천방교접속"/>
      <sheetName val="공사비예산서(토목분)"/>
      <sheetName val="관급"/>
      <sheetName val="전체"/>
      <sheetName val="현장지지물물량"/>
      <sheetName val="산출근거"/>
      <sheetName val="신호등일위대가"/>
      <sheetName val="3련 BOX"/>
      <sheetName val="토목주소"/>
      <sheetName val="99-0002"/>
      <sheetName val="A 견적"/>
      <sheetName val="내역(중앙)"/>
      <sheetName val="관리비비계상"/>
      <sheetName val="예가내역서"/>
      <sheetName val="경비2내역"/>
      <sheetName val="예산서"/>
      <sheetName val="전기일위목록"/>
      <sheetName val="98지급계획"/>
      <sheetName val="BH-1 (2)"/>
      <sheetName val="hvac(제어동)"/>
      <sheetName val="4.전기"/>
      <sheetName val="조경"/>
      <sheetName val="내역(가지)"/>
      <sheetName val="인원계획"/>
      <sheetName val="참조-(1)"/>
      <sheetName val="원가계산서구조조정"/>
      <sheetName val="표  지"/>
      <sheetName val="I.설계조건"/>
      <sheetName val="대전21토목내역서"/>
      <sheetName val="말뚝지지력산정"/>
      <sheetName val="도급"/>
      <sheetName val="제안서"/>
      <sheetName val="행정표준(1)"/>
      <sheetName val="행정표준(2)"/>
      <sheetName val="타공종이기"/>
      <sheetName val="ABUT수량-A1"/>
      <sheetName val="오저간내역서"/>
      <sheetName val="노원열병합  건축공사기성내역서"/>
      <sheetName val="간접비계산"/>
      <sheetName val="plan&amp;section of foundation"/>
      <sheetName val="pile bearing capa &amp; arrenge"/>
      <sheetName val="working load at the btm ft."/>
      <sheetName val="stability check"/>
      <sheetName val="design criteria"/>
      <sheetName val="직노"/>
      <sheetName val="ITEM"/>
      <sheetName val="공문"/>
      <sheetName val="결재갑지"/>
      <sheetName val="앉음벽 (2)"/>
      <sheetName val="6호기"/>
      <sheetName val="직공비"/>
      <sheetName val="인부노임"/>
      <sheetName val="금융비용"/>
      <sheetName val="자료"/>
      <sheetName val="작성방법"/>
      <sheetName val="증감내역서"/>
      <sheetName val="운반"/>
      <sheetName val="터파기및재료"/>
      <sheetName val="초기화면"/>
      <sheetName val="폐기물"/>
      <sheetName val="DATA"/>
      <sheetName val="보증수수료산출"/>
      <sheetName val="도급-집계"/>
      <sheetName val="을"/>
      <sheetName val="이형관"/>
      <sheetName val="사업전망"/>
      <sheetName val="현장업무"/>
      <sheetName val="PIPING"/>
      <sheetName val="MSS 2"/>
      <sheetName val="전주2本1"/>
      <sheetName val="여수토토적"/>
      <sheetName val="구조물수량집계표"/>
      <sheetName val="프로젝트"/>
      <sheetName val="일반부표"/>
      <sheetName val="ancillary"/>
      <sheetName val="세부내역"/>
      <sheetName val="001"/>
      <sheetName val="총괄내역서"/>
      <sheetName val="일위대가표"/>
      <sheetName val="2.1  노무비 평균단가산출"/>
      <sheetName val="경비"/>
      <sheetName val="데이타"/>
      <sheetName val="산출내역서"/>
      <sheetName val="소야공정계획표"/>
      <sheetName val="적용단가"/>
      <sheetName val="분뇨"/>
      <sheetName val="전기"/>
      <sheetName val="을-ATYPE"/>
      <sheetName val="제1호단위수량"/>
      <sheetName val="코드표"/>
      <sheetName val="1.설계조건"/>
      <sheetName val="우수관매설및 우수받이"/>
      <sheetName val="접지1종"/>
      <sheetName val="문학간접"/>
      <sheetName val="조도계산서 (도서)"/>
      <sheetName val="명세서"/>
      <sheetName val="A-4"/>
      <sheetName val="대비"/>
      <sheetName val="제출내역 (2)"/>
      <sheetName val="I一般比"/>
      <sheetName val="Sheet3"/>
      <sheetName val="단가산출"/>
      <sheetName val="품셈"/>
      <sheetName val="예산변경원인분석"/>
      <sheetName val="내역_ver1.0"/>
      <sheetName val="자재단가비교표"/>
      <sheetName val="적용표"/>
      <sheetName val="운반비"/>
      <sheetName val="2000양배"/>
      <sheetName val="단가대비표"/>
      <sheetName val="기초일위"/>
      <sheetName val="시설일위"/>
      <sheetName val="보고서 기기리스트"/>
      <sheetName val="현장관리비"/>
      <sheetName val="상-교대(A1-A2)"/>
      <sheetName val="설계내역서"/>
      <sheetName val="INPUT"/>
      <sheetName val="분전반"/>
      <sheetName val="간이영수증"/>
      <sheetName val="견적조건"/>
      <sheetName val="실행(1)"/>
      <sheetName val="Resource2"/>
      <sheetName val="일위대가(1)"/>
      <sheetName val="마산방향"/>
      <sheetName val="진주방향"/>
      <sheetName val="토목내역"/>
      <sheetName val="사급자재"/>
      <sheetName val="기계공사"/>
      <sheetName val="간접(90)"/>
      <sheetName val="참조"/>
      <sheetName val="7. 현장관리비 "/>
      <sheetName val="6. 안전관리비"/>
      <sheetName val="봉양~조차장간고하개명(신설)"/>
      <sheetName val="구조물견적서"/>
      <sheetName val="설계서(7)"/>
      <sheetName val="예산서(6)"/>
      <sheetName val="역T형옹벽단위수량"/>
      <sheetName val="날개벽수량표"/>
      <sheetName val="일용노임단가"/>
      <sheetName val="원계약고시공및준비구분"/>
      <sheetName val="99월별경비계획"/>
      <sheetName val="토공A"/>
      <sheetName val="할증"/>
      <sheetName val="자재단가표"/>
      <sheetName val="COVER"/>
      <sheetName val="여과지동"/>
      <sheetName val="기초자료"/>
      <sheetName val="측구터파기공수량집계"/>
      <sheetName val="배수공 시멘트 및 골재량 산출"/>
      <sheetName val="배수내역"/>
      <sheetName val="가격조사서"/>
      <sheetName val="검암내역"/>
      <sheetName val="인사자료총집계"/>
      <sheetName val="11.우각부 보강"/>
      <sheetName val="입력"/>
      <sheetName val="전기내역서(총계)"/>
      <sheetName val="일위대가목록"/>
      <sheetName val="예산총괄"/>
      <sheetName val="70%"/>
      <sheetName val="입력데이타"/>
      <sheetName val="_HIT__HMC 견적_3900_"/>
      <sheetName val="금호"/>
      <sheetName val="원가"/>
      <sheetName val="설계예산서"/>
      <sheetName val="ilch"/>
      <sheetName val="소포내역 (2)"/>
      <sheetName val="내   역"/>
      <sheetName val="Total"/>
      <sheetName val="플랜트 설치"/>
      <sheetName val="배수내역 (2)"/>
      <sheetName val="Macro1"/>
      <sheetName val="연결임시"/>
      <sheetName val="단가집"/>
      <sheetName val="기성내역"/>
      <sheetName val="횡배위치"/>
      <sheetName val="11.산출(전열)"/>
      <sheetName val="6.산출(동력)"/>
      <sheetName val="7.산출(TRAY)"/>
      <sheetName val="신림자금"/>
      <sheetName val="부재예실1월"/>
      <sheetName val="제품원재"/>
      <sheetName val="bearing"/>
      <sheetName val="내역(창신)"/>
      <sheetName val="5호광장_(만점)"/>
      <sheetName val="인천국제_(만점)_(2)"/>
      <sheetName val="Total_단위경유량집계"/>
      <sheetName val="준검_내역서"/>
      <sheetName val="토공유동표(전체_당초)"/>
      <sheetName val="1_수인터널"/>
      <sheetName val="WORK"/>
      <sheetName val="단가조사-2"/>
      <sheetName val="재료비"/>
      <sheetName val="건설성적"/>
      <sheetName val="자재단가"/>
      <sheetName val="13LPMCC"/>
      <sheetName val="시멘트"/>
      <sheetName val="노임단가표"/>
      <sheetName val="5.산출(전력)"/>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EUPDAT2"/>
      <sheetName val="단가조건(02년)"/>
      <sheetName val="단가조사표"/>
      <sheetName val="갑지"/>
      <sheetName val="추가예산"/>
      <sheetName val="8설7발"/>
      <sheetName val="기기리스트"/>
      <sheetName val="일위대가(가설)"/>
      <sheetName val="내역원본"/>
      <sheetName val="결과조달"/>
      <sheetName val="광산내역"/>
      <sheetName val="소비자가"/>
      <sheetName val="원가+내역"/>
      <sheetName val="JUCKEYK"/>
      <sheetName val="소방사항"/>
      <sheetName val="용소리교"/>
      <sheetName val="토목"/>
      <sheetName val="01AC"/>
      <sheetName val="정화조내역"/>
      <sheetName val="물량표S"/>
      <sheetName val="Macro(차단기)"/>
      <sheetName val="lee"/>
      <sheetName val="집계표소트"/>
      <sheetName val="기초수량집"/>
      <sheetName val="중기일위대가"/>
      <sheetName val="교량"/>
      <sheetName val="공사원가계산서"/>
      <sheetName val="type-F"/>
      <sheetName val="설계"/>
      <sheetName val="일위집계(기존)"/>
      <sheetName val="조건표"/>
      <sheetName val="전기실-1"/>
      <sheetName val="EBSDATA"/>
      <sheetName val="산출내역서집계표"/>
      <sheetName val="전기일위대가"/>
      <sheetName val="전 기"/>
      <sheetName val="CORE#2"/>
      <sheetName val="SHEET PILE단가"/>
      <sheetName val="수정2"/>
      <sheetName val="갑지(추정)"/>
      <sheetName val="현장관리비참조"/>
      <sheetName val="200"/>
      <sheetName val="부대내역"/>
      <sheetName val="EQT-ESTN"/>
      <sheetName val="공통가설"/>
      <sheetName val=" HIT-&gt;HMC 견적(3900)"/>
      <sheetName val="투찰추정"/>
      <sheetName val="검토"/>
      <sheetName val="TYPE-A"/>
      <sheetName val="b_balju"/>
      <sheetName val="asd"/>
      <sheetName val="설계서(본관)"/>
      <sheetName val="백암비스타내역"/>
      <sheetName val="투입내역"/>
      <sheetName val="현금흐름"/>
      <sheetName val="INPUT-DATA"/>
      <sheetName val="총괄-1"/>
      <sheetName val="부속동"/>
      <sheetName val="APT"/>
      <sheetName val="관급자재"/>
      <sheetName val="전체_1설계"/>
      <sheetName val="공통단가"/>
      <sheetName val="1월"/>
      <sheetName val="퇴직금(울산천상)"/>
      <sheetName val="POL6차-PIPING"/>
      <sheetName val="중기"/>
      <sheetName val="데리네이타현황"/>
      <sheetName val="6PILE  (돌출)"/>
      <sheetName val="바닥판"/>
      <sheetName val="입력DATA"/>
      <sheetName val="구간별관경"/>
      <sheetName val="FM"/>
      <sheetName val="전라자금"/>
      <sheetName val="시설물일위"/>
      <sheetName val="unit 4"/>
      <sheetName val="SLAB"/>
      <sheetName val="기초코드"/>
      <sheetName val="Y-WORK"/>
      <sheetName val="내역서1"/>
      <sheetName val="일위"/>
      <sheetName val="장비단가표"/>
      <sheetName val="Customer Databas"/>
      <sheetName val="d118"/>
      <sheetName val="목차 "/>
      <sheetName val="SUMMARY(S)"/>
      <sheetName val="spc 배관견적"/>
      <sheetName val="동방설계서"/>
      <sheetName val="1.취수장"/>
      <sheetName val="별첨1-임식"/>
      <sheetName val="기본자료"/>
      <sheetName val="중기비"/>
      <sheetName val="신천3호용수로"/>
      <sheetName val="정산내역"/>
      <sheetName val="Cash Flow-1"/>
      <sheetName val="3.1공사현황 공정표"/>
      <sheetName val="단가(적용)"/>
      <sheetName val="지불내역(자재외)"/>
      <sheetName val="입찰"/>
      <sheetName val="현경"/>
      <sheetName val="파일구성"/>
      <sheetName val="유입량"/>
      <sheetName val="C97상"/>
      <sheetName val="편입토지조서"/>
      <sheetName val="배수통관(좌)"/>
      <sheetName val="건축공사"/>
      <sheetName val="#2_일위대가목록"/>
      <sheetName val="내역표지"/>
      <sheetName val="견적서"/>
      <sheetName val="직재"/>
      <sheetName val="WING3"/>
      <sheetName val="전동기"/>
      <sheetName val="일위대가(집계)"/>
      <sheetName val="주관사업"/>
      <sheetName val="1"/>
      <sheetName val="공사비총괄"/>
      <sheetName val="화재 탐지 설비"/>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계수시트"/>
      <sheetName val="공정증감대ㅈ표"/>
      <sheetName val="SG"/>
      <sheetName val="시설물기초"/>
      <sheetName val="예가표"/>
      <sheetName val="1유리"/>
      <sheetName val="장비"/>
      <sheetName val="노무"/>
      <sheetName val="세골재  T2 변경 현황"/>
      <sheetName val="1.설계기준"/>
      <sheetName val="별표 "/>
      <sheetName val="DATE"/>
      <sheetName val="원가총괄"/>
      <sheetName val="귀래 설계 공내역서"/>
      <sheetName val="공기압축기실"/>
      <sheetName val="원도급"/>
      <sheetName val="하도급"/>
      <sheetName val="실행"/>
      <sheetName val="노임이"/>
      <sheetName val="재집"/>
      <sheetName val="총"/>
      <sheetName val="물량표"/>
      <sheetName val="오산갈곳"/>
      <sheetName val="정리계획CF평가"/>
      <sheetName val="증감분석"/>
      <sheetName val="접속도로1"/>
      <sheetName val="BH_1 _2_"/>
      <sheetName val="Sheet5"/>
      <sheetName val="재료값"/>
      <sheetName val="산식3"/>
      <sheetName val="설 계"/>
      <sheetName val="정렬"/>
      <sheetName val="코드"/>
      <sheetName val="공통(20-91)"/>
      <sheetName val="원가서"/>
      <sheetName val="일위대가목차"/>
      <sheetName val="부하LOAD"/>
      <sheetName val="직접경비호표"/>
      <sheetName val="ELEC"/>
      <sheetName val="6공구(당초)"/>
      <sheetName val="지구단위계획"/>
      <sheetName val="안정계산"/>
      <sheetName val="단면검토"/>
      <sheetName val="연습"/>
      <sheetName val="장비단가"/>
      <sheetName val="수량산출서집계(1-4차)"/>
      <sheetName val="노임 단가"/>
      <sheetName val="PAY"/>
      <sheetName val="2000년하반기"/>
      <sheetName val="전입"/>
      <sheetName val="철거산출근거"/>
      <sheetName val="건축2"/>
      <sheetName val="Sheet2"/>
      <sheetName val="덕전리"/>
      <sheetName val="1,2,3,4,5단위수량"/>
      <sheetName val="계산표지"/>
      <sheetName val="노임변동률"/>
      <sheetName val="원형1호맨홀토공수량"/>
      <sheetName val="대공종"/>
      <sheetName val="집 계 표"/>
      <sheetName val="PAINT"/>
      <sheetName val="업체자료"/>
      <sheetName val="8.현장관리비"/>
      <sheetName val="7.안전관리비"/>
      <sheetName val="기본일위"/>
      <sheetName val="모델명"/>
      <sheetName val="수량산출"/>
      <sheetName val="수지예산"/>
      <sheetName val="재료"/>
      <sheetName val="저장소"/>
      <sheetName val="내역집계"/>
      <sheetName val="중사"/>
      <sheetName val="내역서 "/>
      <sheetName val="노무비"/>
      <sheetName val="중기사용료산출근거"/>
      <sheetName val="단가산출1"/>
      <sheetName val="BH-1_(2)"/>
      <sheetName val="표__지"/>
      <sheetName val="4_전기"/>
      <sheetName val="I_설계조건"/>
      <sheetName val="앉음벽_(2)"/>
      <sheetName val="1_설계조건"/>
      <sheetName val="조도계산서_(도서)"/>
      <sheetName val="노원열병합__건축공사기성내역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실행(ALT1)"/>
      <sheetName val="개인별 순위표"/>
      <sheetName val="INDEX"/>
      <sheetName val="프랜트면허"/>
      <sheetName val="냉천부속동"/>
      <sheetName val="네고율"/>
      <sheetName val="손익분석"/>
      <sheetName val="(1)본선수량집계"/>
      <sheetName val="한전일위"/>
      <sheetName val="101동"/>
      <sheetName val="설치"/>
      <sheetName val="Macro(전선)"/>
      <sheetName val="개산공사비"/>
      <sheetName val="재개발"/>
      <sheetName val="환율change"/>
      <sheetName val="당초"/>
      <sheetName val="단가표"/>
      <sheetName val="시화점실행"/>
      <sheetName val="부대공(BOQ)"/>
      <sheetName val="결재란"/>
      <sheetName val="부서코드표"/>
      <sheetName val="공량산출서"/>
      <sheetName val="도담구내 개소별 명세"/>
      <sheetName val="98수문일위"/>
      <sheetName val="3.공통공사대비"/>
      <sheetName val="sub"/>
      <sheetName val="검색방"/>
      <sheetName val="자금청구"/>
      <sheetName val="관공일위대가"/>
      <sheetName val="관자재"/>
      <sheetName val="단가 및 재료비"/>
      <sheetName val="관접합및자재집계표"/>
      <sheetName val="조경수목"/>
      <sheetName val="퇴직공제부금"/>
      <sheetName val="평균노임"/>
      <sheetName val="분석"/>
      <sheetName val="시운전연료비"/>
      <sheetName val="골조시행"/>
      <sheetName val="시운전연료"/>
      <sheetName val="입찰보고"/>
      <sheetName val="MILL"/>
      <sheetName val="9GNG운반"/>
      <sheetName val="자료입력"/>
      <sheetName val="적용단위길이"/>
      <sheetName val="전기혼잡제경비(45)"/>
      <sheetName val="공사비집계"/>
      <sheetName val="재료비단가"/>
      <sheetName val="대림경상68억"/>
      <sheetName val="1안"/>
      <sheetName val="BQ"/>
      <sheetName val="집계및폼"/>
      <sheetName val="04_10_11"/>
      <sheetName val="협력업체"/>
      <sheetName val="인건비"/>
      <sheetName val="기계실냉난방"/>
      <sheetName val="분전반일위대가"/>
      <sheetName val="유림골조"/>
      <sheetName val="식재인부"/>
      <sheetName val="합계"/>
      <sheetName val="건축"/>
      <sheetName val="청천내"/>
      <sheetName val="교각계산"/>
      <sheetName val="CC16-내역서"/>
      <sheetName val="단가산출서"/>
      <sheetName val="코드1"/>
      <sheetName val="코드2"/>
      <sheetName val="미드수량"/>
      <sheetName val="기별(종합)"/>
      <sheetName val="단중표"/>
      <sheetName val="7"/>
      <sheetName val="投标材料清单 "/>
      <sheetName val="사유서제출현황-2"/>
      <sheetName val="공정코드"/>
      <sheetName val="제품정보"/>
      <sheetName val="상품수불(합산)"/>
      <sheetName val="VE절감"/>
      <sheetName val="청주(철골발주의뢰서)"/>
      <sheetName val="분전함신설"/>
      <sheetName val="차수"/>
      <sheetName val="일위총괄"/>
      <sheetName val="품목납기"/>
      <sheetName val="공사비산출내역"/>
      <sheetName val="TCDB"/>
      <sheetName val="손익차9월2"/>
      <sheetName val="득점현황"/>
      <sheetName val="AS복구"/>
      <sheetName val="중기터파기"/>
      <sheetName val="변수값"/>
      <sheetName val="중기상차"/>
      <sheetName val="목차"/>
      <sheetName val="공사비총괄표"/>
      <sheetName val="단면가정"/>
      <sheetName val="가설건물"/>
      <sheetName val="MSS_2"/>
      <sheetName val="토공계산서(부체도로)"/>
      <sheetName val="단가(반정1교-원주)"/>
      <sheetName val="일위대가표48"/>
      <sheetName val="10공구일위"/>
      <sheetName val="전기공사"/>
      <sheetName val="RETAIL (ABOVE)"/>
      <sheetName val="제노임"/>
      <sheetName val="CODE"/>
      <sheetName val="직접비"/>
      <sheetName val="시중노임단가"/>
      <sheetName val="장비비 명세서1"/>
      <sheetName val="입찰견적보고서"/>
      <sheetName val="단가적용"/>
      <sheetName val="통신물량"/>
      <sheetName val="코드일람표2001년10월"/>
      <sheetName val="기본"/>
      <sheetName val="자재co"/>
      <sheetName val="INSTR"/>
      <sheetName val="단가조사서"/>
      <sheetName val="준공정산"/>
      <sheetName val="상수도토공집계표"/>
      <sheetName val="#3_일위대가목록"/>
      <sheetName val="자동제어"/>
      <sheetName val="세부추진"/>
      <sheetName val="상용보강"/>
      <sheetName val="횡배수관토공수량"/>
      <sheetName val="현장별"/>
      <sheetName val="집계장(대목_실행)"/>
      <sheetName val="TOT"/>
      <sheetName val="수량집계"/>
      <sheetName val="암거"/>
      <sheetName val="현금예금"/>
      <sheetName val="단   산"/>
      <sheetName val="실    단"/>
      <sheetName val="점수계산1-2"/>
      <sheetName val="2000노임기준"/>
      <sheetName val="-배수구조총재료"/>
      <sheetName val="입력정보"/>
      <sheetName val="2.대외공문"/>
      <sheetName val="남양내역"/>
      <sheetName val="MAIN_TABLE"/>
      <sheetName val="노임단가 (2)"/>
      <sheetName val="본사인상전"/>
      <sheetName val="평3"/>
      <sheetName val="옥내소화전계산서"/>
      <sheetName val="관리,공감"/>
      <sheetName val="Sheet6"/>
      <sheetName val="인력터파기"/>
      <sheetName val="SHEET"/>
      <sheetName val="현관"/>
      <sheetName val="투찰가"/>
      <sheetName val="대치판정"/>
      <sheetName val="5. 현장관리비(new) "/>
      <sheetName val="원본"/>
      <sheetName val="인천제철"/>
      <sheetName val="건축내역서"/>
      <sheetName val="제품목록"/>
      <sheetName val="내역서비교"/>
      <sheetName val="중기사용료"/>
      <sheetName val="소화실적"/>
      <sheetName val="BJJIN"/>
      <sheetName val=" 갑지"/>
      <sheetName val="기본단가"/>
      <sheetName val="신고조서"/>
      <sheetName val="EJ"/>
      <sheetName val="DHEQSUPT"/>
      <sheetName val="일정"/>
      <sheetName val="일위단가"/>
      <sheetName val="토사(PE)"/>
      <sheetName val="제잡비"/>
      <sheetName val="개요"/>
      <sheetName val="7.공정표"/>
      <sheetName val="단면 (2)"/>
      <sheetName val="간접비(1)"/>
      <sheetName val="1단계"/>
      <sheetName val="내역서을지"/>
      <sheetName val="96수출"/>
      <sheetName val="SHL"/>
      <sheetName val="적용환율"/>
      <sheetName val="김해토지조서"/>
      <sheetName val="하중계산"/>
      <sheetName val="비주거용"/>
      <sheetName val="Sheet4"/>
      <sheetName val="심사물량"/>
      <sheetName val="인부신상자료"/>
      <sheetName val="인원"/>
      <sheetName val="1공구(입찰내역)"/>
      <sheetName val="구의33고"/>
      <sheetName val="유림총괄"/>
      <sheetName val="N賃率_職"/>
      <sheetName val="제수변 수량집계표(보통)"/>
      <sheetName val="월별수입"/>
      <sheetName val="일위(시설)"/>
      <sheetName val="노무비 근거"/>
      <sheetName val="48평단가"/>
      <sheetName val="57단가"/>
      <sheetName val="54평단가"/>
      <sheetName val="66평단가"/>
      <sheetName val="61단가"/>
      <sheetName val="89평단가"/>
      <sheetName val="84평단가"/>
      <sheetName val="현장관리비데이타"/>
      <sheetName val="자동세륜기"/>
      <sheetName val="주beam"/>
      <sheetName val="일위_파일"/>
      <sheetName val="이토변실(A3-LINE)"/>
      <sheetName val="실행대비"/>
      <sheetName val="몰탈"/>
      <sheetName val="용수간선"/>
      <sheetName val="제경비산출서"/>
      <sheetName val="전산망"/>
      <sheetName val="부총"/>
      <sheetName val="양식_자재단가조사표"/>
      <sheetName val="재료비노무비"/>
      <sheetName val="학생내역"/>
      <sheetName val="표준건축비"/>
      <sheetName val="CODE1"/>
      <sheetName val="울산자금"/>
      <sheetName val="49일위"/>
      <sheetName val="22일위"/>
      <sheetName val="전선 및 전선관"/>
      <sheetName val="공조기"/>
      <sheetName val="실지수기호표"/>
      <sheetName val="esc"/>
      <sheetName val="참조 (2)"/>
      <sheetName val="가시설단위수량"/>
      <sheetName val="산출"/>
      <sheetName val="소방"/>
      <sheetName val="예산코드"/>
      <sheetName val="금리계산"/>
      <sheetName val="2_1__노무비_평균단가산출"/>
      <sheetName val="A1"/>
      <sheetName val="단가조사"/>
      <sheetName val="2련간지"/>
      <sheetName val="CM 1"/>
      <sheetName val="5.동별횡주관경"/>
      <sheetName val="위치"/>
      <sheetName val="실행(표지,갑,을)"/>
      <sheetName val="확정분요약"/>
      <sheetName val="확정분세부"/>
      <sheetName val="기안"/>
      <sheetName val="Eq. Mobilization"/>
      <sheetName val="guard(mac)"/>
      <sheetName val="범례표"/>
      <sheetName val="정산을지"/>
      <sheetName val="Baby일위대가"/>
      <sheetName val="동해title"/>
      <sheetName val="HVAC"/>
      <sheetName val="도실건시"/>
      <sheetName val="COST"/>
      <sheetName val="장비 (2)"/>
      <sheetName val="가설식당"/>
      <sheetName val="이월"/>
      <sheetName val="3BL공동구 수량"/>
      <sheetName val="APT내역"/>
      <sheetName val="부대시설"/>
      <sheetName val="Sheet17"/>
      <sheetName val="LF자재단가"/>
      <sheetName val="Macro3"/>
      <sheetName val="환경평가"/>
      <sheetName val="95MAKER"/>
      <sheetName val="계정"/>
      <sheetName val="1회"/>
      <sheetName val="맨홀토공"/>
      <sheetName val="맨홀수량산출"/>
      <sheetName val="일위대가1"/>
      <sheetName val=""/>
      <sheetName val="공사수행방안"/>
      <sheetName val="수량산출서 (2)"/>
      <sheetName val="입력데이타(비인쇄용)"/>
      <sheetName val="구성비"/>
      <sheetName val="Sheet1 (2)"/>
      <sheetName val="암거 제원표"/>
      <sheetName val="본사공가현황"/>
      <sheetName val="도수로현황"/>
      <sheetName val="도급FORM"/>
      <sheetName val="콘크리트타설집계표"/>
      <sheetName val="대운반(철재)"/>
      <sheetName val="단위수량"/>
      <sheetName val="장비집계"/>
      <sheetName val="조작대(1연)"/>
      <sheetName val="위치조서"/>
      <sheetName val="6. 수량산출서"/>
      <sheetName val="단가비교"/>
      <sheetName val="5호광장_(만점)1"/>
      <sheetName val="인천국제_(만점)_(2)1"/>
      <sheetName val="Total_단위경유량집계1"/>
      <sheetName val="준검_내역서1"/>
      <sheetName val="토공유동표(전체_당초)1"/>
      <sheetName val="BH-1_(2)1"/>
      <sheetName val="1_수인터널1"/>
      <sheetName val="4_전기1"/>
      <sheetName val="표__지1"/>
      <sheetName val="앉음벽_(2)1"/>
      <sheetName val="1_설계조건1"/>
      <sheetName val="조도계산서_(도서)1"/>
      <sheetName val="노원열병합__건축공사기성내역서1"/>
      <sheetName val="I_설계조건1"/>
      <sheetName val="MSS_21"/>
      <sheetName val="우수관매설및_우수받이1"/>
      <sheetName val="제출내역_(2)1"/>
      <sheetName val="내역_ver1_01"/>
      <sheetName val="plan&amp;section_of_foundation1"/>
      <sheetName val="pile_bearing_capa_&amp;_arrenge1"/>
      <sheetName val="working_load_at_the_btm_ft_1"/>
      <sheetName val="stability_check1"/>
      <sheetName val="design_criteria1"/>
      <sheetName val="11_우각부_보강1"/>
      <sheetName val="보고서_기기리스트"/>
      <sheetName val="3련_BOX1"/>
      <sheetName val="소포내역_(2)1"/>
      <sheetName val="11_산출(전열)1"/>
      <sheetName val="6_산출(동력)1"/>
      <sheetName val="7_산출(TRAY)1"/>
      <sheetName val="7__현장관리비_1"/>
      <sheetName val="6__안전관리비1"/>
      <sheetName val="배수내역_(2)"/>
      <sheetName val="배수공_시멘트_및_골재량_산출"/>
      <sheetName val="_HIT-&gt;HMC_견적(3900)"/>
      <sheetName val="_HIT__HMC_견적_3900_1"/>
      <sheetName val="A_견적"/>
      <sheetName val="내___역"/>
      <sheetName val="플랜트_설치"/>
      <sheetName val="5_산출(전력)"/>
      <sheetName val="전_기"/>
      <sheetName val="수량산출서(전력간선_지하D_C)"/>
      <sheetName val="SHEET_PILE단가"/>
      <sheetName val="1_설계기준"/>
      <sheetName val="목차_"/>
      <sheetName val="Customer_Databas"/>
      <sheetName val="집_계_표"/>
      <sheetName val="6PILE__(돌출)"/>
      <sheetName val="spc_배관견적"/>
      <sheetName val="1_취수장"/>
      <sheetName val="unit_4"/>
      <sheetName val="화재_탐지_설비"/>
      <sheetName val="2차전체변경예정_(2)"/>
      <sheetName val="Cash_Flow-1"/>
      <sheetName val="3_1공사현황_공정표"/>
      <sheetName val="세골재__T2_변경_현황"/>
      <sheetName val="BH_1__2_"/>
      <sheetName val="귀래_설계_공내역서"/>
      <sheetName val="설_계"/>
      <sheetName val="노임_단가"/>
      <sheetName val="8_현장관리비"/>
      <sheetName val="7_안전관리비"/>
      <sheetName val="별표_"/>
      <sheetName val="개인별_순위표"/>
      <sheetName val="Eq__Mobilization"/>
      <sheetName val="내역서_"/>
      <sheetName val="도담구내_개소별_명세"/>
      <sheetName val="投标材料清单_"/>
      <sheetName val="3_공통공사대비"/>
      <sheetName val="단가_및_재료비"/>
      <sheetName val="장비비_명세서1"/>
      <sheetName val="7_공정표"/>
      <sheetName val="단면_(2)"/>
      <sheetName val="5__현장관리비(new)_"/>
      <sheetName val="2_대외공문"/>
      <sheetName val="노임단가_(2)"/>
      <sheetName val="RETAIL_(ABOVE)"/>
      <sheetName val="건축기술부대조건"/>
      <sheetName val="옥외외등집계표"/>
      <sheetName val="원가입력"/>
      <sheetName val="기준"/>
      <sheetName val="철근량"/>
      <sheetName val="일위대_x0000__x0000_Ԁ_x0000_䀀"/>
      <sheetName val="골조"/>
      <sheetName val="현장경비"/>
      <sheetName val="일위산출근거"/>
      <sheetName val="내역서1999.8최종"/>
      <sheetName val="집계표(육상)"/>
      <sheetName val="목록표"/>
      <sheetName val="수량산출서집계"/>
      <sheetName val="맨홀수량"/>
      <sheetName val="비교1"/>
      <sheetName val="형상"/>
      <sheetName val="CON'C"/>
      <sheetName val="간접비"/>
      <sheetName val="간접"/>
      <sheetName val="자재"/>
      <sheetName val="산근1"/>
      <sheetName val="조립1부실적"/>
      <sheetName val="수문일1"/>
      <sheetName val="재정비내역"/>
      <sheetName val="지적고시내역"/>
      <sheetName val="B"/>
      <sheetName val="기성(1차) "/>
      <sheetName val="NOMUBI"/>
      <sheetName val="sw1"/>
      <sheetName val="목록"/>
      <sheetName val="설계명세서"/>
      <sheetName val="수량명세서"/>
      <sheetName val="실적공사비"/>
      <sheetName val="일위대가집계"/>
      <sheetName val="동물이동통로"/>
      <sheetName val="토목내역서"/>
      <sheetName val="보고서_기기리스트1"/>
      <sheetName val="I_설계조_x0000_"/>
      <sheetName val="전철"/>
      <sheetName val="기계실"/>
      <sheetName val="토공 토적표"/>
      <sheetName val="현황산출서"/>
      <sheetName val="조도계산서_(도서_x0000_"/>
      <sheetName val="NNV"/>
      <sheetName val="관경별내역서"/>
      <sheetName val="콘_재료분리(1)"/>
      <sheetName val="1.CB"/>
      <sheetName val="변수"/>
      <sheetName val="투찰"/>
      <sheetName val="설계서"/>
      <sheetName val="20관리비율"/>
      <sheetName val="5사남"/>
      <sheetName val="일위대㐀븁_x0000__x0000_退"/>
      <sheetName val="단위중량"/>
      <sheetName val="효율표"/>
      <sheetName val="wall"/>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 소방공사 산출근거"/>
      <sheetName val="인건-측정"/>
      <sheetName val="조직"/>
      <sheetName val="에어샵공사"/>
      <sheetName val="Sheet16"/>
      <sheetName val="일위대가 "/>
      <sheetName val="1ST"/>
      <sheetName val="4 LINE"/>
      <sheetName val="7 th"/>
      <sheetName val="CTEMCOST"/>
      <sheetName val="ELECTRIC"/>
      <sheetName val="SCHEDULE"/>
      <sheetName val="04변경-상하"/>
      <sheetName val="MSS"/>
      <sheetName val="정화조"/>
      <sheetName val="전사 (2)"/>
      <sheetName val="BA (2)"/>
      <sheetName val="CP (2)"/>
      <sheetName val="시산표"/>
      <sheetName val="일위CODE"/>
      <sheetName val="전기단가조사서"/>
      <sheetName val="울산자동제어"/>
      <sheetName val="실행내역서(DCU)"/>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구조물"/>
      <sheetName val="대전(세창동)"/>
      <sheetName val="정보"/>
      <sheetName val="설계명세서(선로)"/>
      <sheetName val="BSD (2)"/>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토공 total"/>
      <sheetName val="공기압舓⿫_x0005_"/>
      <sheetName val="공기압妐&quot;姜"/>
      <sheetName val="토공(1)"/>
      <sheetName val="준공조서갑지"/>
      <sheetName val="일위대가(계측기설치)"/>
      <sheetName val="유치원내역"/>
      <sheetName val="견내"/>
      <sheetName val="수배전(갑)"/>
      <sheetName val="포장(수량)-관로부"/>
      <sheetName val="기성갑지"/>
      <sheetName val="MIJIBI"/>
      <sheetName val="0Title"/>
      <sheetName val="할빙수"/>
      <sheetName val="식음료"/>
      <sheetName val="apt수량"/>
      <sheetName val="현금"/>
      <sheetName val="첨부1"/>
      <sheetName val="지급자재"/>
      <sheetName val="난간벽단위"/>
      <sheetName val="LIST"/>
      <sheetName val="내역서(100%)"/>
      <sheetName val="재적표"/>
      <sheetName val="가시설(TYPE-A)"/>
      <sheetName val="1-1평균터파기고(1)"/>
      <sheetName val="전압강하자료"/>
      <sheetName val="K1자재(3차등)"/>
      <sheetName val="골재산출"/>
      <sheetName val="포장수량집계"/>
      <sheetName val="제수변수량"/>
      <sheetName val="상반기손익차2총괄"/>
      <sheetName val="수우미양가(Vlookup)"/>
      <sheetName val="조경수량"/>
      <sheetName val="접속도수량집계표"/>
      <sheetName val="변경명신물량 (2)"/>
      <sheetName val="감가상각비대체내역"/>
      <sheetName val="견적의뢰서"/>
      <sheetName val="자재단가리스트"/>
      <sheetName val="미납품 현황"/>
      <sheetName val="변경내역"/>
      <sheetName val="현장조사"/>
      <sheetName val="안정검토"/>
      <sheetName val="경비_원본"/>
      <sheetName val="정산서"/>
      <sheetName val="예산조서(전송)"/>
      <sheetName val="간접경상비"/>
      <sheetName val="간지"/>
      <sheetName val="날개수집"/>
      <sheetName val="F4-F7"/>
      <sheetName val="J"/>
      <sheetName val="월별손익"/>
      <sheetName val="PI"/>
      <sheetName val="건축공사실행"/>
      <sheetName val="건축원가"/>
      <sheetName val="내역서2안"/>
      <sheetName val="물량내역서"/>
      <sheetName val="수목표준대가"/>
      <sheetName val="기초목"/>
      <sheetName val="database"/>
      <sheetName val="마스터원본"/>
      <sheetName val="하수급견적대비"/>
      <sheetName val="자재집계"/>
      <sheetName val="REDUCER"/>
      <sheetName val="WE'T"/>
      <sheetName val="新철폐복2"/>
      <sheetName val="新철폐복3"/>
      <sheetName val="新철폐복"/>
      <sheetName val="FAB별"/>
      <sheetName val="Scenario"/>
      <sheetName val="ACMV"/>
      <sheetName val="P&amp;S"/>
      <sheetName val="danh muc vat tu"/>
      <sheetName val="Register-BG NCC"/>
      <sheetName val="Data 2"/>
      <sheetName val="TB chính"/>
      <sheetName val="AHU-PAU-FCU"/>
      <sheetName val="FANS"/>
      <sheetName val="Steel pipe"/>
      <sheetName val="Ref pipe+Ins"/>
      <sheetName val="Plastic pipe"/>
      <sheetName val="Duct"/>
      <sheetName val="Air Grilles"/>
      <sheetName val="Valves"/>
      <sheetName val="도담구내 개소별 명柖"/>
      <sheetName val="주식"/>
      <sheetName val="Cost bd-&quot;A&quot;"/>
      <sheetName val="일위대가목록표"/>
      <sheetName val="DTCT"/>
      <sheetName val="송전기본"/>
      <sheetName val="5호광장_(만점)2"/>
      <sheetName val="인천국제_(만점)_(2)2"/>
      <sheetName val="Total_단위경유량집계2"/>
      <sheetName val="토공유동표(전체_당초)2"/>
      <sheetName val="준검_내역서2"/>
      <sheetName val="1_수인터널2"/>
      <sheetName val="BH-1_(2)2"/>
      <sheetName val="표__지2"/>
      <sheetName val="投标材料清单_1"/>
      <sheetName val="앉음벽_(2)2"/>
      <sheetName val="4_전기2"/>
      <sheetName val="_HIT__HMC_견적_3900_2"/>
      <sheetName val="I_설계조건2"/>
      <sheetName val="7__현장관리비_2"/>
      <sheetName val="6__안전관리비2"/>
      <sheetName val="노원열병합__건축공사기성내역서2"/>
      <sheetName val="1_설계조건2"/>
      <sheetName val="조도계산서_(도서)2"/>
      <sheetName val="소포내역_(2)2"/>
      <sheetName val="MSS_22"/>
      <sheetName val="11_산출(전열)2"/>
      <sheetName val="6_산출(동력)2"/>
      <sheetName val="7_산출(TRAY)2"/>
      <sheetName val="5_산출(전력)1"/>
      <sheetName val="수량산출서(전력간선_지하D_C)1"/>
      <sheetName val="우수관매설및_우수받이2"/>
      <sheetName val="11_우각부_보강2"/>
      <sheetName val="제출내역_(2)2"/>
      <sheetName val="내___역1"/>
      <sheetName val="내역_ver1_02"/>
      <sheetName val="플랜트_설치1"/>
      <sheetName val="plan&amp;section_of_foundation2"/>
      <sheetName val="pile_bearing_capa_&amp;_arrenge2"/>
      <sheetName val="working_load_at_the_btm_ft_2"/>
      <sheetName val="stability_check2"/>
      <sheetName val="design_criteria2"/>
      <sheetName val="2_1__노무비_평균단가산출1"/>
      <sheetName val="3련_BOX2"/>
      <sheetName val="배수내역_(2)1"/>
      <sheetName val="배수공_시멘트_및_골재량_산출1"/>
      <sheetName val="A_견적1"/>
      <sheetName val="unit_41"/>
      <sheetName val="_HIT-&gt;HMC_견적(3900)1"/>
      <sheetName val="Customer_Databas1"/>
      <sheetName val="spc_배관견적1"/>
      <sheetName val="전_기1"/>
      <sheetName val="SHEET_PILE단가1"/>
      <sheetName val="목차_1"/>
      <sheetName val="화재_탐지_설비1"/>
      <sheetName val="6PILE__(돌출)1"/>
      <sheetName val="세골재__T2_변경_현황1"/>
      <sheetName val="BH_1__2_1"/>
      <sheetName val="개인별_순위표1"/>
      <sheetName val="1_취수장1"/>
      <sheetName val="Cash_Flow-11"/>
      <sheetName val="3_1공사현황_공정표1"/>
      <sheetName val="2차전체변경예정_(2)1"/>
      <sheetName val="노임_단가1"/>
      <sheetName val="내역서_1"/>
      <sheetName val="8_현장관리비1"/>
      <sheetName val="7_안전관리비1"/>
      <sheetName val="귀래_설계_공내역서1"/>
      <sheetName val="설_계1"/>
      <sheetName val="1_설계기준1"/>
      <sheetName val="집_계_표1"/>
      <sheetName val="별표_1"/>
      <sheetName val="도담구내_개소별_명세1"/>
      <sheetName val="노임단가_(2)1"/>
      <sheetName val="3_공통공사대비1"/>
      <sheetName val="단가_및_재료비1"/>
      <sheetName val="RETAIL_(ABOVE)1"/>
      <sheetName val="장비비_명세서11"/>
      <sheetName val="단___산"/>
      <sheetName val="실____단"/>
      <sheetName val="전선_및_전선관"/>
      <sheetName val="7_공정표1"/>
      <sheetName val="단면_(2)1"/>
      <sheetName val="5__현장관리비(new)_1"/>
      <sheetName val="내역서1999_8최종"/>
      <sheetName val="2_대외공문1"/>
      <sheetName val="Eq__Mobilization1"/>
      <sheetName val="노무비_근거"/>
      <sheetName val="제수변_수량집계표(보통)"/>
      <sheetName val="Sheet1_(2)"/>
      <sheetName val="장비_(2)"/>
      <sheetName val="3BL공동구_수량"/>
      <sheetName val="5_동별횡주관경"/>
      <sheetName val="암거_제원표"/>
      <sheetName val="도담구내_개소별_명柖"/>
      <sheetName val="CM_1"/>
      <sheetName val="_갑지"/>
      <sheetName val="6__수량산출서"/>
      <sheetName val="참조_(2)"/>
      <sheetName val="일위대가_"/>
      <sheetName val="4_LINE"/>
      <sheetName val="7_th"/>
      <sheetName val="danh_muc_vat_tu"/>
      <sheetName val="Register-BG_NCC"/>
      <sheetName val="Data_2"/>
      <sheetName val="TB_chính"/>
      <sheetName val="Steel_pipe"/>
      <sheetName val="Ref_pipe+Ins"/>
      <sheetName val="Plastic_pipe"/>
      <sheetName val="Air_Grilles"/>
      <sheetName val="Cost_bd-&quot;A&quot;"/>
      <sheetName val="(당평)자재"/>
      <sheetName val="교대(A1)"/>
      <sheetName val="갑지.을지"/>
      <sheetName val="기타"/>
      <sheetName val="유효폭의 계산"/>
      <sheetName val="다곡2교"/>
      <sheetName val="주bea_xdcf0_"/>
      <sheetName val="견적시담(송포2공구)"/>
      <sheetName val="15100"/>
      <sheetName val="아파트 "/>
      <sheetName val="세목별"/>
      <sheetName val="각종양식"/>
      <sheetName val="&lt;--"/>
      <sheetName val="I_설계조多"/>
      <sheetName val="설-원가"/>
      <sheetName val="시추조사비"/>
      <sheetName val="S0"/>
      <sheetName val="부대대비"/>
      <sheetName val="냉연집계"/>
      <sheetName val="자갈,시멘트,모래산출"/>
      <sheetName val="물류최종8월7"/>
      <sheetName val="을부담운반비"/>
      <sheetName val="집계"/>
      <sheetName val="기준액"/>
      <sheetName val="STEEL BOX 단면설계(SEC.8)"/>
      <sheetName val="2"/>
      <sheetName val="자재테이블"/>
      <sheetName val="한일양산"/>
      <sheetName val="2-2.매출분석"/>
      <sheetName val="H-pile(298x299)"/>
      <sheetName val="H-pile(250x250)"/>
      <sheetName val="건축원가계산서"/>
      <sheetName val="보할"/>
      <sheetName val="배수관연장조서"/>
      <sheetName val="기존단가 (2)"/>
      <sheetName val="대_x0000__x0000_"/>
      <sheetName val="95년12월말"/>
      <sheetName val="덤프트럭계수"/>
      <sheetName val="선정요령"/>
      <sheetName val="화설내"/>
      <sheetName val="내역1"/>
      <sheetName val="수정계획3"/>
      <sheetName val="설계내역(2001)"/>
      <sheetName val="2.단면가정 (양곡1교)"/>
      <sheetName val="건명"/>
      <sheetName val="수자재단위당"/>
      <sheetName val="표지 (2)"/>
      <sheetName val="인구"/>
      <sheetName val="현장실사자료"/>
      <sheetName val="일위1"/>
      <sheetName val="우석문틀"/>
      <sheetName val="담보"/>
      <sheetName val="제조노임"/>
      <sheetName val="인입관수량총괄"/>
      <sheetName val="영업소실적"/>
      <sheetName val="과업지시서"/>
      <sheetName val="1,2,3,4_x0000__x0000_界Þ多⽬"/>
      <sheetName val="1,2,3,4_x0005__x0000__x0000__x0000__x0000_"/>
      <sheetName val="개요2"/>
      <sheetName val="2분기"/>
      <sheetName val="예산실적전체당월"/>
      <sheetName val="단가비교표_공통1"/>
      <sheetName val="사업부구분코드"/>
      <sheetName val="급,배기팬"/>
      <sheetName val="판정1교토공"/>
      <sheetName val="05년 상"/>
      <sheetName val="영흥TL(UP,DOWN) "/>
      <sheetName val="8.PILE  (돌출)"/>
      <sheetName val="11"/>
      <sheetName val="수계"/>
      <sheetName val="토지가격산출기초"/>
      <sheetName val="공시지가"/>
      <sheetName val="인원계획-미화"/>
      <sheetName val="안산기계장치"/>
      <sheetName val="토목도급"/>
      <sheetName val="점유현황"/>
      <sheetName val="갑지_설계 내역서"/>
      <sheetName val="단가조사-1"/>
      <sheetName val="수량계산"/>
      <sheetName val="일위산출"/>
      <sheetName val="용산1(해보)"/>
      <sheetName val="집계장"/>
      <sheetName val="종단계산"/>
      <sheetName val="데이터유효성검사자료"/>
      <sheetName val="자격 땡겨오기"/>
      <sheetName val="설명서 "/>
      <sheetName val="FACTOR"/>
      <sheetName val="인적사항(누적)"/>
      <sheetName val="건축집계"/>
      <sheetName val="임차비용"/>
      <sheetName val="기본설계기준"/>
      <sheetName val="관급현황"/>
      <sheetName val="기술조건"/>
      <sheetName val="1.내역(청.하역장전등)"/>
      <sheetName val="기계"/>
      <sheetName val="전도품의"/>
      <sheetName val="원료"/>
      <sheetName val="WEON"/>
      <sheetName val="7_산출(⠀榅弁䘿_x0000_"/>
      <sheetName val="수완하도"/>
      <sheetName val="김포내역"/>
      <sheetName val="보활"/>
      <sheetName val="집행(2-1)"/>
      <sheetName val="ITB COST"/>
      <sheetName val="일위대"/>
      <sheetName val="일위대㐀븁"/>
      <sheetName val="GDP"/>
      <sheetName val="일일입력"/>
      <sheetName val="품목등록"/>
      <sheetName val="만년달력"/>
      <sheetName val="시운전"/>
      <sheetName val="DHEQ㧈讄䰀漐"/>
      <sheetName val="제수문집계"/>
      <sheetName val="램머"/>
      <sheetName val="단양 00 아파트-세부내역"/>
      <sheetName val=" FURNACE현설"/>
      <sheetName val="97 사업추정(WEKI)"/>
      <sheetName val="10공-_x0000_Ԁ"/>
      <sheetName val="제1영업소"/>
      <sheetName val="제2영업소"/>
      <sheetName val="제3영업소"/>
      <sheetName val="실_인건비(5월부터)"/>
      <sheetName val="현장별정리"/>
      <sheetName val="기타#9"/>
      <sheetName val="직접뀀鞖/_x0000_"/>
      <sheetName val="재료할증"/>
      <sheetName val="학익동신동아5차CD365"/>
      <sheetName val="건축공사집계"/>
      <sheetName val="10"/>
      <sheetName val="12"/>
      <sheetName val="13"/>
      <sheetName val="14"/>
      <sheetName val="15"/>
      <sheetName val="16"/>
      <sheetName val="3"/>
      <sheetName val="4"/>
      <sheetName val="5"/>
      <sheetName val="6"/>
      <sheetName val="8"/>
      <sheetName val="9"/>
      <sheetName val="TABLE DB"/>
      <sheetName val="쌍용 data base"/>
      <sheetName val=" 견적서"/>
      <sheetName val="하조서"/>
      <sheetName val="설변단가적용현황"/>
      <sheetName val="변경내역서"/>
      <sheetName val="매출그래프"/>
      <sheetName val="결재_x0000_"/>
      <sheetName val="2002상반기노임기준"/>
      <sheetName val="매입"/>
      <sheetName val="4.2.1 마루높이 검토"/>
      <sheetName val="토공(완충)"/>
      <sheetName val="공량·_x0000__x0000_"/>
      <sheetName val="공량×"/>
      <sheetName val="코_x0000_"/>
      <sheetName val="미장"/>
      <sheetName val="철골"/>
      <sheetName val="125x125"/>
      <sheetName val="4. VOs summary"/>
      <sheetName val="SEX"/>
      <sheetName val="Quantity"/>
      <sheetName val="TOSHIBA-Structure"/>
      <sheetName val="Chiet tinh dz35"/>
      <sheetName val="RATE"/>
      <sheetName val="수량산출서 갑지"/>
      <sheetName val="6__안전관慨⻥"/>
      <sheetName val="품셈 "/>
      <sheetName val="음성cable"/>
      <sheetName val="M-EMS GP-570(BIT)"/>
      <sheetName val="시운전绸7"/>
      <sheetName val="문10"/>
      <sheetName val="유지정비"/>
      <sheetName val="용역인건비"/>
      <sheetName val="JUCK"/>
      <sheetName val="예총"/>
      <sheetName val="장비코드표 050601"/>
      <sheetName val="2007년 생산1부장비"/>
      <sheetName val="2008년 생산부전장비코드"/>
      <sheetName val="DDB부 장비 관리현황"/>
      <sheetName val="Xunit (단위환산)"/>
      <sheetName val="산출근거#2-3"/>
      <sheetName val="설계명세"/>
      <sheetName val="일반수량총괄집계"/>
      <sheetName val="투찰(하수)"/>
      <sheetName val="내역_verᔈ_x0000__x0000_"/>
      <sheetName val="계산_x0000__x0000_"/>
      <sheetName val="단가시흥"/>
      <sheetName val="LD"/>
      <sheetName val="수량산출목록표"/>
      <sheetName val="신대방33(적용)"/>
      <sheetName val="일위집계"/>
      <sheetName val="설계예산서(2_소천우회토목)"/>
      <sheetName val="수토공단위당"/>
      <sheetName val="부안변전"/>
      <sheetName val="구조물터파기수량집계"/>
      <sheetName val="6_산출닑⾱_x0005__x0000_"/>
      <sheetName val="2000.05"/>
      <sheetName val="장문교(대전)"/>
      <sheetName val="DATA LISTS"/>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보고"/>
      <sheetName val="계정1"/>
      <sheetName val="오동"/>
      <sheetName val="대조"/>
      <sheetName val="나한"/>
      <sheetName val="내역서 제출"/>
      <sheetName val="단가산출(T)"/>
      <sheetName val="정리계槜〚_x0000__x0000_䇀"/>
      <sheetName val="6동"/>
      <sheetName val="요율표"/>
      <sheetName val="8.설치품셈"/>
      <sheetName val="7월11일"/>
      <sheetName val="plan&amp;section_of__x0000__x0000__x0005__x0000_冰﹢Ƚ_x0000__x0000__x0000_"/>
      <sheetName val="ASP"/>
      <sheetName val="원_x0000__x0000_"/>
      <sheetName val="돈암사업"/>
      <sheetName val="Bảng mã VT"/>
      <sheetName val="만봉용지매수비(총괄)"/>
      <sheetName val="Data&amp;Result"/>
      <sheetName val="자재기성 신청서.xlsx"/>
      <sheetName val="外構・目次"/>
      <sheetName val="工場棟・目次"/>
      <sheetName val="事務棟・目次"/>
      <sheetName val="5호광장_(만점)3"/>
      <sheetName val="인천국제_(만점)_(2)3"/>
      <sheetName val="Total_단위경유량집계3"/>
      <sheetName val="준검_내역서3"/>
      <sheetName val="토공유동표(전체_당초)3"/>
      <sheetName val="1_수인터널3"/>
      <sheetName val="4_전기3"/>
      <sheetName val="BH-1_(2)3"/>
      <sheetName val="표__지3"/>
      <sheetName val="1_설계조건3"/>
      <sheetName val="조도계산서_(도서)3"/>
      <sheetName val="I_설계조건3"/>
      <sheetName val="11_우각부_보강3"/>
      <sheetName val="제출내역_(2)3"/>
      <sheetName val="우수관매설및_우수받이3"/>
      <sheetName val="11_산출(전열)3"/>
      <sheetName val="6_산출(동력)3"/>
      <sheetName val="7_산출(TRAY)3"/>
      <sheetName val="노원열병합__건축공사기성내역서3"/>
      <sheetName val="앉음벽_(2)3"/>
      <sheetName val="MSS_23"/>
      <sheetName val="2_1__노무비_평균단가산출2"/>
      <sheetName val="내역_ver1_03"/>
      <sheetName val="plan&amp;section_of_foundation3"/>
      <sheetName val="pile_bearing_capa_&amp;_arrenge3"/>
      <sheetName val="working_load_at_the_btm_ft_3"/>
      <sheetName val="stability_check3"/>
      <sheetName val="design_criteria3"/>
      <sheetName val="보고서_기기리스트2"/>
      <sheetName val="7__현장관리비_3"/>
      <sheetName val="6__안전관리비3"/>
      <sheetName val="3련_BOX3"/>
      <sheetName val="소포내역_(2)3"/>
      <sheetName val="배수공_시멘트_및_골재량_산출2"/>
      <sheetName val="_HIT__HMC_견적_3900_3"/>
      <sheetName val="배수내역_(2)2"/>
      <sheetName val="spc_배관견적2"/>
      <sheetName val="投标材料清单_2"/>
      <sheetName val="5_산출(전력)2"/>
      <sheetName val="수량산출서(전력간선_지하D_C)2"/>
      <sheetName val="내___역2"/>
      <sheetName val="플랜트_설치2"/>
      <sheetName val="A_견적2"/>
      <sheetName val="unit_42"/>
      <sheetName val="Customer_Databas2"/>
      <sheetName val="_HIT-&gt;HMC_견적(3900)2"/>
      <sheetName val="전_기2"/>
      <sheetName val="SHEET_PILE단가2"/>
      <sheetName val="목차_2"/>
      <sheetName val="화재_탐지_설비2"/>
      <sheetName val="6PILE__(돌출)2"/>
      <sheetName val="세골재__T2_변경_현황2"/>
      <sheetName val="BH_1__2_2"/>
      <sheetName val="개인별_순위표2"/>
      <sheetName val="1_취수장2"/>
      <sheetName val="Cash_Flow-12"/>
      <sheetName val="3_1공사현황_공정표2"/>
      <sheetName val="2차전체변경예정_(2)2"/>
      <sheetName val="노임_단가2"/>
      <sheetName val="내역서_2"/>
      <sheetName val="8_현장관리비2"/>
      <sheetName val="7_안전관리비2"/>
      <sheetName val="귀래_설계_공내역서2"/>
      <sheetName val="설_계2"/>
      <sheetName val="1_설계기준2"/>
      <sheetName val="집_계_표2"/>
      <sheetName val="별표_2"/>
      <sheetName val="도담구내_개소별_명세2"/>
      <sheetName val="도담구내_개소별_명柖1"/>
      <sheetName val="노임단가_(2)2"/>
      <sheetName val="3_공통공사대비2"/>
      <sheetName val="단___산1"/>
      <sheetName val="실____단1"/>
      <sheetName val="단가_및_재료비2"/>
      <sheetName val="전선_및_전선관1"/>
      <sheetName val="장비비_명세서12"/>
      <sheetName val="7_공정표2"/>
      <sheetName val="단면_(2)2"/>
      <sheetName val="RETAIL_(ABOVE)2"/>
      <sheetName val="5__현장관리비(new)_2"/>
      <sheetName val="내역서1999_8최종1"/>
      <sheetName val="2_대외공문2"/>
      <sheetName val="danh_muc_vat_tu1"/>
      <sheetName val="Register-BG_NCC1"/>
      <sheetName val="Data_21"/>
      <sheetName val="TB_chính1"/>
      <sheetName val="Steel_pipe1"/>
      <sheetName val="Ref_pipe+Ins1"/>
      <sheetName val="Plastic_pipe1"/>
      <sheetName val="Air_Grilles1"/>
      <sheetName val="Cost_bd-&quot;A&quot;1"/>
      <sheetName val="장비_(2)1"/>
      <sheetName val="3BL공동구_수량1"/>
      <sheetName val="5_동별횡주관경1"/>
      <sheetName val="암거_제원표1"/>
      <sheetName val="Sheet1_(2)1"/>
      <sheetName val="Eq__Mobilization2"/>
      <sheetName val="노무비_근거1"/>
      <sheetName val="제수변_수량집계표(보통)1"/>
      <sheetName val="1차_내역서1"/>
      <sheetName val="CM_11"/>
      <sheetName val="_갑지1"/>
      <sheetName val="6__수량산출서1"/>
      <sheetName val="참조_(2)1"/>
      <sheetName val="1_CB"/>
      <sheetName val="일위대가_1"/>
      <sheetName val="4_LINE1"/>
      <sheetName val="7_th1"/>
      <sheetName val="수량산출서_(2)"/>
      <sheetName val="토공_total"/>
      <sheetName val="공기압舓⿫"/>
      <sheetName val="기성(1차)_"/>
      <sheetName val="습식및_셀프레벨링1"/>
      <sheetName val="BSD_(2)"/>
      <sheetName val="바_한일양산"/>
      <sheetName val="Project_Brief"/>
      <sheetName val="영업_일1"/>
      <sheetName val="기기_내역서"/>
      <sheetName val="일위대가56-1_"/>
      <sheetName val="일위대가71-1_"/>
      <sheetName val="일위대가74-1_"/>
      <sheetName val="일위대가76-1_"/>
      <sheetName val="일위대가77-1_"/>
      <sheetName val="일위대가78-1_"/>
      <sheetName val="_소방공사_산출근거"/>
      <sheetName val="토공_토적표"/>
      <sheetName val="주bea"/>
      <sheetName val="4__VOs_summary"/>
      <sheetName val="변경명신물량_(2)"/>
      <sheetName val="전사_(2)"/>
      <sheetName val="BA_(2)"/>
      <sheetName val="CP_(2)"/>
      <sheetName val="Bảng_mã_VT"/>
      <sheetName val="Chiet_tinh_dz35"/>
      <sheetName val="기존단가_(2)"/>
      <sheetName val="Elec LG"/>
      <sheetName val="ESTI."/>
      <sheetName val="DI-ESTI"/>
      <sheetName val="1_MV"/>
      <sheetName val="gVL"/>
      <sheetName val="5호광장_(만점)4"/>
      <sheetName val="인천국제_(만점)_(2)4"/>
      <sheetName val="Total_단위경유량집계4"/>
      <sheetName val="준검_내역서4"/>
      <sheetName val="토공유동표(전체_당초)4"/>
      <sheetName val="1_수인터널4"/>
      <sheetName val="4_전기4"/>
      <sheetName val="BH-1_(2)4"/>
      <sheetName val="표__지4"/>
      <sheetName val="1_설계조건4"/>
      <sheetName val="조도계산서_(도서)4"/>
      <sheetName val="I_설계조건4"/>
      <sheetName val="11_우각부_보강4"/>
      <sheetName val="제출내역_(2)4"/>
      <sheetName val="우수관매설및_우수받이4"/>
      <sheetName val="11_산출(전열)4"/>
      <sheetName val="6_산출(동력)4"/>
      <sheetName val="7_산출(TRAY)4"/>
      <sheetName val="노원열병합__건축공사기성내역서4"/>
      <sheetName val="앉음벽_(2)4"/>
      <sheetName val="MSS_24"/>
      <sheetName val="2_1__노무비_평균단가산출3"/>
      <sheetName val="내역_ver1_04"/>
      <sheetName val="plan&amp;section_of_foundation4"/>
      <sheetName val="pile_bearing_capa_&amp;_arrenge4"/>
      <sheetName val="working_load_at_the_btm_ft_4"/>
      <sheetName val="stability_check4"/>
      <sheetName val="design_criteria4"/>
      <sheetName val="보고서_기기리스트3"/>
      <sheetName val="7__현장관리비_4"/>
      <sheetName val="6__안전관리비4"/>
      <sheetName val="3련_BOX4"/>
      <sheetName val="소포내역_(2)4"/>
      <sheetName val="배수공_시멘트_및_골재량_산출3"/>
      <sheetName val="_HIT__HMC_견적_3900_4"/>
      <sheetName val="배수내역_(2)3"/>
      <sheetName val="spc_배관견적3"/>
      <sheetName val="投标材料清单_3"/>
      <sheetName val="5_산출(전력)3"/>
      <sheetName val="수량산출서(전력간선_지하D_C)3"/>
      <sheetName val="내___역3"/>
      <sheetName val="플랜트_설치3"/>
      <sheetName val="A_견적3"/>
      <sheetName val="unit_43"/>
      <sheetName val="Customer_Databas3"/>
      <sheetName val="_HIT-&gt;HMC_견적(3900)3"/>
      <sheetName val="전_기3"/>
      <sheetName val="SHEET_PILE단가3"/>
      <sheetName val="목차_3"/>
      <sheetName val="화재_탐지_설비3"/>
      <sheetName val="6PILE__(돌출)3"/>
      <sheetName val="세골재__T2_변경_현황3"/>
      <sheetName val="BH_1__2_3"/>
      <sheetName val="개인별_순위표3"/>
      <sheetName val="1_취수장3"/>
      <sheetName val="Cash_Flow-13"/>
      <sheetName val="3_1공사현황_공정표3"/>
      <sheetName val="2차전체변경예정_(2)3"/>
      <sheetName val="노임_단가3"/>
      <sheetName val="내역서_3"/>
      <sheetName val="8_현장관리비3"/>
      <sheetName val="7_안전관리비3"/>
      <sheetName val="귀래_설계_공내역서3"/>
      <sheetName val="설_계3"/>
      <sheetName val="1_설계기준3"/>
      <sheetName val="집_계_표3"/>
      <sheetName val="별표_3"/>
      <sheetName val="도담구내_개소별_명세3"/>
      <sheetName val="도담구내_개소별_명柖2"/>
      <sheetName val="노임단가_(2)3"/>
      <sheetName val="3_공통공사대비3"/>
      <sheetName val="단___산2"/>
      <sheetName val="실____단2"/>
      <sheetName val="단가_및_재료비3"/>
      <sheetName val="전선_및_전선관2"/>
      <sheetName val="장비비_명세서13"/>
      <sheetName val="7_공정표3"/>
      <sheetName val="단면_(2)3"/>
      <sheetName val="RETAIL_(ABOVE)3"/>
      <sheetName val="5__현장관리비(new)_3"/>
      <sheetName val="내역서1999_8최종2"/>
      <sheetName val="2_대외공문3"/>
      <sheetName val="Cost_bd-&quot;A&quot;2"/>
      <sheetName val="danh_muc_vat_tu2"/>
      <sheetName val="Register-BG_NCC2"/>
      <sheetName val="Data_22"/>
      <sheetName val="TB_chính2"/>
      <sheetName val="Steel_pipe2"/>
      <sheetName val="Ref_pipe+Ins2"/>
      <sheetName val="Plastic_pipe2"/>
      <sheetName val="Air_Grilles2"/>
      <sheetName val="Sheet1_(2)2"/>
      <sheetName val="장비_(2)2"/>
      <sheetName val="3BL공동구_수량2"/>
      <sheetName val="5_동별횡주관경2"/>
      <sheetName val="암거_제원표2"/>
      <sheetName val="Eq__Mobilization3"/>
      <sheetName val="노무비_근거2"/>
      <sheetName val="제수변_수량집계표(보통)2"/>
      <sheetName val="1차_내역서2"/>
      <sheetName val="6__수량산출서2"/>
      <sheetName val="_갑지2"/>
      <sheetName val="1_CB1"/>
      <sheetName val="CM_12"/>
      <sheetName val="일위대가_2"/>
      <sheetName val="4_LINE2"/>
      <sheetName val="7_th2"/>
      <sheetName val="참조_(2)2"/>
      <sheetName val="수량산출서_(2)1"/>
      <sheetName val="토공_total1"/>
      <sheetName val="기성(1차)_1"/>
      <sheetName val="습식및_셀프레벨링2"/>
      <sheetName val="BSD_(2)1"/>
      <sheetName val="바_한일양산1"/>
      <sheetName val="Project_Brief1"/>
      <sheetName val="영업_일11"/>
      <sheetName val="기기_내역서1"/>
      <sheetName val="일위대가56-1_1"/>
      <sheetName val="일위대가71-1_1"/>
      <sheetName val="일위대가74-1_1"/>
      <sheetName val="일위대가76-1_1"/>
      <sheetName val="일위대가77-1_1"/>
      <sheetName val="일위대가78-1_1"/>
      <sheetName val="_소방공사_산출근거1"/>
      <sheetName val="토공_토적표1"/>
      <sheetName val="4__VOs_summary1"/>
      <sheetName val="변경명신물량_(2)1"/>
      <sheetName val="전사_(2)1"/>
      <sheetName val="BA_(2)1"/>
      <sheetName val="CP_(2)1"/>
      <sheetName val="Bảng_mã_VT1"/>
      <sheetName val="Chiet_tinh_dz351"/>
      <sheetName val="기존단가_(2)1"/>
      <sheetName val="電気設備表"/>
      <sheetName val="预算"/>
      <sheetName val="받을어음"/>
      <sheetName val="시작"/>
      <sheetName val="투자자산"/>
      <sheetName val="대손상각"/>
      <sheetName val="Translation"/>
      <sheetName val="HS"/>
      <sheetName val="D &amp; W sizes"/>
      <sheetName val="単価表"/>
      <sheetName val="Gia vat tu"/>
      <sheetName val="DI_ESTI"/>
      <sheetName val="dtct cong"/>
      <sheetName val="공사비예산서"/>
      <sheetName val="설원"/>
      <sheetName val="가로등내역서"/>
      <sheetName val="정리계槜で_x0000__x0000_ｐ"/>
      <sheetName val="정리계槜で_x0000__x0000_㟠"/>
      <sheetName val="design_crit_x0000__x0000__x0005__x0000_"/>
      <sheetName val="[입찰안.xls][입찰안.xls]직접뀀鞖/_x0000_"/>
      <sheetName val="[입찰안.xls]직접뀀鞖/_x0000_"/>
      <sheetName val="품셈총괄표"/>
      <sheetName val="자단"/>
      <sheetName val="전기혼잡제경⻉ⴋԯ_x0000_缀"/>
      <sheetName val="부안일위"/>
      <sheetName val="공사비예"/>
      <sheetName val="b_balju_cho"/>
      <sheetName val="조직관리비"/>
      <sheetName val="분개장·원장"/>
      <sheetName val="물가시세"/>
      <sheetName val="노무비계"/>
      <sheetName val="CONCRETE"/>
      <sheetName val="마감산출"/>
      <sheetName val="3련_B䀀㽚"/>
      <sheetName val="3련_Bꨀ덽"/>
      <sheetName val="working_load_at０ʵŚÃ堠ᴕ_x0000__x0000__x0000__x0000__x0000__x0000_"/>
      <sheetName val="업체별기성내역"/>
      <sheetName val="0.목록1"/>
      <sheetName val="시약"/>
      <sheetName val="CB"/>
      <sheetName val="운반비(시흥)"/>
      <sheetName val="주bea?"/>
      <sheetName val="수량"/>
      <sheetName val="내역(인테리어 실내)(도급)"/>
      <sheetName val="내역(인테리어 실외)(도급)"/>
      <sheetName val="9GNG운¼"/>
      <sheetName val="단_x0005__x0000_"/>
      <sheetName val="소포내역_x0000__x0000__x0005__x0000_"/>
      <sheetName val="사진첩"/>
      <sheetName val="세부내역서"/>
      <sheetName val="공사비증감"/>
      <sheetName val="VXXXXXXX"/>
      <sheetName val="납부서"/>
      <sheetName val="토공집계표"/>
      <sheetName val="수량산출서집계(_x0000__x0000__x0005__x0000_"/>
      <sheetName val="수량산출서집계(_x0000__x0000__x0005__x0000_瞀"/>
      <sheetName val="장비가동"/>
      <sheetName val="교량전기"/>
      <sheetName val="뚝토공"/>
      <sheetName val="아파트_"/>
      <sheetName val="Xunit_(단위환산)"/>
      <sheetName val="장비코드표_050601"/>
      <sheetName val="2007년_생산1부장비"/>
      <sheetName val="2008년_생산부전장비코드"/>
      <sheetName val="DDB부_장비_관리현황"/>
      <sheetName val="01. DATA"/>
      <sheetName val="BG"/>
      <sheetName val="LEGEND"/>
      <sheetName val="NOTE"/>
      <sheetName val="SCOPE OF WORK"/>
      <sheetName val="IBASE"/>
      <sheetName val="DGCT (01)"/>
      <sheetName val="Chi tiet"/>
      <sheetName val="FitOutConfCentre"/>
      <sheetName val="공기압¬_x0000_Ԁ"/>
      <sheetName val="중기조종사 단위단가"/>
      <sheetName val="수선비"/>
      <sheetName val="원가명세"/>
      <sheetName val="사발차명세표"/>
      <sheetName val="손익"/>
      <sheetName val="거래처CODE"/>
      <sheetName val="제잡비1"/>
      <sheetName val="Gian"/>
      <sheetName val="일위총괄표"/>
      <sheetName val="총괄집계표"/>
      <sheetName val="자재대"/>
      <sheetName val="참조표"/>
      <sheetName val="전기2005"/>
      <sheetName val="통신2005"/>
      <sheetName val="조도계산서Å_x0000_Ԁ_x0000__x0000_"/>
      <sheetName val="조도계산서Å_x0000_Ԁ_x0000_耀"/>
      <sheetName val="식재"/>
      <sheetName val="시설물"/>
      <sheetName val="식재출력용"/>
      <sheetName val="유지관리"/>
      <sheetName val="Front"/>
      <sheetName val="갑지_을지"/>
      <sheetName val="2-2_매출분석"/>
      <sheetName val="설명서_"/>
      <sheetName val="유효폭의_계산"/>
      <sheetName val="STEEL_BOX_단면설계(SEC_8)"/>
      <sheetName val="미납품_현황"/>
      <sheetName val="05년_상"/>
      <sheetName val="영흥TL(UP,DOWN)_"/>
      <sheetName val="단양_00_아파트-세부내역"/>
      <sheetName val="2_단면가정_(양곡1교)"/>
      <sheetName val="자격_땡겨오기"/>
      <sheetName val="갑지_설계_내역서"/>
      <sheetName val="표지_(2)"/>
      <sheetName val="ITB_COST"/>
      <sheetName val="8_PILE__(돌출)"/>
      <sheetName val="1_내역(청_하역장전등)"/>
      <sheetName val="4_2_1_마루높이_검토"/>
      <sheetName val="수량산출서_갑지"/>
      <sheetName val="_견적서"/>
      <sheetName val="내역서_제출"/>
      <sheetName val="wbs2차"/>
      <sheetName val="일위(토,포,부)"/>
      <sheetName val="일위대가(집계_x0000_"/>
      <sheetName val="차량(구)"/>
      <sheetName val="현장"/>
      <sheetName val="(원)기흥상갈"/>
      <sheetName val="적산"/>
      <sheetName val="[입찰안.xls][입찰안.xls][입찰안.xls]B_17"/>
      <sheetName val="[입찰안.xls][입찰안.xls][입찰안.xls]B__5"/>
      <sheetName val="[입찰안.xls][입찰안.xls][입찰안.xls]B__2"/>
      <sheetName val="[입찰안.xls][입찰안.xls][입찰안.xls]B__3"/>
      <sheetName val="[입찰안.xls][입찰안.xls][입찰안.xls]B__4"/>
      <sheetName val="[입찰안.xls][입찰안.xls][입찰안.xls]B__8"/>
      <sheetName val="[입찰안.xls][입찰안.xls][입찰안.xls]B__6"/>
      <sheetName val="[입찰안.xls][입찰안.xls][입찰안.xls]B_23"/>
      <sheetName val="[입찰안.xls][입찰안.xls][입찰안.xls]B__7"/>
      <sheetName val="[입찰안.xls][입찰안.xls][입찰안.xls]B__9"/>
      <sheetName val="[입찰안.xls][입찰안.xls][입찰안.xls]B_10"/>
      <sheetName val="[입찰안.xls][입찰안.xls][입찰안.xls]B_11"/>
      <sheetName val="[입찰안.xls][입찰안.xls][입찰안.xls]B_12"/>
      <sheetName val="[입찰안.xls][입찰안.xls][입찰안.xls]B_13"/>
      <sheetName val="[입찰안.xls][입찰안.xls][입찰안.xls]B_14"/>
      <sheetName val="[입찰안.xls][입찰안.xls][입찰안.xls]B_15"/>
      <sheetName val="[입찰안.xls][입찰안.xls][입찰안.xls]B_16"/>
      <sheetName val="[입찰안.xls][입찰안.xls][입찰안.xls]B_18"/>
      <sheetName val="[입찰안.xls][입찰안.xls][입찰안.xls]B_19"/>
      <sheetName val="[입찰안.xls][입찰안.xls][입찰안.xls]B_20"/>
      <sheetName val="[입찰안.xls][입찰안.xls][입찰안.xls]B_21"/>
      <sheetName val="[입찰안.xls][입찰안.xls][입찰안.xls]B_22"/>
      <sheetName val="[입찰안.xls][입찰안.xls][입찰안.xls]B_25"/>
      <sheetName val="[입찰안.xls][입찰안.xls][입찰안.xls]B_24"/>
      <sheetName val="[입찰안.xls][입찰안.xls][입찰안.xls]B_26"/>
      <sheetName val="[입찰안.xls][입찰안.xls][입찰안.xls]B_27"/>
      <sheetName val="현장경비(공사금액별)"/>
      <sheetName val="발주내역"/>
      <sheetName val="H-PILE수량집계"/>
      <sheetName val="nhôm 1,2mm"/>
      <sheetName val="nhôm 1,4mm"/>
      <sheetName val="1,2,3,4"/>
      <sheetName val="NM2"/>
      <sheetName val="NW1"/>
      <sheetName val="NW2"/>
      <sheetName val="PW3"/>
      <sheetName val="PW4"/>
      <sheetName val="SC1"/>
      <sheetName val="DNW"/>
      <sheetName val="N+"/>
      <sheetName val="NE"/>
      <sheetName val="P+"/>
      <sheetName val="PM"/>
      <sheetName val="PE"/>
      <sheetName val="So sanh"/>
      <sheetName val="주bea_"/>
      <sheetName val="현우실적"/>
      <sheetName val="pile_bearing_capa_&amp;_¬웰ﾕ쀀_x0005_"/>
      <sheetName val="pile_bearing_capa_&amp;_¬웰ﾕ_x0000_ﳪ_x0005_"/>
      <sheetName val="PROJ. DATA"/>
      <sheetName val=" Beams Sched "/>
      <sheetName val="노임단가(일반)"/>
      <sheetName val="노.표-조"/>
      <sheetName val="시운전壒》"/>
      <sheetName val="1,2,3,4_x0005_"/>
      <sheetName val="design_crit"/>
      <sheetName val="정리계槜〚"/>
      <sheetName val="예산M12A"/>
      <sheetName val="자격증"/>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cal1"/>
      <sheetName val="bqmpaloc"/>
      <sheetName val="5호광장_(만점)5"/>
      <sheetName val="인천국제_(만점)_(2)5"/>
      <sheetName val="Total_단위경유량집계5"/>
      <sheetName val="토공유동표(전체_당초)5"/>
      <sheetName val="준검_내역서5"/>
      <sheetName val="1_수인터널5"/>
      <sheetName val="BH-1_(2)5"/>
      <sheetName val="표__지5"/>
      <sheetName val="投标材料清单_4"/>
      <sheetName val="4_전기5"/>
      <sheetName val="1_설계조건5"/>
      <sheetName val="조도계산서_(도서)5"/>
      <sheetName val="I_설계조건5"/>
      <sheetName val="11_우각부_보강5"/>
      <sheetName val="제출내역_(2)5"/>
      <sheetName val="우수관매설및_우수받이5"/>
      <sheetName val="11_산출(전열)5"/>
      <sheetName val="6_산출(동력)5"/>
      <sheetName val="7_산출(TRAY)5"/>
      <sheetName val="노원열병합__건축공사기성내역서5"/>
      <sheetName val="앉음벽_(2)5"/>
      <sheetName val="MSS_25"/>
      <sheetName val="2_1__노무비_평균단가산출4"/>
      <sheetName val="내역_ver1_05"/>
      <sheetName val="plan&amp;section_of_foundation5"/>
      <sheetName val="pile_bearing_capa_&amp;_arrenge5"/>
      <sheetName val="working_load_at_the_btm_ft_5"/>
      <sheetName val="stability_check5"/>
      <sheetName val="design_criteria5"/>
      <sheetName val="보고서_기기리스트4"/>
      <sheetName val="7__현장관리비_5"/>
      <sheetName val="6__안전관리비5"/>
      <sheetName val="3련_BOX5"/>
      <sheetName val="소포내역_(2)5"/>
      <sheetName val="배수공_시멘트_및_골재량_산출4"/>
      <sheetName val="_HIT__HMC_견적_3900_5"/>
      <sheetName val="배수내역_(2)4"/>
      <sheetName val="spc_배관견적4"/>
      <sheetName val="5_산출(전력)4"/>
      <sheetName val="수량산출서(전력간선_지하D_C)4"/>
      <sheetName val="내___역4"/>
      <sheetName val="플랜트_설치4"/>
      <sheetName val="A_견적4"/>
      <sheetName val="unit_44"/>
      <sheetName val="Customer_Databas4"/>
      <sheetName val="_HIT-&gt;HMC_견적(3900)4"/>
      <sheetName val="전_기4"/>
      <sheetName val="SHEET_PILE단가4"/>
      <sheetName val="목차_4"/>
      <sheetName val="화재_탐지_설비4"/>
      <sheetName val="6PILE__(돌출)4"/>
      <sheetName val="세골재__T2_변경_현황4"/>
      <sheetName val="BH_1__2_4"/>
      <sheetName val="개인별_순위표4"/>
      <sheetName val="1_취수장4"/>
      <sheetName val="Cash_Flow-14"/>
      <sheetName val="3_1공사현황_공정표4"/>
      <sheetName val="2차전체변경예정_(2)4"/>
      <sheetName val="노임_단가4"/>
      <sheetName val="내역서_4"/>
      <sheetName val="8_현장관리비4"/>
      <sheetName val="7_안전관리비4"/>
      <sheetName val="귀래_설계_공내역서4"/>
      <sheetName val="설_계4"/>
      <sheetName val="1_설계기준4"/>
      <sheetName val="집_계_표4"/>
      <sheetName val="별표_4"/>
      <sheetName val="도담구내_개소별_명세4"/>
      <sheetName val="도담구내_개소별_명柖3"/>
      <sheetName val="danh_muc_vat_tu3"/>
      <sheetName val="Register-BG_NCC3"/>
      <sheetName val="Data_23"/>
      <sheetName val="TB_chính3"/>
      <sheetName val="Steel_pipe3"/>
      <sheetName val="Ref_pipe+Ins3"/>
      <sheetName val="Plastic_pipe3"/>
      <sheetName val="Air_Grilles3"/>
      <sheetName val="노임단가_(2)4"/>
      <sheetName val="3_공통공사대비4"/>
      <sheetName val="단___산3"/>
      <sheetName val="실____단3"/>
      <sheetName val="단가_및_재료비4"/>
      <sheetName val="전선_및_전선관3"/>
      <sheetName val="장비비_명세서14"/>
      <sheetName val="7_공정표4"/>
      <sheetName val="단면_(2)4"/>
      <sheetName val="RETAIL_(ABOVE)4"/>
      <sheetName val="5__현장관리비(new)_4"/>
      <sheetName val="내역서1999_8최종3"/>
      <sheetName val="2_대외공문4"/>
      <sheetName val="Cost_bd-&quot;A&quot;3"/>
      <sheetName val="Sheet1_(2)3"/>
      <sheetName val="1차_내역서3"/>
      <sheetName val="장비_(2)3"/>
      <sheetName val="3BL공동구_수량3"/>
      <sheetName val="5_동별횡주관경3"/>
      <sheetName val="암거_제원표3"/>
      <sheetName val="Eq__Mobilization4"/>
      <sheetName val="노무비_근거3"/>
      <sheetName val="제수변_수량집계표(보통)3"/>
      <sheetName val="CM_13"/>
      <sheetName val="_갑지3"/>
      <sheetName val="6__수량산출서3"/>
      <sheetName val="참조_(2)3"/>
      <sheetName val="1_CB2"/>
      <sheetName val="일위대가_3"/>
      <sheetName val="4_LINE3"/>
      <sheetName val="7_th3"/>
      <sheetName val="수량산출서_(2)2"/>
      <sheetName val="토공_total2"/>
      <sheetName val="기성(1차)_2"/>
      <sheetName val="습식및_셀프레벨링3"/>
      <sheetName val="BSD_(2)2"/>
      <sheetName val="바_한일양산2"/>
      <sheetName val="Project_Brief2"/>
      <sheetName val="영업_일12"/>
      <sheetName val="기기_내역서2"/>
      <sheetName val="4__VOs_summary2"/>
      <sheetName val="일위대가56-1_2"/>
      <sheetName val="일위대가71-1_2"/>
      <sheetName val="일위대가74-1_2"/>
      <sheetName val="일위대가76-1_2"/>
      <sheetName val="일위대가77-1_2"/>
      <sheetName val="일위대가78-1_2"/>
      <sheetName val="_소방공사_산출근거2"/>
      <sheetName val="토공_토적표2"/>
      <sheetName val="변경명신물량_(2)2"/>
      <sheetName val="전사_(2)2"/>
      <sheetName val="BA_(2)2"/>
      <sheetName val="CP_(2)2"/>
      <sheetName val="Bảng_mã_VT2"/>
      <sheetName val="Chiet_tinh_dz352"/>
      <sheetName val="기존단가_(2)2"/>
      <sheetName val="Elec_LG"/>
      <sheetName val="ESTI_"/>
      <sheetName val="D_&amp;_W_sizes"/>
      <sheetName val="Gia_vat_tu"/>
      <sheetName val="dtct_cong"/>
      <sheetName val="DATA_LISTS"/>
      <sheetName val="Phan tich ca may"/>
      <sheetName val="Chenh lech ca may"/>
      <sheetName val="TLg CN&amp;Laixe"/>
      <sheetName val="TLg CN&amp;Laixe (2)"/>
      <sheetName val="TLg Laitau"/>
      <sheetName val="TLg Laitau (2)"/>
      <sheetName val="0"/>
      <sheetName val="Cọc nhồi"/>
      <sheetName val="SCOPE_OF_WORK"/>
      <sheetName val="Gia VLNCMTC"/>
      <sheetName val="BIDDING-SUM"/>
      <sheetName val="ጵ_x0000__x0000_Ոጶ_x0000__x0000_sጷ_x0000__x0000_״ጸ_x0000__x0000_ ጿ_x0000__x0000_¬ጿ_x0000__x0000_׭ጊ"/>
      <sheetName val="ጲ_x0000__x0000_Ոፍ_x0000__x0000_sጳ_x0000__x0000_1ጳ_x0000__x0000_᬴ጴ_x0000__x0000_෠ጳ_x0000__x0000_ග"/>
      <sheetName val="ጳ_x0000__x0000_Ոጴ_x0000__x0000_sጳ_x0000__x0000_aጳ_x0000__x0000_iጴ_x0000__x0000_cጵ_x0000__x0000_k"/>
      <sheetName val="ጳ_x0000__x0000_Ոጳ_x0000__x0000_sጴ_x0000__x0000_sጳ_x0000__x0000_ ጳ_x0000__x0000_tጴ_x0000__x0000_a"/>
      <sheetName val="ጳ_x0000__x0000_Ոጳ_x0000__x0000_sጴ_x0000__x0000_~ጳ_x0000__x0000_ఄጳ_x0000__x0000_᪅ጴ_x0000__x0000_)"/>
      <sheetName val="ፋ_x0000__x0000_Ոፌ_x0000__x0000_sጿ_x0000__x0000_೵ጿ_x0000__x0000_ኸጊ_x0000__x0000_೨ጱ_x0000__x0000_°ጲ"/>
      <sheetName val="ጴ_x0000__x0000_Ոጳ_x0000__x0000_sጳ_x0000__x0000_°ጴ_x0000__x0000_ࠄጵ_x0000__x0000__ጶ_x0000__x0000_)"/>
      <sheetName val="ጿ_x0000__x0000_Ոጊ_x0000__x0000_sጱ_x0000__x0000_°ጲ_x0000__x0000_ࠄፍ_x0000__x0000__ጳ_x0000__x0000_ࠄጳ"/>
      <sheetName val="ጱ_x0000__x0000_Ոጼ_x0000__x0000_sፍ_x0000__x0000_°ጳ_x0000__x0000_ࠄጳ_x0000__x0000__ጴ_x0000__x0000_.ጳ_x0000_"/>
      <sheetName val="ጴ_x0000__x0000_Ոጳ_x0000__x0000_sጳ_x0000__x0000_°ጴ_x0000__x0000_ࠄጵ_x0000__x0000__ጶ_x0000__x0000_"/>
      <sheetName val="ጷ_x0000__x0000_Ոጸ_x0000__x0000_sጿ_x0000__x0000_°ጿ_x0000__x0000_ࠄጊ간선_서관)"/>
      <sheetName val="ጿ_x0000__x0000_Ոጿ_x0000__x0000_sጊ_x0000__x0000_״ጱ_x0000__x0000__ጲ_x0000__x0000_¬ፍ_x0000__x0000_׭ጳ"/>
      <sheetName val="ጵ_x0000__x0000_Ոጶ_x0000__x0000_sጷ_x0000__x0000_aጸ_x0000__x0000_iጿ_x0000__x0000_cጿ_x0000__x0000_k"/>
      <sheetName val="ጿ_x0000__x0000_Ոጊ_x0000__x0000_sጊ_x0000__x0000_sጱ_x0000__x0000__ጲ_x0000__x0000_tፍ_x0000__x0000_a"/>
      <sheetName val="ጳ_x0000__x0000_Ոጳ_x0000__x0000_sጴ_x0000__x0000_nጵ_x0000__x0000_uጶ_x0000__x0000_aጷ_x0000__x0000_u"/>
      <sheetName val="ጳ_x0000__x0000_Ոጳ_x0000__x0000_sጴ_x0000__x0000_gጴ_x0000__x0000_eፊ_x0000__x0000_Gጵ_x0000__x0000_C"/>
      <sheetName val="ጳ_x0000__x0000_Ոጴ_x0000__x0000_sጳ_x0000__x0000_Tጳ_x0000__x0000_ ጴ_x0000__x0000_Oጵ_x0000__x0000_"/>
      <sheetName val="ጵ_x0000__x0000_Ոፋ_x0000__x0000_sፌ_x0000__x0000_ ጿ_x0000__x0000_᦬ጿ_x0000__x0000_eጊ_x0000__x0000_"/>
      <sheetName val="ጻ_x0000__x0000_Ոጻ_x0000__x0000_sጱ_x0000__x0000_൭ጲ_x0000__x0000_᧌ድ_x0000__x0000_(ጳ_x0000__x0000_"/>
      <sheetName val="ጿ_x0000__x0000_Ոጿ_x0000__x0000_sጊ_x0000__x0000_tጊ_x0000__x0000_የጱ_x0000__x0000_៉ጲ_x0000__x0000_"/>
      <sheetName val="ጴ_x0000__x0000_Ոጾ_x0000__x0000_sጶ_x0000__x0000_״ጷ_x0000__x0000__ፓ_x0000__x0000_¬ፔ_x0000__x0000_׭ፔ_x0000_"/>
      <sheetName val="ጴ_x0000__x0000_Ոጳ_x0000__x0000_sጳ_x0000__x0000_°ጴ_x0000__x0000_ࠄጴ_x0000__x0000__ፊ_x0000__x0000__ጵ_x0000_"/>
      <sheetName val="ጶ_x0000__x0000_Ոጷ_x0000__x0000_sጸ_x0000__x0000_aጿ_x0000__x0000_iጿ_x0000__x0000_cጊ_x0000__x0000_kጊ"/>
      <sheetName val="ጳ_x0000__x0000_Ոጳ_x0000__x0000_sጴ_x0000__x0000_sጳ_x0000__x0000__ጳ_x0000__x0000_tጴ_x0000__x0000_aጵ"/>
      <sheetName val="ጊ_x0000__x0000_Ոጊ_x0000__x0000_sጊ_x0000__x0000_1ጱ_x0000__x0000_᬴ጲ_x0000__x0000_෠ድ_x0000__x0000_ග"/>
      <sheetName val="ጸ_x0000__x0000_Ոጿ_x0000__x0000_sጿ_x0000__x0000_೵ጊ_x0000__x0000_ኸጊ_x0000__x0000_೨ጱ_x0000__x0000_°ጲ"/>
      <sheetName val="ጳ_x0000__x0000_Ոጳ_x0000__x0000_sጴ_x0000__x0000_sጵ_x0000__x0000_eጶ_x0000__x0000_aጷ_x0000__x0000_aጸ"/>
      <sheetName val="ጴ_x0000__x0000_Ոጵ_x0000__x0000_sጶ_x0000__x0000_.ጷ_x0000__x0000_bጸ_x0000__x0000_zጿ_x0000__x0000_oጿ"/>
      <sheetName val="ፍ_x0000__x0000_Ոጳ_x0000__x0000_sጳ_x0000__x0000__ጴ_x0000__x0000_bጳ_x0000__x0000_zጳ_x0000__x0000_oጴ"/>
      <sheetName val="ጊ_x0000__x0000_Ոጱ_x0000__x0000_sጼ_x0000__x0000__ፐ_x0000__x0000_᦬ፑ_x0000__x0000_eፑ_x0000__x0000_"/>
      <sheetName val="ጳ_x0000__x0000_Ոጴ_x0000__x0000_sጵ_x0000__x0000_Tጶ_x0000__x0000__ጷ_x0000__x0000_Oጸ_x0000__x0000_"/>
      <sheetName val="ጊ_x0000__x0000_Ոጊ_x0000__x0000_sጱ_x0000__x0000_Sጲ_x0000__x0000_Aፍ_x0000__x0000_rጳ_x0000__x0000_uጳ_x0000_"/>
      <sheetName val="ጊ_x0000__x0000_Ոጊ_x0000__x0000_sጊ_x0000__x0000_ ጊ_x0000__x0000_ ጱ_x0000__x0000_mጲ_x0000__x0000_"/>
      <sheetName val="ጿ_x0000__x0000_Ոጊ_x0000__x0000_sጱ_x0000__x0000_᯸ጲ_x0000__x0000_Vፍ_x0000__x0000_kጳ_x0000__x0000_"/>
      <sheetName val="ጳ_x0000__x0000_Ոጴ_x0000__x0000_sጵ_x0000__x0000_൭ጶ_x0000__x0000_᧌ጷ_x0000__x0000_(ጸ_x0000__x0000_"/>
      <sheetName val="ጳ_x0000__x0000_Ոጴ_x0000__x0000_sጵ_x0000__x0000_tጶ_x0000__x0000_የጷ_x0000__x0000_៉ጸ_x0000__x0000_"/>
      <sheetName val="ጊ_x0000__x0000_Ոጱ_x0000__x0000_sጲ_x0000__x0000_״ፍ_x0000__x0000__ጳ_x0000__x0000_¬ጳ_x0000__x0000_׭ጴ_x0000_"/>
      <sheetName val="ጴ_x0000__x0000_Ոጵ_x0000__x0000_sጶ_x0000__x0000_aጷ_x0000__x0000_iጸ_x0000__x0000_cጿ_x0000__x0000_kጿ"/>
      <sheetName val="ጱ_x0000__x0000_Ոጲ_x0000__x0000_sፍ_x0000__x0000_sጳ_x0000__x0000__ጳ_x0000__x0000_tጴ_x0000__x0000_aጳ"/>
      <sheetName val="ጵ_x0000__x0000_Ոጶ_x0000__x0000_sጷ_x0000__x0000_1ጸ_x0000__x0000_᬴ጿ_x0000__x0000_෠ጿ_x0000__x0000_ගጊ"/>
      <sheetName val="ጊ_x0000__x0000_Ոጱ_x0000__x0000_sጲ_x0000__x0000_೵ፍ_x0000__x0000_ኸጳ_x0000__x0000_೨ጳ_x0000__x0000_°ጴ_x0000_"/>
      <sheetName val="ጱ_x0000__x0000_Ոጲ_x0000__x0000_sፍ_x0000__x0000_sጳ_x0000__x0000_eጳ_x0000__x0000_aጴ_x0000__x0000_aጳ_x0000_"/>
      <sheetName val="ጲ_x0000__x0000_Ոፍ_x0000__x0000_sጳ_x0000__x0000_ެጳ_x0000__x0000_2ጴ_x0000__x0000__ጳ_x0000__x0000_"/>
      <sheetName val="ጴ_x0000__x0000_Ոጳ_x0000__x0000_sጳ_x0000__x0000_Tጴ_x0000__x0000__ጵ_x0000__x0000_Oጶ_x0000__x0000_1"/>
      <sheetName val="ጵ_x0000__x0000_Ոፋ_x0000__x0000_sፌ_x0000__x0000__ጿ_x0000__x0000_᦬ጿ_x0000__x0000_eጊ_x0000__x0000_1"/>
      <sheetName val="ጴ_x0000__x0000_Ոፊ_x0000__x0000_sጵ_x0000__x0000__ፋ_x0000__x0000_bፌ_x0000__x0000_zጿ_x0000__x0000_oጿ_x0000_"/>
      <sheetName val="ጊ_x0000__x0000_Ոጱ_x0000__x0000_sጲ_x0000__x0000_nድ_x0000__x0000_uጳ_x0000__x0000_aጳ_x0000__x0000_u"/>
      <sheetName val="ድ_x0000__x0000_Ոጳ_x0000__x0000_sጳ_x0000__x0000_gጴ_x0000__x0000_eጳ_x0000__x0000_Gጳ_x0000__x0000_C"/>
      <sheetName val="ጳ_x0000__x0000_Ոጳ_x0000__x0000_sጴ_x0000__x0000_iጳ_x0000__x0000_tጳ_x0000__x0000_ ጴ_x0000__x0000_5"/>
      <sheetName val="ፊ_x0000__x0000_Ոጵ_x0000__x0000_sፋ_x0000__x0000_൭ፌ_x0000__x0000_᧌ጿ_x0000__x0000_(ጿ_x0000__x0000_"/>
      <sheetName val="ጳ_x0000__x0000_Ոጳ_x0000__x0000_sጴ_x0000__x0000_tጴ_x0000__x0000_የፊ_x0000__x0000_៉ጵ_x0000__x0000_"/>
      <sheetName val="ጳ_x0000__x0000_Ոጴ_x0000__x0000_sጳ_x0000__x0000_״ጳ_x0000__x0000__ጴ_x0000__x0000_¬ጴ_x0000__x0000_׭ፊ_x0000_"/>
      <sheetName val="ጳ_x0000__x0000_Ոጳ_x0000__x0000_sጴ_x0000__x0000_1ጳ_x0000__x0000_᬴ጳ_x0000__x0000_෠ጴ_x0000__x0000_ගጵ"/>
      <sheetName val="ፌ_x0000__x0000_Ոጿ_x0000__x0000_sጿ_x0000__x0000_aጊ_x0000__x0000_iጱ_x0000__x0000_cጲ_x0000__x0000_kድ"/>
      <sheetName val="ፌ_x0000__x0000_Ոጿ_x0000__x0000_sጿ_x0000__x0000_sጊ_x0000__x0000__ጊ_x0000__x0000_tጊ_x0000__x0000_aጱ"/>
      <sheetName val="ጴ_x0000__x0000_Ոጴ_x0000__x0000_sፊ_x0000__x0000_೵ጵ_x0000__x0000_ኸፋ_x0000__x0000_೨ፌ_x0000__x0000_°ጿ_x0000_"/>
      <sheetName val="ጸ_x0000__x0000_Ոጿ_x0000__x0000_sጿ_x0000__x0000_sጊ_x0000__x0000_eጊ_x0000__x0000_aጊ_x0000__x0000_aጊ_x0000_"/>
      <sheetName val="ጿ_x0000__x0000_Ոጿ_x0000__x0000_sጊ_x0000__x0000_ެጊ_x0000__x0000_2ጊ_x0000__x0000__ጱ_x0000__x0000_"/>
      <sheetName val="ጊ_x0000__x0000_Ոጊ_x0000__x0000_sጊ_x0000__x0000_Tጱ_x0000__x0000__ጲ_x0000__x0000_Oድ_x0000__x0000_2"/>
      <sheetName val="ጿ_x0000__x0000_Ոጊ_x0000__x0000_sጊ_x0000__x0000__ጊ_x0000__x0000_᦬ጊ_x0000__x0000_eጱ_x0000__x0000_2"/>
      <sheetName val="ጳ_x0000__x0000_Ոጴ_x0000__x0000_sጳ_x0000__x0000_nጳ_x0000__x0000_uጴ_x0000__x0000_aጵ_x0000__x0000_uጶ"/>
      <sheetName val="ጴ_x0000__x0000_Ոጳ_x0000__x0000_sጳ_x0000__x0000_gጴ_x0000__x0000_eጴ_x0000__x0000_Gፊ_x0000__x0000_Cጵ"/>
      <sheetName val="ጿ_x0000__x0000_Ոጿ_x0000__x0000_sጊ_x0000__x0000__ጊ_x0000__x0000_bጊ_x0000__x0000_zጊ_x0000__x0000_oጱ_x0000_"/>
      <sheetName val="ፋ_x0000__x0000_Ոፌ_x0000__x0000_sጿ_x0000__x0000_᳀ጿ_x0000__x0000_৑ጊ_x0000__x0000_᳴ጱ_x0000__x0000_"/>
      <sheetName val="ድ_x0000__x0000_Ոጳ_x0000__x0000_sጳ_x0000__x0000__ጴ_x0000__x0000__ጳ_x0000__x0000_mጳ_x0000__x0000_"/>
      <sheetName val="ጵ_x0000__x0000_Ոፋ_x0000__x0000_sፌ_x0000__x0000_iጿ_x0000__x0000_tጿ_x0000__x0000__ጊ_x0000__x0000_5"/>
      <sheetName val="ጿ_x0000__x0000_Ոጊ_x0000__x0000_sጊ_x0000__x0000_൭ጊ_x0000__x0000_᧌ጱ_x0000__x0000_(ጲ_x0000__x0000_"/>
      <sheetName val="ጊ_x0000__x0000_Ոጊ_x0000__x0000_sጱ_x0000__x0000_tጲ_x0000__x0000_የድ_x0000__x0000_៉ጳ_x0000__x0000_"/>
      <sheetName val="ጲ_x0000__x0000_Ոድ_x0000__x0000_sጳ_x0000__x0000_״ጳ_x0000__x0000__ጴ_x0000__x0000_¬ጳ_x0000__x0000_׭ጳ_x0000_"/>
      <sheetName val="ጱ_x0000__x0000_Ոጲ_x0000__x0000_sድ_x0000__x0000_1ጳ_x0000__x0000_᬴ጳ_x0000__x0000_෠ጴ_x0000__x0000_ගጳ"/>
      <sheetName val="ጳ_x0000__x0000_Ոጴ_x0000__x0000_sጴ_x0000__x0000_aፊ_x0000__x0000_iጵ_x0000__x0000_cፋ_x0000__x0000_kፌ"/>
      <sheetName val="ጴ_x0000__x0000_Ոጳ_x0000__x0000_sጳ_x0000__x0000_sጴ_x0000__x0000__ጴ_x0000__x0000_tፊ_x0000__x0000_aጵ"/>
      <sheetName val="ጳ_x0000__x0000_Ոጴ_x0000__x0000_sጳ_x0000__x0000_೵ጳ_x0000__x0000_ኸጴ_x0000__x0000_೨ጴ_x0000__x0000_°ፊ_x0000_"/>
      <sheetName val="ጳ_x0000__x0000_Ոጳ_x0000__x0000_sጴ_x0000__x0000_sጳ_x0000__x0000_eጳ_x0000__x0000_aጴ_x0000__x0000_aጴ_x0000_"/>
      <sheetName val="ፋ_x0000__x0000_Ոፌ_x0000__x0000_sጿ_x0000__x0000_ެጿ_x0000__x0000_2ጊ_x0000__x0000__ጊ_x0000__x0000_"/>
      <sheetName val="ጳ_x0000__x0000_Ոጴ_x0000__x0000_sጵ_x0000__x0000_Tጶ_x0000__x0000__ጷ_x0000__x0000_Oጸ_x0000__x0000_3"/>
      <sheetName val="ጊ_x0000__x0000_Ոጊ_x0000__x0000_sጱ_x0000__x0000__ጲ_x0000__x0000_᦬ድ_x0000__x0000_eጳ_x0000__x0000_3"/>
      <sheetName val="ጵ_x0000__x0000_Ոጶ_x0000__x0000_sጷ_x0000__x0000_nጸ_x0000__x0000_uጿ_x0000__x0000_aጿ_x0000__x0000_uጊ"/>
      <sheetName val="ጷ_x0000__x0000_Ոጸ_x0000__x0000_sጿ_x0000__x0000_gጿ_x0000__x0000_eጊ_x0000__x0000_Gጱ_x0000__x0000_Cጲ"/>
      <sheetName val="ጊ_x0000__x0000_Ոጱ_x0000__x0000_sጲ_x0000__x0000__ድ_x0000__x0000_bጳ_x0000__x0000_zጳ_x0000__x0000_oጴ_x0000_"/>
      <sheetName val="ጴ_x0000__x0000_Ոጵ_x0000__x0000_sጶ_x0000__x0000_᳀ጷ_x0000__x0000_৑ጸ_x0000__x0000_᳴ጿ_x0000__x0000_"/>
      <sheetName val="ጿ_x0000__x0000_Ոጊ_x0000__x0000_sጊ_x0000__x0000_oጱ_x0000__x0000_tጲ_x0000__x0000_iድ_x0000__x0000_"/>
      <sheetName val="ጶ_x0000__x0000_Ոጷ_x0000__x0000_sጸ_x0000__x0000__ጿ_x0000__x0000__ጿ_x0000__x0000_mጊ_x0000__x0000_1"/>
      <sheetName val="ድ_x0000__x0000_Ոጳ_x0000__x0000_sጳ_x0000__x0000_iጴ_x0000__x0000_tጳ_x0000__x0000__ጳ_x0000__x0000_5ጴ"/>
      <sheetName val="ጳ_x0000__x0000_Ոጴ_x0000__x0000_sጵ_x0000__x0000_0ጶ_x0000__x0000_Ýጷ_x0000__x0000_ޥጸ_x0000__x0000_"/>
      <sheetName val="ጳ_x0000__x0000_Ոጳ_x0000__x0000_sጴ_x0000__x0000_0ጵ_x0000__x0000_Ýጶ_x0000__x0000_ޥጷ_x0000__x0000_"/>
      <sheetName val="ጴ_x0000__x0000_Ոጳ_x0000__x0000_sጳ_x0000__x0000_tጴ_x0000__x0000_Cጵ_x0000__x0000_Cጶ_x0000__x0000_rጷ"/>
      <sheetName val="제품마스터"/>
      <sheetName val="chitiet"/>
      <sheetName val="Config"/>
      <sheetName val="Chiet tinh don gia CM"/>
      <sheetName val="ptvt"/>
      <sheetName val="Xunit_(단위환산)1"/>
      <sheetName val="아파트_1"/>
      <sheetName val="장비코드표_0506011"/>
      <sheetName val="2007년_생산1부장비1"/>
      <sheetName val="2008년_생산부전장비코드1"/>
      <sheetName val="DDB부_장비_관리현황1"/>
      <sheetName val="DGCT_(01)"/>
      <sheetName val="Chi_tiet"/>
      <sheetName val="01__DATA"/>
      <sheetName val="nhôm_1,2mm"/>
      <sheetName val="nhôm_1,4mm"/>
      <sheetName val="Dầm 1"/>
      <sheetName val="KTCK"/>
      <sheetName val="Sàn T1"/>
      <sheetName val="Lỗ thông gió"/>
      <sheetName val="Sàn tầng 01 ( old )"/>
      <sheetName val="THKP"/>
      <sheetName val="ጵ"/>
      <sheetName val="ጲ"/>
      <sheetName val="ጳ"/>
      <sheetName val="ፋ"/>
      <sheetName val="ጴ"/>
      <sheetName val="ጿ"/>
      <sheetName val="ጱ"/>
      <sheetName val="ጷ"/>
      <sheetName val="ጻ"/>
      <sheetName val="ጶ"/>
      <sheetName val="ጊ"/>
      <sheetName val="ጸ"/>
      <sheetName val="ፍ"/>
      <sheetName val="ድ"/>
      <sheetName val="ፊ"/>
      <sheetName val="ፌ"/>
      <sheetName val="PS-Labour_M"/>
      <sheetName val="DAF-2"/>
      <sheetName val="FD"/>
      <sheetName val="GI"/>
      <sheetName val="EE (3)"/>
      <sheetName val="PAVEMENT"/>
      <sheetName val="TRAFFIC"/>
      <sheetName val="Ts"/>
      <sheetName val="General2"/>
      <sheetName val="Measure 1306"/>
      <sheetName val="Pag_hal"/>
      <sheetName val="대차대조표"/>
      <sheetName val="손익계산서"/>
      <sheetName val="이익잉여금"/>
      <sheetName val="1-7(재가공내역)"/>
      <sheetName val="EXCHANGE RATE"/>
      <sheetName val="[입찰안.xls][입찰안.xls][입찰안.xls]B_40"/>
      <sheetName val="[입찰안.xls][입찰안.xls][입찰안.xls]B_38"/>
      <sheetName val="[입찰안.xls][입찰안.xls][입찰안.xls]B_39"/>
      <sheetName val="원가&amp;하도급원가"/>
      <sheetName val="[입찰안.xls][입찰안.xls][입찰안.xls]B_33"/>
      <sheetName val="[입찰안.xls][입찰안.xls][입찰안.xls]B_31"/>
      <sheetName val="[입찰안.xls][입찰안.xls][입찰안.xls]B_30"/>
      <sheetName val="[입찰안.xls][입찰안.xls][입찰안.xls]B_29"/>
      <sheetName val="[입찰안.xls][입찰안.xls][입찰안.xls]B_28"/>
      <sheetName val="[입찰안.xls][입찰안.xls][입찰안.xls]B_34"/>
      <sheetName val="[입찰안.xls][입찰안.xls][입찰안.xls]B_32"/>
      <sheetName val="[입찰안.xls][입찰안.xls][입찰안.xls]B_35"/>
      <sheetName val="[입찰안.xls][입찰안.xls][입찰안.xls]B_37"/>
      <sheetName val="[입찰안.xls][입찰안.xls][입찰안.xls]B_36"/>
      <sheetName val="[입찰안.xls][입찰안.xls][입찰안.xls]___2"/>
      <sheetName val="빗물받이(910-510-410)"/>
      <sheetName val="노임단가 및 기계경비"/>
      <sheetName val="발주A"/>
      <sheetName val="CableSchedule"/>
      <sheetName val="일위대가갂窹"/>
      <sheetName val="일위대가_x0000__x0000_렀"/>
      <sheetName val="일위대가耀쾑_x0000_"/>
      <sheetName val="Tiepdia"/>
      <sheetName val="DG"/>
      <sheetName val="상세손익"/>
      <sheetName val="할증 "/>
      <sheetName val="eq_data"/>
      <sheetName val="간접비 총괄표"/>
      <sheetName val="배수로집계"/>
      <sheetName val="pile_bearing_ca怀꿟세_x0000_䘀뤙_x0000__x0000_Ԁ_x0000_"/>
      <sheetName val="각종단가"/>
      <sheetName val="[입찰안.xls][입찰안.xls][입찰안.xls]_150"/>
      <sheetName val="[입찰안.xls][입찰안.xls][입찰안.xls]_135"/>
      <sheetName val="[입찰안.xls][입찰안.xls][입찰안.xls]B_75"/>
      <sheetName val="[입찰안.xls][입찰안.xls][입찰안.xls]B_41"/>
      <sheetName val="[입찰안.xls][입찰안.xls][입찰안.xls]B_42"/>
      <sheetName val="[입찰안.xls][입찰안.xls][입찰안.xls]B_43"/>
      <sheetName val="조도계산서Ì_x0000_Ԁ_x0000_耀"/>
      <sheetName val="실행내역서 "/>
      <sheetName val="특수선일위대가"/>
      <sheetName val="테이블"/>
      <sheetName val="본사업"/>
      <sheetName val="총투자비"/>
      <sheetName val="NP-총정리"/>
      <sheetName val="[입찰안.xls][입찰안.xls][입찰안.xls]B_46"/>
      <sheetName val="[입찰안.xls][입찰안.xls][입찰안.xls]B_45"/>
      <sheetName val="[입찰안.xls][입찰안.xls][입찰안.xls]B_44"/>
      <sheetName val="표준차도부연장집계-ASP"/>
      <sheetName val="[입찰안.xls][입찰안.xls][입찰안.xls]B_47"/>
      <sheetName val="[입찰안.xls][입찰안.xls][입찰안.xls]B_48"/>
      <sheetName val="참고자료"/>
      <sheetName val="[입찰안.xls][입찰안.xls][입찰안.xls]B_50"/>
      <sheetName val="[입찰안.xls][입찰안.xls][입찰안.xls]B_49"/>
      <sheetName val="노임변ᡆ콞"/>
      <sheetName val="[입찰안.xls][입찰안.xls][입찰안.xls]B_55"/>
      <sheetName val="[입찰안.xls][입찰안.xls][입찰안.xls]B_53"/>
      <sheetName val="[입찰안.xls][입찰안.xls][입찰안.xls]B_52"/>
      <sheetName val="[입찰안.xls][입찰안.xls][입찰안.xls]B_51"/>
      <sheetName val="[입찰안.xls][입찰안.xls][입찰안.xls]B_56"/>
      <sheetName val="[입찰안.xls][입찰안.xls][입찰안.xls]B_59"/>
      <sheetName val="[입찰안.xls][입찰안.xls][입찰안.xls]B_54"/>
      <sheetName val="[입찰안.xls][입찰안.xls][입찰안.xls]B_61"/>
      <sheetName val="[입찰안.xls][입찰안.xls][입찰안.xls]B_62"/>
      <sheetName val="[입찰안.xls][입찰안.xls][입찰안.xls]B_57"/>
      <sheetName val="[입찰안.xls][입찰안.xls][입찰안.xls]B_58"/>
      <sheetName val="[입찰안.xls][입찰안.xls][입찰안.xls]B_63"/>
      <sheetName val="[입찰안.xls][입찰안.xls][입찰안.xls]B_60"/>
      <sheetName val="[입찰안.xls][입찰안.xls][입찰안.xls]B_64"/>
      <sheetName val="[입찰안.xls][입찰안.xls][입찰안.xls]B_65"/>
      <sheetName val="[입찰안.xls][입찰안.xls][입찰안.xls]B_66"/>
      <sheetName val="견적비교표 (2)"/>
      <sheetName val="작성방법(지우지마세요)"/>
      <sheetName val="결재방(지우지 마세요)"/>
      <sheetName val="입상내역"/>
      <sheetName val="수량산출서집´_x0000_Ԁ_x0000_耀֜䌛"/>
      <sheetName val="DNTT"/>
      <sheetName val="Div26 - Elect"/>
      <sheetName val="5호광장_(만점)6"/>
      <sheetName val="인천국제_(만점)_(2)6"/>
      <sheetName val="Total_단위경유량집계6"/>
      <sheetName val="준검_내역서6"/>
      <sheetName val="토공유동표(전체_당초)6"/>
      <sheetName val="1_수인터널6"/>
      <sheetName val="4_전기6"/>
      <sheetName val="BH-1_(2)6"/>
      <sheetName val="표__지6"/>
      <sheetName val="1_설계조건6"/>
      <sheetName val="조도계산서_(도서)6"/>
      <sheetName val="I_설계조건6"/>
      <sheetName val="11_우각부_보강6"/>
      <sheetName val="제출내역_(2)6"/>
      <sheetName val="우수관매설및_우수받이6"/>
      <sheetName val="11_산출(전열)6"/>
      <sheetName val="6_산출(동력)6"/>
      <sheetName val="7_산출(TRAY)6"/>
      <sheetName val="노원열병합__건축공사기성내역서6"/>
      <sheetName val="앉음벽_(2)6"/>
      <sheetName val="MSS_26"/>
      <sheetName val="2_1__노무비_평균단가산출5"/>
      <sheetName val="내역_ver1_06"/>
      <sheetName val="plan&amp;section_of_foundation6"/>
      <sheetName val="pile_bearing_capa_&amp;_arrenge6"/>
      <sheetName val="working_load_at_the_btm_ft_6"/>
      <sheetName val="stability_check6"/>
      <sheetName val="design_criteria6"/>
      <sheetName val="보고서_기기리스트5"/>
      <sheetName val="7__현장관리비_6"/>
      <sheetName val="6__안전관리비6"/>
      <sheetName val="3련_BOX6"/>
      <sheetName val="소포내역_(2)6"/>
      <sheetName val="배수공_시멘트_및_골재량_산출5"/>
      <sheetName val="_HIT__HMC_견적_3900_6"/>
      <sheetName val="배수내역_(2)5"/>
      <sheetName val="spc_배관견적5"/>
      <sheetName val="投标材料清单_5"/>
      <sheetName val="5_산출(전력)5"/>
      <sheetName val="수량산출서(전력간선_지하D_C)5"/>
      <sheetName val="내___역5"/>
      <sheetName val="플랜트_설치5"/>
      <sheetName val="A_견적5"/>
      <sheetName val="unit_45"/>
      <sheetName val="Customer_Databas5"/>
      <sheetName val="_HIT-&gt;HMC_견적(3900)5"/>
      <sheetName val="전_기5"/>
      <sheetName val="SHEET_PILE단가5"/>
      <sheetName val="목차_5"/>
      <sheetName val="화재_탐지_설비5"/>
      <sheetName val="6PILE__(돌출)5"/>
      <sheetName val="세골재__T2_변경_현황5"/>
      <sheetName val="BH_1__2_5"/>
      <sheetName val="개인별_순위표5"/>
      <sheetName val="1_취수장5"/>
      <sheetName val="Cash_Flow-15"/>
      <sheetName val="3_1공사현황_공정표5"/>
      <sheetName val="2차전체변경예정_(2)5"/>
      <sheetName val="노임_단가5"/>
      <sheetName val="내역서_5"/>
      <sheetName val="8_현장관리비5"/>
      <sheetName val="7_안전관리비5"/>
      <sheetName val="귀래_설계_공내역서5"/>
      <sheetName val="설_계5"/>
      <sheetName val="1_설계기준5"/>
      <sheetName val="집_계_표5"/>
      <sheetName val="별표_5"/>
      <sheetName val="도담구내_개소별_명세5"/>
      <sheetName val="도담구내_개소별_명柖4"/>
      <sheetName val="danh_muc_vat_tu4"/>
      <sheetName val="Register-BG_NCC4"/>
      <sheetName val="Data_24"/>
      <sheetName val="TB_chính4"/>
      <sheetName val="Steel_pipe4"/>
      <sheetName val="Ref_pipe+Ins4"/>
      <sheetName val="Plastic_pipe4"/>
      <sheetName val="Air_Grilles4"/>
      <sheetName val="노임단가_(2)5"/>
      <sheetName val="3_공통공사대비5"/>
      <sheetName val="단___산4"/>
      <sheetName val="실____단4"/>
      <sheetName val="단가_및_재료비5"/>
      <sheetName val="전선_및_전선관4"/>
      <sheetName val="장비비_명세서15"/>
      <sheetName val="7_공정표5"/>
      <sheetName val="단면_(2)5"/>
      <sheetName val="RETAIL_(ABOVE)5"/>
      <sheetName val="5__현장관리비(new)_5"/>
      <sheetName val="내역서1999_8최종4"/>
      <sheetName val="2_대외공문5"/>
      <sheetName val="Sheet1_(2)4"/>
      <sheetName val="Cost_bd-&quot;A&quot;4"/>
      <sheetName val="1차_내역서4"/>
      <sheetName val="장비_(2)4"/>
      <sheetName val="3BL공동구_수량4"/>
      <sheetName val="5_동별횡주관경4"/>
      <sheetName val="암거_제원표4"/>
      <sheetName val="Eq__Mobilization5"/>
      <sheetName val="노무비_근거4"/>
      <sheetName val="제수변_수량집계표(보통)4"/>
      <sheetName val="6__수량산출서4"/>
      <sheetName val="_갑지4"/>
      <sheetName val="1_CB3"/>
      <sheetName val="CM_14"/>
      <sheetName val="일위대가_4"/>
      <sheetName val="4_LINE4"/>
      <sheetName val="7_th4"/>
      <sheetName val="참조_(2)4"/>
      <sheetName val="수량산출서_(2)3"/>
      <sheetName val="토공_total3"/>
      <sheetName val="기성(1차)_3"/>
      <sheetName val="습식및_셀프레벨링4"/>
      <sheetName val="BSD_(2)3"/>
      <sheetName val="바_한일양산3"/>
      <sheetName val="Project_Brief3"/>
      <sheetName val="영업_일13"/>
      <sheetName val="기기_내역서3"/>
      <sheetName val="일위대가56-1_3"/>
      <sheetName val="일위대가71-1_3"/>
      <sheetName val="일위대가74-1_3"/>
      <sheetName val="일위대가76-1_3"/>
      <sheetName val="일위대가77-1_3"/>
      <sheetName val="일위대가78-1_3"/>
      <sheetName val="_소방공사_산출근거3"/>
      <sheetName val="토공_토적표3"/>
      <sheetName val="4__VOs_summary3"/>
      <sheetName val="변경명신물량_(2)3"/>
      <sheetName val="전사_(2)3"/>
      <sheetName val="BA_(2)3"/>
      <sheetName val="CP_(2)3"/>
      <sheetName val="Bảng_mã_VT3"/>
      <sheetName val="Chiet_tinh_dz353"/>
      <sheetName val="기존단가_(2)3"/>
      <sheetName val="Xunit_(단위환산)2"/>
      <sheetName val="Elec_LG1"/>
      <sheetName val="ESTI_1"/>
      <sheetName val="아파트_2"/>
      <sheetName val="장비코드표_0506012"/>
      <sheetName val="2007년_생산1부장비2"/>
      <sheetName val="2008년_생산부전장비코드2"/>
      <sheetName val="DDB부_장비_관리현황2"/>
      <sheetName val="갑지_을지1"/>
      <sheetName val="유효폭의_계산1"/>
      <sheetName val="미납품_현황1"/>
      <sheetName val="DATA_LISTS1"/>
      <sheetName val="SCOPE_OF_WORK1"/>
      <sheetName val="D_&amp;_W_sizes1"/>
      <sheetName val="Gia_vat_tu1"/>
      <sheetName val="dtct_cong1"/>
      <sheetName val="DGCT_(01)1"/>
      <sheetName val="ITB_COST1"/>
      <sheetName val="Chi_tiet1"/>
      <sheetName val="nhôm_1,2mm1"/>
      <sheetName val="nhôm_1,4mm1"/>
      <sheetName val="01__DATA1"/>
      <sheetName val="Phan_tich_ca_may"/>
      <sheetName val="Chenh_lech_ca_may"/>
      <sheetName val="TLg_CN&amp;Laixe"/>
      <sheetName val="TLg_CN&amp;Laixe_(2)"/>
      <sheetName val="TLg_Laitau"/>
      <sheetName val="TLg_Laitau_(2)"/>
      <sheetName val="STEEL_BOX_단면설계(SEC_8)1"/>
      <sheetName val="2-2_매출분석1"/>
      <sheetName val="설명서_1"/>
      <sheetName val="Cọc_nhồi"/>
      <sheetName val="ጵՈጶsጷ״ጸ_ጿ¬ጿ׭ጊ"/>
      <sheetName val="ጳՈጳsጴsጳ_ጳtጴa"/>
      <sheetName val="ጱՈጼsፍ°ጳࠄጳ_ጴ_ጳ"/>
      <sheetName val="ጳՈጴsጳTጳ_ጴOጵ"/>
      <sheetName val="ጵՈፋsፌ_ጿ᦬ጿeጊ"/>
      <sheetName val="ጴՈጵsጶ_ጷbጸzጿoጿ"/>
      <sheetName val="ጊՈጊsጊ_ጊ_ጱmጲ"/>
      <sheetName val="ጳՈጳsጴiጳtጳ_ጴ5"/>
      <sheetName val="Dầm_1"/>
      <sheetName val="Gia_VLNCMTC"/>
      <sheetName val="Sàn_T1"/>
      <sheetName val="Lỗ_thông_gió"/>
      <sheetName val="Sàn_tầng_01_(_old_)"/>
      <sheetName val="Chiet_tinh_don_gia_CM"/>
      <sheetName val="So_sanh"/>
      <sheetName val="Measure_1306"/>
      <sheetName val="EE_(3)"/>
      <sheetName val="RAB AR&amp;STR"/>
      <sheetName val="Isolasi Luar Dalam"/>
      <sheetName val="Isolasi Luar"/>
      <sheetName val="일위대㐀븁_x005f_x0000__x005f_x0000_退"/>
      <sheetName val="일위대_x005f_x0000__x005f_x0000_Ԁ_x005f_x0000_䀀"/>
      <sheetName val="공기압舓⿫_x005f_x0005_"/>
      <sheetName val="I_설계조_x005f_x0000_"/>
      <sheetName val="조도계산서_(도서_x005f_x0000_"/>
      <sheetName val="주bea_x005f_xdcf0_"/>
      <sheetName val="대_x005f_x0000__x005f_x0000_"/>
      <sheetName val="U.P_Breakdown"/>
      <sheetName val="B-B"/>
      <sheetName val="計算条件"/>
      <sheetName val="8521"/>
      <sheetName val="SITE-E"/>
      <sheetName val="諸経費"/>
      <sheetName val="清水計算営業税率関連"/>
      <sheetName val="General"/>
      <sheetName val="장悱_x0017_"/>
      <sheetName val="[입찰안.xls][입찰안.xls][입찰안.xls]___3"/>
      <sheetName val="PTDGDT"/>
      <sheetName val="Cong"/>
      <sheetName val="GC산출"/>
      <sheetName val="일위대??Ԁ?䀀"/>
      <sheetName val="일위대㐀븁??退"/>
      <sheetName val="I_설계조?"/>
      <sheetName val="조도계산서_(도서?"/>
      <sheetName val="대??"/>
      <sheetName val="10공-"/>
      <sheetName val="손익차9월頀"/>
      <sheetName val="[입찰안.xls][입찰안.xls][입찰안.xls]B_67"/>
      <sheetName val="[입찰안.xls][입찰안.xls][입찰안.xls]B_69"/>
      <sheetName val="[입찰안.xls][입찰안.xls][입찰안.xls]B_68"/>
      <sheetName val="6-1.보오링(1)"/>
      <sheetName val="재학생"/>
      <sheetName val="을지"/>
      <sheetName val="TOWER 12TON"/>
      <sheetName val="중강당 내역"/>
      <sheetName val="표지_(2)1"/>
      <sheetName val="2_단면가정_(양곡1교)1"/>
      <sheetName val="갑지_설계_내역서1"/>
      <sheetName val="1_내역(청_하역장전등)1"/>
      <sheetName val="자격_땡겨오기1"/>
      <sheetName val="단양_00_아파트-세부내역1"/>
      <sheetName val="2000_05"/>
      <sheetName val="05년_상1"/>
      <sheetName val="영흥TL(UP,DOWN)_1"/>
      <sheetName val="8_PILE__(돌출)1"/>
      <sheetName val="6_산출닑⾱"/>
      <sheetName val="1,2,3,4"/>
      <sheetName val="4_2_1_마루높이_검토1"/>
      <sheetName val="TABLE_DB"/>
      <sheetName val="쌍용_data_base"/>
      <sheetName val="_견적서1"/>
      <sheetName val="수량산출서_갑지1"/>
      <sheetName val="품셈_"/>
      <sheetName val="M-EMS_GP-570(BIT)"/>
      <sheetName val="19_07월_세_계"/>
      <sheetName val="19_07항목별(시트복사금지100번쓰기)"/>
      <sheetName val="19_05월"/>
      <sheetName val="내역서_제출1"/>
      <sheetName val="_FURNACE현설"/>
      <sheetName val="97_사업추정(WEKI)"/>
      <sheetName val="[입찰안_xls]직접뀀鞖/"/>
      <sheetName val="[입찰안_xls][입찰안_xls]직접뀀鞖/"/>
      <sheetName val="자재기성_신청서_xlsx"/>
      <sheetName val="plan&amp;section_of_冰﹢Ƚ"/>
      <sheetName val="중기조종사_단위단가"/>
      <sheetName val="pile_bearing_capa_&amp;_¬웰ﾕ쀀"/>
      <sheetName val="pile_bearing_capa_&amp;_¬웰ﾕﳪ"/>
      <sheetName val="8_설치품셈"/>
      <sheetName val="소포내역"/>
      <sheetName val="0_목록1"/>
      <sheetName val="[입찰안_xls][입찰안_xls][입찰안_xls]___2"/>
      <sheetName val="내역(인테리어_실내)(도급)"/>
      <sheetName val="내역(인테리어_실외)(도급)"/>
      <sheetName val="조도계산서Å"/>
      <sheetName val="plan&amp;section_of_"/>
      <sheetName val="pile_bearing_capa_&amp;_¬웰ﾕ"/>
      <sheetName val="[입찰안.xls][입찰안.xls][입찰안.xls]B_70"/>
      <sheetName val="[입찰안.xls][입찰안.xls][입찰안.xls]B_71"/>
      <sheetName val="예산"/>
      <sheetName val="POL6차-PIPÁ_x0000_Ԁ"/>
      <sheetName val="POL6차-PIPⶌ쌈"/>
      <sheetName val="General Data"/>
      <sheetName val="조경수볰"/>
      <sheetName val="[입찰안.xls][입찰안.xls][입찰안.xls]B_73"/>
      <sheetName val="[입찰안.xls][입찰안.xls][입찰안.xls]B_72"/>
      <sheetName val="[입찰안.xls][입찰안.xls][입찰안.xls]B_74"/>
      <sheetName val="[입찰안.xls][입찰안.xls][입찰안.xls]_153"/>
      <sheetName val="[입찰안.xls][입찰안.xls][입찰안.xls]_132"/>
      <sheetName val="[입찰안.xls][입찰안.xls][입찰안.xls]B_82"/>
      <sheetName val="[입찰안.xls][입찰안.xls][입찰안.xls]B_77"/>
      <sheetName val="[입찰안.xls][입찰안.xls][입찰안.xls]B_83"/>
      <sheetName val="[입찰안.xls][입찰안.xls][입찰안.xls]B_76"/>
      <sheetName val="[입찰안.xls][입찰안.xls][입찰안.xls]B_79"/>
      <sheetName val="[입찰안.xls][입찰안.xls][입찰안.xls]B_78"/>
      <sheetName val="[입찰안.xls][입찰안.xls][입찰안.xls]B_80"/>
      <sheetName val="[입찰안.xls][입찰안.xls][입찰안.xls]B_81"/>
      <sheetName val="[입찰안.xls][입찰안.xls][입찰안.xls]B_88"/>
      <sheetName val="[입찰안.xls][입찰안.xls][입찰안.xls]B_84"/>
      <sheetName val="[입찰안.xls][입찰안.xls][입찰안.xls]B_85"/>
      <sheetName val="[입찰안.xls][입찰안.xls][입찰안.xls]B_86"/>
      <sheetName val="[입찰안.xls][입찰안.xls][입찰안.xls]B_87"/>
      <sheetName val="의견양식"/>
      <sheetName val="유효폭의_계산2"/>
      <sheetName val="2-2_매출분석2"/>
      <sheetName val="2_단면가정_(양곡1교)2"/>
      <sheetName val="갑지_을지2"/>
      <sheetName val="설명서_2"/>
      <sheetName val="STEEL_BOX_단면설계(SEC_8)2"/>
      <sheetName val="미납품_현황2"/>
      <sheetName val="갑지_설계_내역서2"/>
      <sheetName val="1_내역(청_하역장전등)2"/>
      <sheetName val="표지_(2)2"/>
      <sheetName val="자격_땡겨오기2"/>
      <sheetName val="단양_00_아파트-세부내역2"/>
      <sheetName val="2000_051"/>
      <sheetName val="05년_상2"/>
      <sheetName val="영흥TL(UP,DOWN)_2"/>
      <sheetName val="8_PILE__(돌출)2"/>
      <sheetName val="ITB_COST2"/>
      <sheetName val="수량산출서_갑지2"/>
      <sheetName val="품셈_1"/>
      <sheetName val="M-EMS_GP-570(BIT)1"/>
      <sheetName val="4_2_1_마루높이_검토2"/>
      <sheetName val="_견적서2"/>
      <sheetName val="19_07월_세_계1"/>
      <sheetName val="19_07항목별(시트복사금지100번쓰기)1"/>
      <sheetName val="19_05월1"/>
      <sheetName val="_FURNACE현설1"/>
      <sheetName val="97_사업추정(WEKI)1"/>
      <sheetName val="8_설치품셈1"/>
      <sheetName val="내역서_제출2"/>
      <sheetName val="TABLE_DB1"/>
      <sheetName val="쌍용_data_base1"/>
      <sheetName val="중기조종사_단위단가1"/>
      <sheetName val="자재기성_신청서_xlsx1"/>
      <sheetName val="0_목록11"/>
      <sheetName val="[입찰안_xls][입찰안_xls][입찰안_xls]___1"/>
      <sheetName val="내역(인테리어_실내)(도급)1"/>
      <sheetName val="내역(인테리어_실외)(도급)1"/>
      <sheetName val="단"/>
      <sheetName val="[입찰안_xls][입찰안_xls][입찰안_xls]B__2"/>
      <sheetName val="[입찰안_xls][입찰안_xls][입찰안_xls]B__3"/>
      <sheetName val="PROJ__DATA"/>
      <sheetName val="_Beams_Sched_"/>
      <sheetName val="수량산출서집계("/>
      <sheetName val="수량산출서집계(瞀"/>
      <sheetName val="5호광장_(만점)7"/>
      <sheetName val="인천국제_(만점)_(2)7"/>
      <sheetName val="Total_단위경유량집계7"/>
      <sheetName val="준검_내역서7"/>
      <sheetName val="토공유동표(전체_당초)7"/>
      <sheetName val="1_수인터널7"/>
      <sheetName val="11_산출(전열)7"/>
      <sheetName val="6_산출(동력)7"/>
      <sheetName val="7_산출(TRAY)7"/>
      <sheetName val="5_산출(전력)6"/>
      <sheetName val="표__지7"/>
      <sheetName val="4_전기7"/>
      <sheetName val="BH-1_(2)7"/>
      <sheetName val="1_설계조건7"/>
      <sheetName val="조도계산서_(도서)7"/>
      <sheetName val="I_설계조건7"/>
      <sheetName val="앉음벽_(2)7"/>
      <sheetName val="노원열병합__건축공사기성내역서7"/>
      <sheetName val="수량산출서(전력간선_지하D_C)6"/>
      <sheetName val="소포내역_(2)7"/>
      <sheetName val="MSS_27"/>
      <sheetName val="우수관매설및_우수받이7"/>
      <sheetName val="11_우각부_보강7"/>
      <sheetName val="제출내역_(2)7"/>
      <sheetName val="A_견적6"/>
      <sheetName val="3련_BOX7"/>
      <sheetName val="2_1__노무비_평균단가산출6"/>
      <sheetName val="내역_ver1_07"/>
      <sheetName val="보고서_기기리스트6"/>
      <sheetName val="7__현장관리비_7"/>
      <sheetName val="6__안전관리비7"/>
      <sheetName val="_HIT__HMC_견적_3900_7"/>
      <sheetName val="plan&amp;section_of_foundation7"/>
      <sheetName val="pile_bearing_capa_&amp;_arrenge7"/>
      <sheetName val="working_load_at_the_btm_ft_7"/>
      <sheetName val="stability_check7"/>
      <sheetName val="design_criteria7"/>
      <sheetName val="배수공_시멘트_및_골재량_산출6"/>
      <sheetName val="배수내역_(2)6"/>
      <sheetName val="내___역6"/>
      <sheetName val="_HIT-&gt;HMC_견적(3900)6"/>
      <sheetName val="6PILE__(돌출)6"/>
      <sheetName val="SHEET_PILE단가6"/>
      <sheetName val="플랜트_설치6"/>
      <sheetName val="spc_배관견적6"/>
      <sheetName val="1_취수장6"/>
      <sheetName val="3_1공사현황_공정표6"/>
      <sheetName val="Customer_Databas6"/>
      <sheetName val="화재_탐지_설비6"/>
      <sheetName val="2차전체변경예정_(2)6"/>
      <sheetName val="전_기6"/>
      <sheetName val="설_계6"/>
      <sheetName val="목차_6"/>
      <sheetName val="unit_46"/>
      <sheetName val="노임_단가6"/>
      <sheetName val="귀래_설계_공내역서6"/>
      <sheetName val="BH_1__2_6"/>
      <sheetName val="세골재__T2_변경_현황6"/>
      <sheetName val="1_설계기준6"/>
      <sheetName val="집_계_표6"/>
      <sheetName val="참조_(2)5"/>
      <sheetName val="도담구내_개소별_명세6"/>
      <sheetName val="Cash_Flow-16"/>
      <sheetName val="8_현장관리비6"/>
      <sheetName val="7_안전관리비6"/>
      <sheetName val="개인별_순위표6"/>
      <sheetName val="별표_6"/>
      <sheetName val="내역서_6"/>
      <sheetName val="노임단가_(2)6"/>
      <sheetName val="제수변_수량집계표(보통)5"/>
      <sheetName val="投标材料清单_6"/>
      <sheetName val="3_공통공사대비6"/>
      <sheetName val="단가_및_재료비6"/>
      <sheetName val="RETAIL_(ABOVE)6"/>
      <sheetName val="5__현장관리비(new)_6"/>
      <sheetName val="장비비_명세서16"/>
      <sheetName val="단___산5"/>
      <sheetName val="실____단5"/>
      <sheetName val="암거_제원표5"/>
      <sheetName val="7_공정표6"/>
      <sheetName val="단면_(2)6"/>
      <sheetName val="2_대외공문6"/>
      <sheetName val="Eq__Mobilization6"/>
      <sheetName val="노무비_근거5"/>
      <sheetName val="전선_및_전선관5"/>
      <sheetName val="3BL공동구_수량5"/>
      <sheetName val="내역서1999_8최종5"/>
      <sheetName val="Sheet1_(2)5"/>
      <sheetName val="_갑지5"/>
      <sheetName val="5_동별횡주관경5"/>
      <sheetName val="CM_15"/>
      <sheetName val="6__수량산출서5"/>
      <sheetName val="장비_(2)5"/>
      <sheetName val="수량산출서_(2)4"/>
      <sheetName val="토공_total4"/>
      <sheetName val="기성(1차)_4"/>
      <sheetName val="일위대가_5"/>
      <sheetName val="4_LINE5"/>
      <sheetName val="7_th5"/>
      <sheetName val="습식및_셀프레벨링5"/>
      <sheetName val="1차_내역서5"/>
      <sheetName val="BSD_(2)4"/>
      <sheetName val="바_한일양산4"/>
      <sheetName val="Project_Brief4"/>
      <sheetName val="영업_일14"/>
      <sheetName val="기기_내역서4"/>
      <sheetName val="아파트_3"/>
      <sheetName val="1_CB4"/>
      <sheetName val="_소방공사_산출근거4"/>
      <sheetName val="일위대가56-1_4"/>
      <sheetName val="일위대가71-1_4"/>
      <sheetName val="일위대가74-1_4"/>
      <sheetName val="일위대가76-1_4"/>
      <sheetName val="일위대가77-1_4"/>
      <sheetName val="일위대가78-1_4"/>
      <sheetName val="전사_(2)4"/>
      <sheetName val="BA_(2)4"/>
      <sheetName val="CP_(2)4"/>
      <sheetName val="토공_토적표4"/>
      <sheetName val="변경명신물량_(2)4"/>
      <sheetName val="기존단가_(2)4"/>
      <sheetName val="유효폭의_계산3"/>
      <sheetName val="2-2_매출분석3"/>
      <sheetName val="2_단면가정_(양곡1교)3"/>
      <sheetName val="갑지_을지3"/>
      <sheetName val="설명서_3"/>
      <sheetName val="STEEL_BOX_단면설계(SEC_8)3"/>
      <sheetName val="미납품_현황3"/>
      <sheetName val="도담구내_개소별_명柖5"/>
      <sheetName val="danh_muc_vat_tu5"/>
      <sheetName val="Register-BG_NCC5"/>
      <sheetName val="Data_25"/>
      <sheetName val="TB_chính5"/>
      <sheetName val="Steel_pipe5"/>
      <sheetName val="Ref_pipe+Ins5"/>
      <sheetName val="Plastic_pipe5"/>
      <sheetName val="Air_Grilles5"/>
      <sheetName val="Cost_bd-&quot;A&quot;5"/>
      <sheetName val="갑지_설계_내역서3"/>
      <sheetName val="1_내역(청_하역장전등)3"/>
      <sheetName val="표지_(2)3"/>
      <sheetName val="자격_땡겨오기3"/>
      <sheetName val="단양_00_아파트-세부내역3"/>
      <sheetName val="2000_052"/>
      <sheetName val="05년_상3"/>
      <sheetName val="영흥TL(UP,DOWN)_3"/>
      <sheetName val="8_PILE__(돌출)3"/>
      <sheetName val="ITB_COST3"/>
      <sheetName val="수량산출서_갑지3"/>
      <sheetName val="품셈_2"/>
      <sheetName val="M-EMS_GP-570(BIT)2"/>
      <sheetName val="4_2_1_마루높이_검토3"/>
      <sheetName val="_견적서3"/>
      <sheetName val="4__VOs_summary4"/>
      <sheetName val="Chiet_tinh_dz354"/>
      <sheetName val="19_07월_세_계2"/>
      <sheetName val="19_07항목별(시트복사금지100번쓰기)2"/>
      <sheetName val="19_05월2"/>
      <sheetName val="DATA_LISTS2"/>
      <sheetName val="_FURNACE현설2"/>
      <sheetName val="97_사업추정(WEKI)2"/>
      <sheetName val="8_설치품셈2"/>
      <sheetName val="내역서_제출3"/>
      <sheetName val="TABLE_DB2"/>
      <sheetName val="쌍용_data_base2"/>
      <sheetName val="Bảng_mã_VT4"/>
      <sheetName val="중기조종사_단위단가2"/>
      <sheetName val="자재기성_신청서_xlsx2"/>
      <sheetName val="0_목록12"/>
      <sheetName val="Elec_LG2"/>
      <sheetName val="ESTI_2"/>
      <sheetName val="[입찰안_xls][입찰안_xls][입찰안_xls]___3"/>
      <sheetName val="내역(인테리어_실내)(도급)2"/>
      <sheetName val="내역(인테리어_실외)(도급)2"/>
      <sheetName val="D_&amp;_W_sizes2"/>
      <sheetName val="Gia_vat_tu2"/>
      <sheetName val="dtct_cong2"/>
      <sheetName val="So_sanh1"/>
      <sheetName val="[입찰안_xls][입찰안_xls][입찰안_xls]B__1"/>
      <sheetName val="[입찰안_xls][입찰안_xls][입찰안_xls]B__4"/>
      <sheetName val="PROJ__DATA1"/>
      <sheetName val="_Beams_Sched_1"/>
      <sheetName val="[입찰안.xls][입찰안.xls][입찰안.xls]B_89"/>
      <sheetName val="[입찰안.xls][입찰안.xls][입찰안.xls]B_90"/>
      <sheetName val="[입찰안.xls][입찰안.xls][입찰안.xls]B_91"/>
      <sheetName val="[입찰안.xls][입찰안.xls][입찰안.xls]B_93"/>
      <sheetName val="[입찰안.xls][입찰안.xls][입찰안.xls]B_92"/>
      <sheetName val="[입찰안.xls][입찰안.xls][입찰안.xls]_100"/>
      <sheetName val="[입찰안.xls][입찰안.xls][입찰안.xls]B_99"/>
      <sheetName val="[입찰안.xls][입찰안.xls][입찰안.xls]B_98"/>
      <sheetName val="[입찰안.xls][입찰안.xls][입찰안.xls]B_97"/>
      <sheetName val="[입찰안.xls][입찰안.xls][입찰안.xls]B_95"/>
      <sheetName val="[입찰안.xls][입찰안.xls][입찰안.xls]B_94"/>
      <sheetName val="[입찰안.xls][입찰안.xls][입찰안.xls]B_96"/>
      <sheetName val="[입찰안.xls][입찰안.xls][입찰안.xls]_118"/>
      <sheetName val="[입찰안.xls][입찰안.xls][입찰안.xls]_101"/>
      <sheetName val="[입찰안.xls][입찰안.xls][입찰안.xls]_104"/>
      <sheetName val="[입찰안.xls][입찰안.xls][입찰안.xls]_103"/>
      <sheetName val="[입찰안.xls][입찰안.xls][입찰안.xls]_106"/>
      <sheetName val="[입찰안.xls][입찰안.xls][입찰안.xls]_102"/>
      <sheetName val="[입찰안.xls][입찰안.xls][입찰안.xls]_107"/>
      <sheetName val="[입찰안.xls][입찰안.xls][입찰안.xls]_105"/>
      <sheetName val="[입찰안.xls][입찰안.xls][입찰안.xls]_109"/>
      <sheetName val="[입찰안.xls][입찰안.xls][입찰안.xls]_111"/>
      <sheetName val="[입찰안.xls][입찰안.xls][입찰안.xls]_110"/>
      <sheetName val="[입찰안.xls][입찰안.xls][입찰안.xls]_108"/>
      <sheetName val="[입찰안.xls][입찰안.xls][입찰안.xls]_113"/>
      <sheetName val="[입찰안.xls][입찰안.xls][입찰안.xls]_114"/>
      <sheetName val="[입찰안.xls][입찰안.xls][입찰안.xls]_115"/>
      <sheetName val="[입찰안.xls][입찰안.xls][입찰안.xls]_112"/>
      <sheetName val="[입찰안.xls][입찰안.xls][입찰안.xls]_116"/>
      <sheetName val="[입찰안.xls][입찰안.xls][입찰안.xls]_117"/>
      <sheetName val="[입찰안.xls][입찰안.xls][입찰안.xls]_121"/>
      <sheetName val="[입찰안.xls][입찰안.xls][입찰안.xls]_120"/>
      <sheetName val="[입찰안.xls][입찰안.xls][입찰안.xls]_122"/>
      <sheetName val="[입찰안.xls][입찰안.xls][입찰안.xls]_119"/>
      <sheetName val="3련_BÈ_x0000_"/>
      <sheetName val="적용비율"/>
      <sheetName val="설명"/>
      <sheetName val="[입찰안.xls][입찰안.xls][입찰안.xls]_125"/>
      <sheetName val="[입찰안.xls][입찰안.xls][입찰안.xls]_123"/>
      <sheetName val="[입찰안.xls][입찰안.xls][입찰안.xls]_124"/>
      <sheetName val="[입찰안.xls][입찰안.xls][입찰안.xls]_128"/>
      <sheetName val="[입찰안.xls][입찰안.xls][입찰안.xls]_126"/>
      <sheetName val="[입찰안.xls][입찰안.xls][입찰안.xls]_127"/>
      <sheetName val="[입찰안.xls][입찰안.xls][입찰안.xls]_129"/>
      <sheetName val="[입찰안.xls][입찰안.xls][입찰안.xls]_130"/>
      <sheetName val="[입찰안.xls][입찰안.xls][입찰안.xls]_131"/>
      <sheetName val="[입찰안.xls][입찰안.xls][입찰안.xls]_134"/>
      <sheetName val="[입찰안.xls][입찰안.xls][입찰안.xls]_133"/>
      <sheetName val="일위대가ꤥ"/>
      <sheetName val="Cable임피던스"/>
      <sheetName val="내역서(삼호)"/>
      <sheetName val="design_c_x0000__x0000_Ȑꙭî_x0000_"/>
      <sheetName val="[입찰안.xls][입찰안.xls][입찰안.xls]_136"/>
      <sheetName val="[입찰안.xls][입찰안.xls][입찰안.xls]_137"/>
      <sheetName val="[입찰안.xls][입찰안.xls][입찰안.xls]_138"/>
      <sheetName val="[입찰안.xls][입찰안.xls][입찰안.xls]_139"/>
      <sheetName val="[입찰안.xls][입찰안.xls][입찰안.xls]_142"/>
      <sheetName val="[입찰안.xls][입찰안.xls][입찰안.xls]_140"/>
      <sheetName val="[입찰안.xls][입찰안.xls][입찰안.xls]_141"/>
      <sheetName val="[입찰안.xls][입찰안.xls][입찰안.xls]_143"/>
      <sheetName val="[입찰안.xls][입찰안.xls][입찰안.xls]_145"/>
      <sheetName val="[입찰안.xls][입찰안.xls][입찰안.xls]_144"/>
      <sheetName val="[입찰안.xls][입찰안.xls][입찰안.xls]_146"/>
      <sheetName val="[입찰안.xls][입찰안.xls][입찰안.xls]_148"/>
      <sheetName val="[입찰안.xls][입찰안.xls][입찰안.xls]_147"/>
      <sheetName val="[입찰안.xls][입찰안.xls][입찰안.xls]_149"/>
      <sheetName val="[입찰안.xls][입찰안.xls][입찰안.xls]_151"/>
      <sheetName val="[입찰안.xls][입찰안.xls][입찰안.xls]_154"/>
      <sheetName val="[입찰안.xls][입찰안.xls][입찰안.xls]_152"/>
      <sheetName val="[입찰안.xls][입찰안.xls][입찰안.xls]_155"/>
      <sheetName val="[입찰안.xls][입찰안.xls][입찰안.xls]_157"/>
      <sheetName val="[입찰안.xls][입찰안.xls][입찰안.xls]_286"/>
      <sheetName val="[입찰안.xls][입찰안.xls][입찰안.xls]_156"/>
      <sheetName val="[입찰안.xls][입찰안.xls][입찰안.xls]_288"/>
      <sheetName val="PL98"/>
      <sheetName val="bs"/>
      <sheetName val="BSM9601"/>
      <sheetName val="기계경비산출기준"/>
      <sheetName val="공사투입계획(변경결의)19.9"/>
      <sheetName val="노무비 월별지급현황19.9"/>
      <sheetName val="갑지(외주기성)19.9"/>
      <sheetName val="단면ⲴǾ"/>
      <sheetName val="공기압¬"/>
      <sheetName val="정리계槜で"/>
      <sheetName val="수량산출서집계("/>
      <sheetName val="수량산출서집´"/>
      <sheetName val="Requirement(Work Crew)"/>
      <sheetName val="BOQ"/>
      <sheetName val="1.R18 BF"/>
      <sheetName val="A"/>
      <sheetName val="G"/>
      <sheetName val="F-B"/>
      <sheetName val="H-J"/>
      <sheetName val="6.External works-R18"/>
      <sheetName val="원본자재"/>
      <sheetName val="특별땅고르기"/>
      <sheetName val="[입찰안.xls][입찰안.xls][입찰안.xls]_166"/>
      <sheetName val="[입찰안.xls][입찰안.xls][입찰안.xls]_160"/>
      <sheetName val="[입찰안.xls][입찰안.xls][입찰안.xls]_158"/>
      <sheetName val="[입찰안.xls][입찰안.xls][입찰안.xls]_159"/>
      <sheetName val="[입찰안.xls][입찰안.xls][입찰안.xls]_165"/>
      <sheetName val="[입찰안.xls][입찰안.xls][입찰안.xls]_163"/>
      <sheetName val="중기가격"/>
      <sheetName val="[입찰안.xls][입찰안.xls][입찰안.xls]_161"/>
      <sheetName val="[입찰안.xls][입찰안.xls][입찰안.xls]_162"/>
      <sheetName val="[입찰안.xls][입찰안.xls][입찰안.xls]_164"/>
      <sheetName val="[입찰안.xls][입찰안.xls][입찰안.xls]_168"/>
      <sheetName val="[입찰안.xls][입찰안.xls][입찰안.xls]_167"/>
      <sheetName val="[입찰안.xls][입찰안.xls][입찰안.xls]_175"/>
      <sheetName val="[입찰안.xls][입찰안.xls][입찰안.xls]_169"/>
      <sheetName val="[입찰안.xls][입찰안.xls][입찰안.xls]_170"/>
      <sheetName val="[입찰안.xls][입찰안.xls][입찰안.xls]_171"/>
      <sheetName val="[입찰안.xls][입찰안.xls][입찰안.xls]_172"/>
      <sheetName val="[입찰안.xls][입찰안.xls][입찰안.xls]_173"/>
      <sheetName val="[입찰안.xls][입찰안.xls][입찰안.xls]_174"/>
      <sheetName val="[입찰안.xls][입찰안.xls][입찰안.xls]_176"/>
      <sheetName val="[입찰안.xls][입찰안.xls][입찰안.xls]_203"/>
      <sheetName val="[입찰안.xls][입찰안.xls][입찰안.xls]_186"/>
      <sheetName val="[입찰안.xls][입찰안.xls][입찰안.xls]_185"/>
      <sheetName val="AS접수관리"/>
      <sheetName val="일위대가목록(ems)"/>
      <sheetName val="전신"/>
      <sheetName val="원본(갑지)"/>
      <sheetName val="기계경비시간당손료목록"/>
      <sheetName val="[입찰안.xls][입찰안.xls][입찰안.xls]_182"/>
      <sheetName val="[입찰안.xls][입찰안.xls][입찰안.xls]_178"/>
      <sheetName val="O＆P"/>
      <sheetName val="[입찰안.xls][입찰안.xls][입찰안.xls]___4"/>
      <sheetName val="사  업  비  수  지  예  산  서"/>
      <sheetName val="[입찰안.xls][입찰안.xls][입찰안.xls]_177"/>
      <sheetName val="[입찰안.xls][입찰안.xls][입찰안.xls]_179"/>
      <sheetName val="[입찰안.xls][입찰안.xls][입찰안.xls]_180"/>
      <sheetName val="[입찰안.xls][입찰안.xls][입찰안.xls]_181"/>
      <sheetName val="[입찰안.xls][입찰안.xls][입찰안.xls]_183"/>
      <sheetName val="[입찰안.xls][입찰안.xls][입찰안.xls]_184"/>
      <sheetName val="[입찰안.xls][입찰안.xls][입찰안.xls]_187"/>
      <sheetName val="공사착공계"/>
      <sheetName val="심사계산"/>
      <sheetName val="[입찰안.xls][입찰안.xls][입찰안.xls]_189"/>
      <sheetName val="[입찰안.xls][입찰안.xls][입찰안.xls]_188"/>
      <sheetName val="[입찰안.xls][입찰안.xls][입찰안.xls]_193"/>
      <sheetName val="[입찰안.xls][입찰안.xls][입찰안.xls]_197"/>
      <sheetName val="A LINE"/>
      <sheetName val="[입찰안.xls][입찰안.xls][입찰안.xls]_190"/>
      <sheetName val="[입찰안.xls][입찰안.xls][입찰안.xls]_191"/>
      <sheetName val="[입찰안.xls][입찰안.xls][입찰안.xls]_192"/>
      <sheetName val="정리계㑸4鉨M槜"/>
      <sheetName val="0001new"/>
      <sheetName val="Mc1"/>
      <sheetName val="영창26"/>
      <sheetName val="판매시설"/>
      <sheetName val="조경내역서"/>
      <sheetName val="[입찰안.xls][입찰안.xls][입찰안.xls]_195"/>
      <sheetName val="[입찰안.xls][입찰안.xls][입찰안.xls]_194"/>
      <sheetName val="[입찰안.xls][입찰안.xls][입찰안.xls]_196"/>
      <sheetName val="[입찰안.xls][입찰안.xls][입찰안.xls]_199"/>
      <sheetName val="[입찰안.xls][입찰안.xls][입찰안.xls]_198"/>
      <sheetName val="[입찰안.xls][입찰안.xls][입찰안.xls]_201"/>
      <sheetName val="[입찰안.xls][입찰안.xls][입찰안.xls]_200"/>
      <sheetName val="[입찰안.xls][입찰안.xls][입찰안.xls]_202"/>
      <sheetName val="[입찰안.xls][입찰안.xls][입찰안.xls]_205"/>
      <sheetName val="[입찰안.xls][입찰안.xls][입찰안.xls]_204"/>
      <sheetName val="[입찰안.xls][입찰안.xls][입찰안.xls]_208"/>
      <sheetName val="[입찰안.xls][입찰안.xls][입찰안.xls]_206"/>
      <sheetName val="POL6차-PIPÁ"/>
      <sheetName val="plan&amp;section_of勉_x0010__x0000__x0000__x0000__x0000__x0000__x0001_Ԁ_x0000__xdc00_"/>
      <sheetName val="[입찰안.xls][입찰안.xls][입찰안.xls]_212"/>
      <sheetName val="[입찰안.xls][입찰안.xls][입찰안.xls]_211"/>
      <sheetName val="[입찰안.xls][입찰안.xls][입찰안.xls]_207"/>
      <sheetName val="[입찰안.xls][입찰안.xls][입찰안.xls]_209"/>
      <sheetName val="[입찰안.xls][입찰안.xls][입찰안.xls]_210"/>
      <sheetName val="[입찰안.xls][입찰안.xls][입찰안.xls]_215"/>
      <sheetName val="[입찰안.xls][입찰안.xls][입찰안.xls]_213"/>
      <sheetName val="[입찰안.xls][입찰안.xls][입찰안.xls]_214"/>
      <sheetName val="홈용접표"/>
      <sheetName val="45,46"/>
      <sheetName val="[입찰안.xls][입찰안.xls][입찰안.xls]_216"/>
      <sheetName val="[입찰안.xls][입찰안.xls][입찰안.xls]_257"/>
      <sheetName val="[입찰안.xls][입찰안.xls][입찰안.xls]_255"/>
      <sheetName val="[입찰안.xls][입찰안.xls][입찰안.xls]_222"/>
      <sheetName val="[입찰안.xls][입찰안.xls][입찰안.xls]_225"/>
      <sheetName val="[입찰안.xls][입찰안.xls][입찰안.xls]_224"/>
      <sheetName val="[입찰안.xls][입찰안.xls][입찰안.xls]_217"/>
      <sheetName val="[입찰안.xls][입찰안.xls][입찰안.xls]_218"/>
      <sheetName val="[입찰안.xls][입찰안.xls][입찰안.xls]_219"/>
      <sheetName val="[입찰안.xls][입찰안.xls][입찰안.xls]_220"/>
      <sheetName val="[입찰안.xls][입찰안.xls][입찰안.xls]_221"/>
      <sheetName val="[입찰안.xls][입찰안.xls][입찰안.xls]_223"/>
      <sheetName val="[입찰안.xls][입찰안.xls][입찰안.xls]_227"/>
      <sheetName val="산출0"/>
      <sheetName val="VCV-BE-TONG"/>
      <sheetName val="Dulieu"/>
      <sheetName val="Bill 01 - CTN"/>
      <sheetName val="TEMP"/>
      <sheetName val="Gia"/>
      <sheetName val="020.235.2363"/>
      <sheetName val="GAEYO"/>
      <sheetName val="직접뀀鞖_"/>
      <sheetName val="CHITIET VL-NC-TT1p"/>
      <sheetName val="Project Infor"/>
      <sheetName val="Data input"/>
      <sheetName val="[입찰안.xls][입찰안.xls][입찰안.xls]_226"/>
      <sheetName val="[입찰안.xls][입찰안.xls][입찰안.xls]_230"/>
      <sheetName val="[입찰안.xls][입찰안.xls][입찰안.xls]_228"/>
      <sheetName val="[입찰안.xls][입찰안.xls][입찰안.xls]_229"/>
      <sheetName val="[입찰안.xls][입찰안.xls][입찰안.xls]_252"/>
      <sheetName val="[입찰안.xls][입찰안.xls][입찰안.xls]_236"/>
      <sheetName val="[입찰안.xls][입찰안.xls][입찰안.xls]_233"/>
      <sheetName val="[입찰안.xls][입찰안.xls][입찰안.xls]_232"/>
      <sheetName val="[입찰안.xls][입찰안.xls][입찰안.xls]_231"/>
      <sheetName val="[입찰안.xls][입찰안.xls][입찰안.xls]_234"/>
      <sheetName val="[입찰안.xls][입찰안.xls][입찰안.xls]_241"/>
      <sheetName val="[입찰안.xls][입찰안.xls][입찰안.xls]_238"/>
      <sheetName val="[입찰안.xls][입찰안.xls][입찰안.xls]_235"/>
      <sheetName val="[입찰안.xls][입찰안.xls][입찰안.xls]_237"/>
      <sheetName val="[입찰안.xls][입찰안.xls][입찰안.xls]_239"/>
      <sheetName val="[입찰안.xls][입찰안.xls][입찰안.xls]_240"/>
      <sheetName val="[입찰안.xls][입찰안.xls][입찰안.xls]_242"/>
      <sheetName val="[입찰안.xls][입찰안.xls][입찰안.xls]_243"/>
      <sheetName val="[입찰안.xls][입찰안.xls][입찰안.xls]_244"/>
      <sheetName val="[입찰안.xls][입찰안.xls][입찰안.xls]_245"/>
      <sheetName val="[입찰안.xls][입찰안.xls][입찰안.xls]_249"/>
      <sheetName val="[입찰안.xls][입찰안.xls][입찰안.xls]_246"/>
      <sheetName val="[입찰안.xls][입찰안.xls][입찰안.xls]_247"/>
      <sheetName val="[입찰안.xls][입찰안.xls][입찰안.xls]_248"/>
      <sheetName val="[입찰안.xls][입찰안.xls][입찰안.xls]_250"/>
      <sheetName val="[입찰안.xls][입찰안.xls][입찰안.xls]_251"/>
      <sheetName val="[입찰안.xls][입찰안.xls][입찰안.xls]_253"/>
      <sheetName val="[입찰안.xls][입찰안.xls][입찰안.xls]_254"/>
      <sheetName val="[입찰안.xls][입찰안.xls][입찰안.xls]_262"/>
      <sheetName val="[입찰안.xls][입찰안.xls][입찰안.xls]_261"/>
      <sheetName val="정리계_x0000__x0000__x0005__x0000_앀"/>
      <sheetName val="정리계_x0000__x0000__x0005__x0000__xde00_"/>
      <sheetName val="정리계_x0000__x0000__x0005__x0000_"/>
      <sheetName val="[입찰안.xls][입찰안.xls][입찰안.xls]_256"/>
      <sheetName val="[입찰안.xls][입찰안.xls][입찰안.xls]_258"/>
      <sheetName val="[입찰안.xls][입찰안.xls][입찰안.xls]_259"/>
      <sheetName val="[입찰안.xls][입찰안.xls][입찰안.xls]_260"/>
      <sheetName val="[입찰안.xls][입찰안.xls][입찰안.xls]_263"/>
      <sheetName val="[입찰안.xls][입찰안.xls][입찰안.xls]_265"/>
      <sheetName val="[입찰안.xls][입찰안.xls][입찰안.xls]_267"/>
      <sheetName val="[입찰안.xls][입찰안.xls][입찰안.xls]_266"/>
      <sheetName val="집계장(뀀ﰡ 縞悧縳"/>
      <sheetName val="집계장(뀀ﰡ_x0000_䀰"/>
      <sheetName val="자가"/>
      <sheetName val="노원열병합__건축공사기성내역_x0000_"/>
      <sheetName val="[입찰안.xls][입찰안.xls][입찰안.xls]_264"/>
      <sheetName val="정리계槜〩_x0000__x0000_８"/>
      <sheetName val="[입찰안.xls][입찰안.xls][입찰안.xls]_268"/>
      <sheetName val="[입찰안.xls][입찰안.xls][입찰안.xls]_270"/>
      <sheetName val="[입찰안.xls][입찰안.xls][입찰안.xls]_269"/>
      <sheetName val="[입찰안.xls][입찰안.xls][입찰안.xls]_273"/>
      <sheetName val="[입찰안.xls][입찰안.xls][입찰안.xls]_271"/>
      <sheetName val="[입찰안.xls][입찰안.xls][입찰안.xls]_272"/>
      <sheetName val="[입찰안.xls][입찰안.xls][입찰안.xls]_280"/>
      <sheetName val="[입찰안.xls][입찰안.xls][입찰안.xls]_276"/>
      <sheetName val="[입찰안.xls][입찰안.xls][입찰안.xls]_274"/>
      <sheetName val="[입찰안.xls][입찰안.xls][입찰안.xls]_275"/>
      <sheetName val="[입찰안.xls][입찰안.xls][입찰안.xls]_277"/>
      <sheetName val="[입찰안.xls][입찰안.xls][입찰안.xls]_278"/>
      <sheetName val="[입찰안.xls][입찰안.xls][입찰안.xls]_279"/>
      <sheetName val="[입찰안.xls][입찰안.xls][입찰안.xls]_282"/>
      <sheetName val="[입찰안.xls][입찰안.xls][입찰안.xls]_281"/>
      <sheetName val="[입찰안.xls][입찰안.xls][입찰안.xls]_284"/>
      <sheetName val="[입찰안.xls][입찰안.xls][입찰안.xls]_283"/>
      <sheetName val="[입찰안.xls][입찰안.xls][입찰안.xls]_285"/>
      <sheetName val="인건비(환율)"/>
      <sheetName val="기계경비"/>
      <sheetName val="내역_ver1_"/>
      <sheetName val="내역_ver1_뀀"/>
      <sheetName val="교대(A1-A2)"/>
      <sheetName val="Sheet15"/>
      <sheetName val="[입찰안.xls][입찰안.xls][입찰안.xls]_289"/>
      <sheetName val="[입찰안.xls][입찰안.xls][입찰안.xls]_28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sheetData sheetId="817" refreshError="1"/>
      <sheetData sheetId="818" refreshError="1"/>
      <sheetData sheetId="819" refreshError="1"/>
      <sheetData sheetId="820" refreshError="1"/>
      <sheetData sheetId="821"/>
      <sheetData sheetId="822" refreshError="1"/>
      <sheetData sheetId="823" refreshError="1"/>
      <sheetData sheetId="824"/>
      <sheetData sheetId="825" refreshError="1"/>
      <sheetData sheetId="826"/>
      <sheetData sheetId="827"/>
      <sheetData sheetId="828"/>
      <sheetData sheetId="829"/>
      <sheetData sheetId="830"/>
      <sheetData sheetId="83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refreshError="1"/>
      <sheetData sheetId="990"/>
      <sheetData sheetId="991"/>
      <sheetData sheetId="992"/>
      <sheetData sheetId="993" refreshError="1"/>
      <sheetData sheetId="994" refreshError="1"/>
      <sheetData sheetId="995"/>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sheetData sheetId="1005"/>
      <sheetData sheetId="1006"/>
      <sheetData sheetId="1007"/>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refreshError="1"/>
      <sheetData sheetId="1844" refreshError="1"/>
      <sheetData sheetId="1845" refreshError="1"/>
      <sheetData sheetId="1846" refreshError="1"/>
      <sheetData sheetId="1847" refreshError="1"/>
      <sheetData sheetId="1848" refreshError="1"/>
      <sheetData sheetId="1849" refreshError="1"/>
      <sheetData sheetId="1850"/>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sheetData sheetId="1903"/>
      <sheetData sheetId="1904"/>
      <sheetData sheetId="1905"/>
      <sheetData sheetId="1906"/>
      <sheetData sheetId="1907"/>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sheetData sheetId="1987"/>
      <sheetData sheetId="1988"/>
      <sheetData sheetId="1989"/>
      <sheetData sheetId="1990"/>
      <sheetData sheetId="199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efreshError="1"/>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refreshError="1"/>
      <sheetData sheetId="2231" refreshError="1"/>
      <sheetData sheetId="2232" refreshError="1"/>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refreshError="1"/>
      <sheetData sheetId="2267"/>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sheetData sheetId="2282"/>
      <sheetData sheetId="2283"/>
      <sheetData sheetId="2284"/>
      <sheetData sheetId="2285"/>
      <sheetData sheetId="2286"/>
      <sheetData sheetId="2287"/>
      <sheetData sheetId="2288"/>
      <sheetData sheetId="2289"/>
      <sheetData sheetId="2290"/>
      <sheetData sheetId="2291" refreshError="1"/>
      <sheetData sheetId="2292" refreshError="1"/>
      <sheetData sheetId="2293" refreshError="1"/>
      <sheetData sheetId="2294" refreshError="1"/>
      <sheetData sheetId="2295" refreshError="1"/>
      <sheetData sheetId="2296" refreshError="1"/>
      <sheetData sheetId="2297"/>
      <sheetData sheetId="2298"/>
      <sheetData sheetId="2299"/>
      <sheetData sheetId="2300"/>
      <sheetData sheetId="2301" refreshError="1"/>
      <sheetData sheetId="2302"/>
      <sheetData sheetId="2303"/>
      <sheetData sheetId="2304"/>
      <sheetData sheetId="2305" refreshError="1"/>
      <sheetData sheetId="2306"/>
      <sheetData sheetId="2307"/>
      <sheetData sheetId="2308"/>
      <sheetData sheetId="2309"/>
      <sheetData sheetId="2310"/>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sheetData sheetId="2323"/>
      <sheetData sheetId="2324" refreshError="1"/>
      <sheetData sheetId="2325" refreshError="1"/>
      <sheetData sheetId="2326" refreshError="1"/>
      <sheetData sheetId="2327" refreshError="1"/>
      <sheetData sheetId="2328" refreshError="1"/>
      <sheetData sheetId="2329"/>
      <sheetData sheetId="2330"/>
      <sheetData sheetId="2331"/>
      <sheetData sheetId="2332" refreshError="1"/>
      <sheetData sheetId="2333" refreshError="1"/>
      <sheetData sheetId="2334" refreshError="1"/>
      <sheetData sheetId="2335"/>
      <sheetData sheetId="2336"/>
      <sheetData sheetId="2337"/>
      <sheetData sheetId="2338"/>
      <sheetData sheetId="2339"/>
      <sheetData sheetId="2340"/>
      <sheetData sheetId="2341"/>
      <sheetData sheetId="2342"/>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sheetData sheetId="2359" refreshError="1"/>
      <sheetData sheetId="2360"/>
      <sheetData sheetId="2361"/>
      <sheetData sheetId="2362"/>
      <sheetData sheetId="2363"/>
      <sheetData sheetId="2364"/>
      <sheetData sheetId="2365"/>
      <sheetData sheetId="2366" refreshError="1"/>
      <sheetData sheetId="2367" refreshError="1"/>
      <sheetData sheetId="2368" refreshError="1"/>
      <sheetData sheetId="2369" refreshError="1"/>
      <sheetData sheetId="2370" refreshError="1"/>
      <sheetData sheetId="2371" refreshError="1"/>
      <sheetData sheetId="2372" refreshError="1"/>
      <sheetData sheetId="2373"/>
      <sheetData sheetId="2374"/>
      <sheetData sheetId="2375"/>
      <sheetData sheetId="2376" refreshError="1"/>
      <sheetData sheetId="2377"/>
      <sheetData sheetId="2378"/>
      <sheetData sheetId="2379" refreshError="1"/>
      <sheetData sheetId="2380"/>
      <sheetData sheetId="2381"/>
      <sheetData sheetId="2382" refreshError="1"/>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refreshError="1"/>
      <sheetData sheetId="2403" refreshError="1"/>
      <sheetData sheetId="2404" refreshError="1"/>
      <sheetData sheetId="2405" refreshError="1"/>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sheetData sheetId="2608" refreshError="1"/>
      <sheetData sheetId="2609"/>
      <sheetData sheetId="2610" refreshError="1"/>
      <sheetData sheetId="2611"/>
      <sheetData sheetId="2612"/>
      <sheetData sheetId="2613"/>
      <sheetData sheetId="2614"/>
      <sheetData sheetId="2615"/>
      <sheetData sheetId="2616" refreshError="1"/>
      <sheetData sheetId="2617"/>
      <sheetData sheetId="2618"/>
      <sheetData sheetId="2619"/>
      <sheetData sheetId="2620"/>
      <sheetData sheetId="2621" refreshError="1"/>
      <sheetData sheetId="2622"/>
      <sheetData sheetId="2623"/>
      <sheetData sheetId="2624"/>
      <sheetData sheetId="2625"/>
      <sheetData sheetId="2626"/>
      <sheetData sheetId="2627" refreshError="1"/>
      <sheetData sheetId="2628"/>
      <sheetData sheetId="2629" refreshError="1"/>
      <sheetData sheetId="2630" refreshError="1"/>
      <sheetData sheetId="2631" refreshError="1"/>
      <sheetData sheetId="2632" refreshError="1"/>
      <sheetData sheetId="2633" refreshError="1"/>
      <sheetData sheetId="2634" refreshError="1"/>
      <sheetData sheetId="2635" refreshError="1"/>
      <sheetData sheetId="2636"/>
      <sheetData sheetId="2637"/>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sheetData sheetId="2668"/>
      <sheetData sheetId="2669" refreshError="1"/>
      <sheetData sheetId="2670" refreshError="1"/>
      <sheetData sheetId="2671" refreshError="1"/>
      <sheetData sheetId="2672" refreshError="1"/>
      <sheetData sheetId="2673" refreshError="1"/>
      <sheetData sheetId="2674"/>
      <sheetData sheetId="2675"/>
      <sheetData sheetId="2676"/>
      <sheetData sheetId="2677"/>
      <sheetData sheetId="2678" refreshError="1"/>
      <sheetData sheetId="2679"/>
      <sheetData sheetId="2680"/>
      <sheetData sheetId="2681"/>
      <sheetData sheetId="2682"/>
      <sheetData sheetId="2683"/>
      <sheetData sheetId="2684"/>
      <sheetData sheetId="2685"/>
      <sheetData sheetId="2686"/>
      <sheetData sheetId="2687"/>
      <sheetData sheetId="2688"/>
      <sheetData sheetId="2689" refreshError="1"/>
      <sheetData sheetId="2690"/>
      <sheetData sheetId="2691"/>
      <sheetData sheetId="2692" refreshError="1"/>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refreshError="1"/>
      <sheetData sheetId="2954"/>
      <sheetData sheetId="2955" refreshError="1"/>
      <sheetData sheetId="2956" refreshError="1"/>
      <sheetData sheetId="2957"/>
      <sheetData sheetId="2958"/>
      <sheetData sheetId="2959" refreshError="1"/>
      <sheetData sheetId="2960" refreshError="1"/>
      <sheetData sheetId="2961" refreshError="1"/>
      <sheetData sheetId="2962"/>
      <sheetData sheetId="2963"/>
      <sheetData sheetId="2964"/>
      <sheetData sheetId="2965"/>
      <sheetData sheetId="2966"/>
      <sheetData sheetId="2967" refreshError="1"/>
      <sheetData sheetId="2968" refreshError="1"/>
      <sheetData sheetId="2969" refreshError="1"/>
      <sheetData sheetId="2970" refreshError="1"/>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sheetData sheetId="3002"/>
      <sheetData sheetId="3003"/>
      <sheetData sheetId="3004"/>
      <sheetData sheetId="3005"/>
      <sheetData sheetId="3006"/>
      <sheetData sheetId="3007"/>
      <sheetData sheetId="3008" refreshError="1"/>
      <sheetData sheetId="3009" refreshError="1"/>
      <sheetData sheetId="3010" refreshError="1"/>
      <sheetData sheetId="3011" refreshError="1"/>
      <sheetData sheetId="3012" refreshError="1"/>
      <sheetData sheetId="3013" refreshError="1"/>
      <sheetData sheetId="3014"/>
      <sheetData sheetId="3015"/>
      <sheetData sheetId="3016"/>
      <sheetData sheetId="3017"/>
      <sheetData sheetId="3018"/>
      <sheetData sheetId="3019"/>
      <sheetData sheetId="3020"/>
      <sheetData sheetId="3021"/>
      <sheetData sheetId="3022"/>
      <sheetData sheetId="3023"/>
      <sheetData sheetId="3024"/>
      <sheetData sheetId="3025" refreshError="1"/>
      <sheetData sheetId="3026" refreshError="1"/>
      <sheetData sheetId="3027" refreshError="1"/>
      <sheetData sheetId="3028"/>
      <sheetData sheetId="3029" refreshError="1"/>
      <sheetData sheetId="3030" refreshError="1"/>
      <sheetData sheetId="3031" refreshError="1"/>
      <sheetData sheetId="3032" refreshError="1"/>
      <sheetData sheetId="3033"/>
      <sheetData sheetId="3034"/>
      <sheetData sheetId="3035"/>
      <sheetData sheetId="3036"/>
      <sheetData sheetId="3037"/>
      <sheetData sheetId="3038"/>
      <sheetData sheetId="3039"/>
      <sheetData sheetId="3040" refreshError="1"/>
      <sheetData sheetId="3041"/>
      <sheetData sheetId="3042"/>
      <sheetData sheetId="3043" refreshError="1"/>
      <sheetData sheetId="3044" refreshError="1"/>
      <sheetData sheetId="3045"/>
      <sheetData sheetId="3046"/>
      <sheetData sheetId="3047" refreshError="1"/>
      <sheetData sheetId="3048"/>
      <sheetData sheetId="3049" refreshError="1"/>
      <sheetData sheetId="3050" refreshError="1"/>
      <sheetData sheetId="3051" refreshError="1"/>
      <sheetData sheetId="3052" refreshError="1"/>
      <sheetData sheetId="3053" refreshError="1"/>
      <sheetData sheetId="3054" refreshError="1"/>
      <sheetData sheetId="3055"/>
      <sheetData sheetId="3056" refreshError="1"/>
      <sheetData sheetId="3057" refreshError="1"/>
      <sheetData sheetId="3058"/>
      <sheetData sheetId="3059"/>
      <sheetData sheetId="3060"/>
      <sheetData sheetId="3061" refreshError="1"/>
      <sheetData sheetId="3062"/>
      <sheetData sheetId="3063"/>
      <sheetData sheetId="3064"/>
      <sheetData sheetId="3065"/>
      <sheetData sheetId="3066" refreshError="1"/>
      <sheetData sheetId="3067" refreshError="1"/>
      <sheetData sheetId="3068" refreshError="1"/>
      <sheetData sheetId="3069"/>
      <sheetData sheetId="3070"/>
      <sheetData sheetId="3071"/>
      <sheetData sheetId="3072"/>
      <sheetData sheetId="3073"/>
      <sheetData sheetId="3074"/>
      <sheetData sheetId="3075"/>
      <sheetData sheetId="3076" refreshError="1"/>
      <sheetData sheetId="3077"/>
      <sheetData sheetId="3078"/>
      <sheetData sheetId="3079" refreshError="1"/>
      <sheetData sheetId="3080"/>
      <sheetData sheetId="3081"/>
      <sheetData sheetId="3082" refreshError="1"/>
      <sheetData sheetId="3083"/>
      <sheetData sheetId="3084"/>
      <sheetData sheetId="3085"/>
      <sheetData sheetId="3086"/>
      <sheetData sheetId="3087"/>
      <sheetData sheetId="3088"/>
      <sheetData sheetId="3089"/>
      <sheetData sheetId="3090"/>
      <sheetData sheetId="3091"/>
      <sheetData sheetId="3092"/>
      <sheetData sheetId="3093" refreshError="1"/>
      <sheetData sheetId="3094" refreshError="1"/>
      <sheetData sheetId="3095"/>
      <sheetData sheetId="3096" refreshError="1"/>
      <sheetData sheetId="3097" refreshError="1"/>
      <sheetData sheetId="3098"/>
      <sheetData sheetId="3099"/>
      <sheetData sheetId="3100" refreshError="1"/>
      <sheetData sheetId="3101"/>
      <sheetData sheetId="3102"/>
      <sheetData sheetId="3103"/>
      <sheetData sheetId="3104"/>
      <sheetData sheetId="3105"/>
      <sheetData sheetId="3106"/>
      <sheetData sheetId="3107"/>
      <sheetData sheetId="3108"/>
      <sheetData sheetId="3109" refreshError="1"/>
      <sheetData sheetId="3110"/>
      <sheetData sheetId="3111"/>
      <sheetData sheetId="3112"/>
      <sheetData sheetId="3113"/>
      <sheetData sheetId="3114" refreshError="1"/>
      <sheetData sheetId="3115"/>
      <sheetData sheetId="3116"/>
      <sheetData sheetId="3117"/>
      <sheetData sheetId="3118"/>
      <sheetData sheetId="3119"/>
      <sheetData sheetId="3120"/>
      <sheetData sheetId="3121"/>
      <sheetData sheetId="3122"/>
      <sheetData sheetId="3123"/>
      <sheetData sheetId="3124" refreshError="1"/>
      <sheetData sheetId="3125"/>
      <sheetData sheetId="3126" refreshError="1"/>
      <sheetData sheetId="3127" refreshError="1"/>
      <sheetData sheetId="3128"/>
      <sheetData sheetId="3129" refreshError="1"/>
      <sheetData sheetId="3130"/>
      <sheetData sheetId="3131"/>
      <sheetData sheetId="3132"/>
      <sheetData sheetId="3133" refreshError="1"/>
      <sheetData sheetId="3134"/>
      <sheetData sheetId="3135"/>
      <sheetData sheetId="3136"/>
      <sheetData sheetId="3137"/>
      <sheetData sheetId="3138"/>
      <sheetData sheetId="3139"/>
      <sheetData sheetId="3140" refreshError="1"/>
      <sheetData sheetId="3141" refreshError="1"/>
      <sheetData sheetId="3142" refreshError="1"/>
      <sheetData sheetId="3143" refreshError="1"/>
      <sheetData sheetId="3144" refreshError="1"/>
      <sheetData sheetId="3145" refreshError="1"/>
      <sheetData sheetId="3146"/>
      <sheetData sheetId="3147"/>
      <sheetData sheetId="3148"/>
      <sheetData sheetId="3149"/>
      <sheetData sheetId="3150" refreshError="1"/>
      <sheetData sheetId="3151" refreshError="1"/>
      <sheetData sheetId="3152" refreshError="1"/>
      <sheetData sheetId="3153" refreshError="1"/>
      <sheetData sheetId="3154" refreshError="1"/>
      <sheetData sheetId="3155"/>
      <sheetData sheetId="3156"/>
      <sheetData sheetId="3157" refreshError="1"/>
      <sheetData sheetId="3158"/>
      <sheetData sheetId="3159" refreshError="1"/>
      <sheetData sheetId="3160" refreshError="1"/>
      <sheetData sheetId="3161" refreshError="1"/>
      <sheetData sheetId="3162" refreshError="1"/>
      <sheetData sheetId="3163" refreshError="1"/>
      <sheetData sheetId="3164" refreshError="1"/>
      <sheetData sheetId="3165"/>
      <sheetData sheetId="3166" refreshError="1"/>
      <sheetData sheetId="3167"/>
      <sheetData sheetId="3168"/>
      <sheetData sheetId="3169"/>
      <sheetData sheetId="3170"/>
      <sheetData sheetId="3171"/>
      <sheetData sheetId="3172"/>
      <sheetData sheetId="3173"/>
      <sheetData sheetId="3174"/>
      <sheetData sheetId="3175" refreshError="1"/>
      <sheetData sheetId="3176"/>
      <sheetData sheetId="3177" refreshError="1"/>
      <sheetData sheetId="3178" refreshError="1"/>
      <sheetData sheetId="3179"/>
      <sheetData sheetId="3180"/>
      <sheetData sheetId="3181"/>
      <sheetData sheetId="3182"/>
      <sheetData sheetId="3183"/>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 val="입찰안"/>
      <sheetName val="Sensitivity"/>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순서"/>
      <sheetName val="증감대비표"/>
      <sheetName val="설계설명서갑지1"/>
      <sheetName val="설계설명서갑지4 (2)"/>
      <sheetName val="설계 갑지"/>
      <sheetName val="내역서"/>
      <sheetName val="토공수량집계표(1)"/>
      <sheetName val="총괄수량집계표 (1)"/>
      <sheetName val="수량집계표(2)"/>
      <sheetName val="수량집계표(3)"/>
      <sheetName val="자재집계표"/>
      <sheetName val="철근집계표"/>
      <sheetName val="토공집계표"/>
      <sheetName val="토적표"/>
      <sheetName val="기존BOX철근구조물깨기"/>
      <sheetName val="유입부 옹벽 집계"/>
      <sheetName val="유입부 수량산출 근거"/>
      <sheetName val="BOX 수량집계"/>
      <sheetName val="BOX지수벽"/>
      <sheetName val="BOX수량산출집계(일반구간)"/>
      <sheetName val="BOX 수량집계 (권양대구간)"/>
      <sheetName val="BOX수량산출집계 (권양대구간)"/>
      <sheetName val="유출부날개벽 수량집계"/>
      <sheetName val="유출부날개벽수량산출"/>
      <sheetName val="권양대수량집계"/>
      <sheetName val="권양대수량산출"/>
      <sheetName val="슬레브및기둥수량집계"/>
      <sheetName val="슬레브및기둥수량"/>
      <sheetName val="U형측구(횡방향)수량집계"/>
      <sheetName val="U형측구단위수량"/>
      <sheetName val="U형측구(종방향)수량집계 "/>
      <sheetName val="관거교도색"/>
      <sheetName val="공사자재산출근거"/>
      <sheetName val="1~69"/>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VXXXXX"/>
      <sheetName val="기계원가"/>
      <sheetName val="내역서"/>
      <sheetName val="일위대가목차"/>
      <sheetName val="일위대가"/>
      <sheetName val="기자재조사서"/>
      <sheetName val="단가조사서"/>
      <sheetName val="일위대가단가표"/>
      <sheetName val="배관집계3"/>
      <sheetName val="배관산출3 "/>
      <sheetName val="배관SUPP총계"/>
      <sheetName val="배관SUPP집계"/>
      <sheetName val="배관SUPP산출"/>
      <sheetName val="탈취배관SUPP총계"/>
      <sheetName val="탈취배관SUPP산출"/>
      <sheetName val="노무비단가표"/>
      <sheetName val="공사착공계"/>
    </sheetNames>
    <sheetDataSet>
      <sheetData sheetId="0" refreshError="1"/>
      <sheetData sheetId="1" refreshError="1"/>
      <sheetData sheetId="2" refreshError="1"/>
      <sheetData sheetId="3" refreshError="1"/>
      <sheetData sheetId="4">
        <row r="3">
          <cell r="B3" t="str">
            <v xml:space="preserve"> 제 1 호표  일반기기 설치  (TON 당)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견적"/>
      <sheetName val="중앙갑"/>
      <sheetName val="중앙견적서"/>
      <sheetName val="내역서1"/>
      <sheetName val="요율"/>
      <sheetName val="기계경비(시간당)"/>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공사비예산서"/>
      <sheetName val="#3_공사비총괄표"/>
      <sheetName val="#3_원가계산서"/>
      <sheetName val="#3_공종별집계표1"/>
      <sheetName val="#3_공종별집계표2"/>
      <sheetName val="#3_내역서"/>
      <sheetName val="#3_일위대가"/>
      <sheetName val="#3_일위대가목록"/>
      <sheetName val="#3_별표총괄"/>
      <sheetName val="#2_단가조사표"/>
      <sheetName val="#3_노임단가"/>
      <sheetName val="#3_중기부표"/>
      <sheetName val="#3_중기계산"/>
      <sheetName val="#3_TR기초내역"/>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sheetName val="#1_공사비총괄표"/>
      <sheetName val="1변전소-원가"/>
      <sheetName val="2변전소-원가"/>
      <sheetName val="3변전소-원가"/>
      <sheetName val="#1-공종별집계표1"/>
      <sheetName val="#1-공종별집계표2"/>
      <sheetName val="#1_내역서"/>
      <sheetName val="#1_TR기초내역"/>
      <sheetName val="#1_발전기기초내역"/>
      <sheetName val="TR기초내역-할증NO!"/>
      <sheetName val="발전기기초내역-할증NO!"/>
      <sheetName val="#1_일위대가목록"/>
      <sheetName val="#1_일위대가"/>
      <sheetName val="별표총괄-1"/>
      <sheetName val="#2-공종별집계표1"/>
      <sheetName val="#2-공종별집계표2"/>
      <sheetName val="#2_내역서"/>
      <sheetName val="#3-공종별집계표1"/>
      <sheetName val="#3-공종별집계표2"/>
      <sheetName val="#3_내역서"/>
      <sheetName val="#1_단가조사표"/>
      <sheetName val="#2_단가조사표"/>
      <sheetName val="#3_단가조사표"/>
      <sheetName val="중기부표-1"/>
      <sheetName val="중기계산-1"/>
      <sheetName val="#2_일위대가목록"/>
      <sheetName val="#2_일위대가"/>
      <sheetName val="#3_일위대가목록"/>
      <sheetName val="#3_일위대가"/>
      <sheetName val="별표총괄-2"/>
      <sheetName val="별표총괄-3"/>
      <sheetName val="중기부표-2"/>
      <sheetName val="중기계산-2"/>
      <sheetName val="중기부표-3"/>
      <sheetName val="중기계산-3"/>
      <sheetName val="#2_공사비총괄표"/>
      <sheetName val="#3_공사비총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공사비예산서"/>
      <sheetName val="#3_공사비총괄표"/>
      <sheetName val="#3_원가계산서"/>
      <sheetName val="#3_공종별집계표1"/>
      <sheetName val="#3_공종별집계표2"/>
      <sheetName val="#3_내역서"/>
      <sheetName val="#3_일위대가"/>
      <sheetName val="#3_일위대가목록"/>
      <sheetName val="#3_별표총괄"/>
      <sheetName val="#2_단가조사표"/>
      <sheetName val="#3_노임단가"/>
      <sheetName val="#3_중기부표"/>
      <sheetName val="#3_중기계산"/>
      <sheetName val="#3_TR기초내역"/>
      <sheetName val="#2_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일위대가목록"/>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_ver1.0"/>
      <sheetName val="자재집계"/>
      <sheetName val="1~69"/>
      <sheetName val="지급자재"/>
    </sheetNames>
    <sheetDataSet>
      <sheetData sheetId="0" refreshError="1"/>
      <sheetData sheetId="1" refreshError="1"/>
      <sheetData sheetId="2" refreshError="1"/>
      <sheetData sheetId="3"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료"/>
      <sheetName val="목차"/>
      <sheetName val="간지"/>
      <sheetName val="인수공"/>
      <sheetName val="지수프럭"/>
      <sheetName val="압입공사"/>
      <sheetName val="fc관"/>
      <sheetName val="견인선"/>
      <sheetName val="토적집계"/>
      <sheetName val="토적(포장)"/>
      <sheetName val="조명율표"/>
      <sheetName val="101동"/>
      <sheetName val="동원(3)"/>
      <sheetName val="예정(3)"/>
      <sheetName val="내역"/>
      <sheetName val="기계경비(시간당)"/>
      <sheetName val="램머"/>
      <sheetName val="지급자재"/>
      <sheetName val="내역_ver1.0"/>
      <sheetName val="입찰안"/>
      <sheetName val="영창26"/>
      <sheetName val="보증수수료산출"/>
      <sheetName val="입상내역"/>
      <sheetName val="2000년1차"/>
      <sheetName val="2000전체분"/>
      <sheetName val="N賃率-職"/>
      <sheetName val="철근량"/>
      <sheetName val="산출내역서"/>
      <sheetName val="간접비"/>
      <sheetName val="데리네이타현황"/>
      <sheetName val="포장공"/>
      <sheetName val="일위대가"/>
      <sheetName val="data"/>
      <sheetName val="자재단가"/>
      <sheetName val="총공사내역서"/>
      <sheetName val="간접"/>
      <sheetName val="바닥판"/>
      <sheetName val="입력DATA"/>
      <sheetName val="자료"/>
      <sheetName val="대전-1"/>
      <sheetName val="실행견적"/>
      <sheetName val="참조"/>
      <sheetName val="변수값"/>
      <sheetName val="중기상차"/>
      <sheetName val="AS복구"/>
      <sheetName val="중기터파기"/>
      <sheetName val="준검 내역서"/>
      <sheetName val="BID"/>
      <sheetName val="세골재  T2 변경 현황"/>
      <sheetName val="현장관리비"/>
      <sheetName val="신호등일위대가"/>
      <sheetName val="Customer Databas"/>
      <sheetName val="토목"/>
      <sheetName val="내역서1"/>
      <sheetName val="DATE"/>
      <sheetName val="전 기"/>
      <sheetName val="오동"/>
      <sheetName val="대조"/>
      <sheetName val="나한"/>
      <sheetName val="기초단가"/>
      <sheetName val="4. 주형설계"/>
      <sheetName val="교각1"/>
      <sheetName val="Sheet3"/>
      <sheetName val="평가데이터"/>
      <sheetName val="설계서"/>
      <sheetName val="건축내역"/>
      <sheetName val="3.2제조설비"/>
      <sheetName val="청천내"/>
      <sheetName val="sheet1"/>
      <sheetName val="4.고용보험"/>
      <sheetName val="데이타"/>
      <sheetName val="상시"/>
      <sheetName val="중기"/>
      <sheetName val="특별땅고르기"/>
      <sheetName val="일반수량"/>
      <sheetName val="주beam"/>
      <sheetName val="조달청수정제출"/>
      <sheetName val="산근"/>
      <sheetName val="전체제잡비"/>
      <sheetName val="집계표"/>
      <sheetName val="요율"/>
      <sheetName val="주공기준"/>
      <sheetName val="자재대"/>
      <sheetName val="INPUT"/>
      <sheetName val="기본단가"/>
      <sheetName val="EBSDATA"/>
      <sheetName val="갑지"/>
      <sheetName val="포장집계"/>
      <sheetName val="세부내역"/>
      <sheetName val="도급예산내역서봉투"/>
      <sheetName val="공사원가계산서"/>
      <sheetName val="설계산출표지"/>
      <sheetName val="도급예산내역서총괄표"/>
      <sheetName val="을부담운반비"/>
      <sheetName val="설계산출기초"/>
      <sheetName val="운반비산출"/>
      <sheetName val="발주내역"/>
      <sheetName val="공사착공계"/>
      <sheetName val="내역서"/>
      <sheetName val="#REF"/>
      <sheetName val="단가일람"/>
      <sheetName val="조경일람"/>
      <sheetName val="9GNG운반"/>
      <sheetName val="SG"/>
      <sheetName val="1.설계기준"/>
      <sheetName val="Macro1"/>
      <sheetName val="토사(PE)"/>
      <sheetName val="약품공급2"/>
      <sheetName val="경산"/>
      <sheetName val="2공구하도급내역서"/>
      <sheetName val="도급"/>
      <sheetName val="1호맨홀토공"/>
      <sheetName val="차수공개요"/>
      <sheetName val="#3_일위대가목록"/>
      <sheetName val="단가산출서"/>
      <sheetName val="선급비용"/>
      <sheetName val="플랜트 설치"/>
      <sheetName val="설계내역서"/>
      <sheetName val="Total"/>
      <sheetName val="소비자가"/>
      <sheetName val="I.설계조건"/>
      <sheetName val="HRSG SMALL07220"/>
      <sheetName val="99년하반기"/>
      <sheetName val="노임단가"/>
      <sheetName val="기초자료입력"/>
      <sheetName val="총괄표"/>
      <sheetName val="코핑검토"/>
      <sheetName val="3.주형및복공"/>
      <sheetName val="DATA 입력부"/>
      <sheetName val="일위대가48mm"/>
      <sheetName val="접지수량"/>
      <sheetName val="Sheet1 (2)"/>
      <sheetName val="철거산출근거"/>
      <sheetName val="대비"/>
      <sheetName val="ES조서출력하기"/>
      <sheetName val="주현(해보)"/>
      <sheetName val="주현(영광)"/>
      <sheetName val="날개벽"/>
      <sheetName val="L_RPTB02_01"/>
      <sheetName val="guard(mac)"/>
      <sheetName val="현장경상비"/>
      <sheetName val="2공구산출내역"/>
      <sheetName val="교통대책내역"/>
      <sheetName val="98지급계획"/>
      <sheetName val="19990101-엑셀1"/>
      <sheetName val="공기압축기실"/>
      <sheetName val="1-최종안"/>
      <sheetName val="사업분석-분양가결정"/>
      <sheetName val="#2_일위대가목록"/>
      <sheetName val="현장관리비입력"/>
      <sheetName val="자동세륜기"/>
      <sheetName val="공통가설"/>
      <sheetName val="공사개요"/>
      <sheetName val="현장관리비내역"/>
      <sheetName val="입력데이타"/>
      <sheetName val="자금수지"/>
      <sheetName val="사업성"/>
      <sheetName val="용역비내역-진짜"/>
      <sheetName val="001"/>
      <sheetName val="MOTOR"/>
      <sheetName val="정부노임단가"/>
      <sheetName val="기초일위"/>
      <sheetName val="4.전기"/>
      <sheetName val="단가"/>
      <sheetName val="중기조종사 단위단가"/>
      <sheetName val="터널조도"/>
      <sheetName val="DB"/>
      <sheetName val="물량입력"/>
      <sheetName val="4.예산내역서총괄(고용보험료산출용)"/>
      <sheetName val="공정코드"/>
      <sheetName val="항목등록"/>
      <sheetName val="200"/>
      <sheetName val="건설실행"/>
      <sheetName val="노무비단가"/>
      <sheetName val="구천"/>
      <sheetName val="내역서(전기)"/>
      <sheetName val="내역서 제출"/>
      <sheetName val="입찰보고"/>
      <sheetName val="수량집계"/>
      <sheetName val="일반공사"/>
      <sheetName val="준공정산"/>
      <sheetName val="지급자재조서"/>
      <sheetName val="입력변수"/>
      <sheetName val="입찰견적보고서"/>
      <sheetName val="전기명"/>
      <sheetName val="토목명"/>
      <sheetName val="99총공사내역서"/>
      <sheetName val="토공수량산출"/>
      <sheetName val="토적계산서"/>
      <sheetName val="AS포장복구 "/>
      <sheetName val="식재인부"/>
      <sheetName val="자금운용표"/>
      <sheetName val="6호기"/>
      <sheetName val="일위대가목록"/>
      <sheetName val="잔수량(작성)"/>
      <sheetName val="하수급견적대비"/>
      <sheetName val="물량표"/>
      <sheetName val="자동제어"/>
      <sheetName val="산출근거"/>
      <sheetName val="지질조사"/>
      <sheetName val="개요"/>
      <sheetName val="입출재고현황 (2)"/>
      <sheetName val="개산공사비"/>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코드표"/>
      <sheetName val="2"/>
      <sheetName val="전체"/>
      <sheetName val="RE9604"/>
      <sheetName val="원가계산서"/>
      <sheetName val="노 무 비"/>
      <sheetName val="콘크리트"/>
      <sheetName val="1공구산출내역서"/>
      <sheetName val="1.설계조건"/>
      <sheetName val="Baby일위대가"/>
      <sheetName val="작성"/>
      <sheetName val="금액"/>
      <sheetName val="코드"/>
      <sheetName val="실행철강하도"/>
      <sheetName val="집 계 표"/>
      <sheetName val="투찰"/>
      <sheetName val="직노"/>
      <sheetName val="자"/>
      <sheetName val="1,2공구원가계산서"/>
      <sheetName val="대포2교접속"/>
      <sheetName val="부표총괄"/>
      <sheetName val="도"/>
      <sheetName val="내역전기"/>
      <sheetName val="전계가"/>
      <sheetName val="일용노임단가"/>
      <sheetName val="유입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제목"/>
      <sheetName val="내역"/>
      <sheetName val="일위대가"/>
      <sheetName val="단가"/>
      <sheetName val="COST"/>
      <sheetName val="200"/>
      <sheetName val="김천일위"/>
      <sheetName val="부대공Ⅱ"/>
      <sheetName val="단중표"/>
      <sheetName val="가로등내역서"/>
      <sheetName val="산출근거"/>
      <sheetName val="Y-WORK"/>
      <sheetName val="DATA"/>
      <sheetName val="FILE1"/>
      <sheetName val="설계내역서"/>
      <sheetName val="000000"/>
      <sheetName val="DANGA"/>
      <sheetName val="제경비율"/>
      <sheetName val="1차설계변경내역"/>
      <sheetName val="#REF"/>
      <sheetName val="일위대가목차"/>
      <sheetName val="노임"/>
      <sheetName val="입찰보고"/>
      <sheetName val="A-4"/>
      <sheetName val="설계조건"/>
      <sheetName val="재료"/>
      <sheetName val="지급자재"/>
      <sheetName val="자료입력"/>
      <sheetName val="자재단가"/>
      <sheetName val="집계표"/>
      <sheetName val="노임단가"/>
      <sheetName val="예산변경사항"/>
      <sheetName val="내역서"/>
      <sheetName val="합천내역"/>
      <sheetName val="1.수인터널"/>
      <sheetName val="직노"/>
      <sheetName val="평3"/>
      <sheetName val="조명율표"/>
      <sheetName val="총괄표"/>
      <sheetName val="SLAB&quot;1&quot;"/>
      <sheetName val="도급내역서(재노경)"/>
      <sheetName val="설계예산서"/>
      <sheetName val="단가조사"/>
      <sheetName val="손익분석"/>
      <sheetName val="토공 total"/>
      <sheetName val="골재산출"/>
      <sheetName val="일위집계"/>
      <sheetName val="2000년 공정표"/>
      <sheetName val="개요"/>
      <sheetName val="일위대가(계측기설치)"/>
      <sheetName val="금액내역서"/>
      <sheetName val="48일위"/>
      <sheetName val="기초분물량표"/>
      <sheetName val="실행내역"/>
      <sheetName val="관리,공감"/>
      <sheetName val="통로box전기"/>
      <sheetName val="101동"/>
      <sheetName val="기계경비(시간당)"/>
      <sheetName val="VXXXXX"/>
      <sheetName val="요율"/>
      <sheetName val="조경일람"/>
      <sheetName val="백암비스타내역"/>
      <sheetName val="식생블럭단위수량"/>
      <sheetName val="공사설계서"/>
      <sheetName val="보호"/>
      <sheetName val="20관리비율"/>
      <sheetName val="법면"/>
      <sheetName val="부대공"/>
      <sheetName val="배수공1"/>
      <sheetName val="구조물공"/>
      <sheetName val="중기일위대가"/>
      <sheetName val="포장공"/>
      <sheetName val="토공"/>
      <sheetName val="비용"/>
      <sheetName val="청천내"/>
      <sheetName val="부대단위수량"/>
      <sheetName val="초기화면"/>
      <sheetName val="교각1"/>
      <sheetName val="Sheet1"/>
      <sheetName val="일위대가표"/>
      <sheetName val="Macro(전선)"/>
      <sheetName val="Macro(차단기)"/>
      <sheetName val="제수"/>
      <sheetName val="공기"/>
      <sheetName val="터널조도"/>
      <sheetName val="토공총괄집계"/>
      <sheetName val="1공구 건정토건 토공"/>
      <sheetName val="96정변2"/>
      <sheetName val="Sheet5"/>
      <sheetName val="참조"/>
      <sheetName val="2.단면가정"/>
      <sheetName val="하수처리장"/>
      <sheetName val="전기BOX내역서"/>
      <sheetName val="램머"/>
      <sheetName val="수량산출서"/>
      <sheetName val="INPUT(덕도방향-시점)"/>
      <sheetName val="3.내역서"/>
      <sheetName val="총(철거)"/>
      <sheetName val="5.정산서"/>
      <sheetName val="견적서"/>
      <sheetName val="guard(mac)"/>
      <sheetName val="Tbom-tot"/>
      <sheetName val="IW-LIST"/>
      <sheetName val="본사업"/>
      <sheetName val="기초자료입력"/>
      <sheetName val="당초"/>
      <sheetName val="단가산출"/>
      <sheetName val="세부내역"/>
      <sheetName val="소방 "/>
      <sheetName val="문학간접"/>
      <sheetName val="점수계산1-2"/>
      <sheetName val="시공(팔라우)"/>
      <sheetName val="입찰안"/>
      <sheetName val="조명시설"/>
      <sheetName val="b_balju"/>
      <sheetName val="전기일위대가"/>
      <sheetName val="기둥(원형)"/>
      <sheetName val="약품공급2"/>
      <sheetName val="기초단가"/>
      <sheetName val="산출근거(9)"/>
      <sheetName val="5(철거수량)"/>
      <sheetName val="WORK"/>
      <sheetName val="공사비명세서"/>
      <sheetName val="단가비교표_공통1"/>
      <sheetName val="LD"/>
      <sheetName val="과세내역(세부)"/>
      <sheetName val="지하1층"/>
      <sheetName val="수량집계 (2)"/>
      <sheetName val="공사서류양식"/>
      <sheetName val="반응조"/>
      <sheetName val="전차선로 물량표"/>
      <sheetName val="CAT_5"/>
      <sheetName val="원가입력"/>
      <sheetName val="자재"/>
      <sheetName val="처리단락"/>
      <sheetName val="벽산건설"/>
      <sheetName val="수전기기DATA"/>
      <sheetName val="산업"/>
      <sheetName val="내역서01"/>
      <sheetName val="년도별시공"/>
      <sheetName val="계수시트"/>
      <sheetName val="노임,재료비"/>
      <sheetName val="관람석제출"/>
      <sheetName val="내역_ver1.0"/>
      <sheetName val="건축개요"/>
      <sheetName val="원형1호맨홀토공수량"/>
      <sheetName val="b_balju_cho"/>
      <sheetName val="단면 (2)"/>
      <sheetName val="내역을"/>
      <sheetName val="토사(PE)"/>
      <sheetName val="7. Cable(설명)-IEC"/>
      <sheetName val="설계명세서"/>
      <sheetName val="깨기"/>
      <sheetName val="건축공사"/>
      <sheetName val="산출서집계HS"/>
      <sheetName val="대치판정"/>
      <sheetName val="1-1"/>
      <sheetName val="층"/>
      <sheetName val="인건비"/>
      <sheetName val="MCC제원"/>
      <sheetName val="준검 내역서"/>
      <sheetName val="상시"/>
      <sheetName val="전기"/>
      <sheetName val="2000.05"/>
      <sheetName val="수량산출"/>
      <sheetName val="역공종"/>
      <sheetName val="#3_일위대가목록"/>
      <sheetName val="I一般比"/>
      <sheetName val="3BL공동구 수량"/>
      <sheetName val="관개"/>
      <sheetName val="DATE"/>
      <sheetName val="케이블"/>
      <sheetName val="광산내역"/>
      <sheetName val="단가 및 재료비"/>
      <sheetName val="부대내역"/>
      <sheetName val="하조서"/>
      <sheetName val="Total"/>
      <sheetName val="3본사"/>
      <sheetName val="전선 및 전선관"/>
      <sheetName val="내역서(전기)"/>
      <sheetName val="소야공정계획표"/>
      <sheetName val="예산M11A"/>
      <sheetName val="공사비대비표B(토공)"/>
      <sheetName val="현장"/>
      <sheetName val="수량산출서 갑지"/>
      <sheetName val="내역(설계)"/>
      <sheetName val="차수공개요"/>
      <sheetName val="적용토목"/>
      <sheetName val="데리네이타현황"/>
      <sheetName val="공통가설"/>
      <sheetName val="Baby일위대가"/>
      <sheetName val="장비당단가 (1)"/>
      <sheetName val="code"/>
      <sheetName val="품셈TABLE"/>
      <sheetName val="N賃率-職"/>
      <sheetName val="견적의뢰"/>
      <sheetName val="220 (2)"/>
      <sheetName val="TB-내역서"/>
      <sheetName val="전기내역서(총계)"/>
      <sheetName val="Macro(전기)"/>
      <sheetName val="갑지"/>
      <sheetName val="BOX전기내역"/>
      <sheetName val="간선계산"/>
      <sheetName val="공사직종별노임"/>
      <sheetName val="6.콘덴서"/>
      <sheetName val="KMT물량"/>
      <sheetName val="집계"/>
      <sheetName val="원가계산서"/>
      <sheetName val="11.자재단가"/>
      <sheetName val="총공사내역서"/>
      <sheetName val="단가조사-2"/>
      <sheetName val="순성토"/>
      <sheetName val="허용전류-IEC"/>
      <sheetName val="1단계"/>
      <sheetName val="슬래브(유곡)"/>
      <sheetName val="빗물받이(910-510-410)"/>
      <sheetName val="직공비"/>
      <sheetName val="표지"/>
      <sheetName val="집"/>
      <sheetName val="단가비교표"/>
      <sheetName val="Sheet1 (2)"/>
      <sheetName val="토적"/>
      <sheetName val="부안일위"/>
      <sheetName val="공사비총괄표"/>
      <sheetName val="현장경비"/>
      <sheetName val="종배수관설치현황"/>
      <sheetName val="내역서중"/>
      <sheetName val="교량전기"/>
      <sheetName val="실행"/>
      <sheetName val="FORM-0"/>
      <sheetName val="내역총괄"/>
      <sheetName val="내역총괄2"/>
      <sheetName val="내역총괄3"/>
      <sheetName val="단면가정"/>
      <sheetName val="총수량집계표"/>
      <sheetName val="견적"/>
      <sheetName val="동해묵호1내역"/>
      <sheetName val="방송일위대가"/>
      <sheetName val="재료비내역서"/>
      <sheetName val="코드표"/>
      <sheetName val="발주설계서(당초)"/>
      <sheetName val="건축내역"/>
      <sheetName val="입적표"/>
      <sheetName val="배선DATA"/>
      <sheetName val="BID"/>
      <sheetName val="Sheet3"/>
      <sheetName val="실행내역(현대)"/>
      <sheetName val="4차원가계산서"/>
      <sheetName val="일위대가(목록)"/>
      <sheetName val="재료비"/>
      <sheetName val="항공측량노임단가"/>
      <sheetName val="예산서"/>
      <sheetName val="기타 정보통신공사"/>
      <sheetName val="여과지동"/>
      <sheetName val="기초자료"/>
      <sheetName val="LABTOTAL"/>
      <sheetName val="내역서(중수)"/>
      <sheetName val="자재단가표"/>
      <sheetName val="분전반계산서(석관)"/>
      <sheetName val="Sheet4"/>
      <sheetName val="총투입계"/>
      <sheetName val="Condensing효율"/>
      <sheetName val="횡배수관토공수량"/>
      <sheetName val="물량표"/>
      <sheetName val="도담구내 개소별 명세"/>
      <sheetName val="01"/>
      <sheetName val="gvl"/>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AIR SHOWER(3인용)"/>
      <sheetName val="원가총괄"/>
      <sheetName val="Inputs"/>
      <sheetName val="Cost Inputs"/>
      <sheetName val="정산내역서"/>
      <sheetName val="사다리"/>
      <sheetName val="Sheet22"/>
      <sheetName val="맨홀수량산출"/>
      <sheetName val="품목"/>
      <sheetName val="버스운행안내"/>
      <sheetName val="예방접종계획"/>
      <sheetName val="근태계획서"/>
      <sheetName val="접지수량"/>
      <sheetName val="귀래 설계 공내역서"/>
      <sheetName val="도로단위당"/>
      <sheetName val="예산서 "/>
      <sheetName val="적용기준"/>
      <sheetName val="2.호선별예상실적"/>
      <sheetName val="신우"/>
      <sheetName val="1_수인터널"/>
      <sheetName val="2000년_공정표"/>
      <sheetName val="토공_total"/>
      <sheetName val="1공구_건정토건_토공"/>
      <sheetName val="2_단면가정"/>
      <sheetName val="5_정산서"/>
      <sheetName val="소방_"/>
      <sheetName val="화재 탐지 설비"/>
      <sheetName val="자료"/>
      <sheetName val="입사일"/>
      <sheetName val="가정"/>
      <sheetName val="1공구원가계산서"/>
      <sheetName val="1공구산출내역서"/>
      <sheetName val="도"/>
      <sheetName val="1월"/>
      <sheetName val="교각별철근수량집계표"/>
      <sheetName val="판"/>
      <sheetName val="2공구산출내역"/>
      <sheetName val="삼성전기"/>
      <sheetName val="주식"/>
      <sheetName val="노임이"/>
      <sheetName val="사급자재"/>
      <sheetName val="국도접속 차도부수량"/>
      <sheetName val="총괄-1"/>
      <sheetName val="데이타"/>
      <sheetName val="식재인부"/>
      <sheetName val="3.자재비(총괄)"/>
      <sheetName val="현장관리비"/>
      <sheetName val="부표총괄"/>
      <sheetName val="품셈1-26"/>
      <sheetName val="CIVIL"/>
      <sheetName val="costing_CV"/>
      <sheetName val="costing_ESDV"/>
      <sheetName val="costing_MOV"/>
      <sheetName val="costing_Press"/>
      <sheetName val="4.고용보험"/>
      <sheetName val="8.PILE  (돌출)"/>
      <sheetName val="부하자료"/>
      <sheetName val="토목"/>
      <sheetName val="MIJIBI"/>
      <sheetName val="파일의이용"/>
      <sheetName val="MAIN_TABLE"/>
      <sheetName val="내역갑지"/>
      <sheetName val="MOTOR"/>
      <sheetName val="진주방향"/>
      <sheetName val="마산방향"/>
      <sheetName val="마산방향철근집계"/>
      <sheetName val="공사개요"/>
      <sheetName val="공종단가"/>
      <sheetName val="인건비 "/>
      <sheetName val="효성CB 1P기초"/>
      <sheetName val="평균물량산출서"/>
      <sheetName val="3CHBDC"/>
      <sheetName val="변경총괄지(1)"/>
      <sheetName val="교통대책내역"/>
      <sheetName val="범용개발순소요비용"/>
      <sheetName val="노무비"/>
      <sheetName val="공기압축기실"/>
      <sheetName val="COST "/>
      <sheetName val="1.설계조건"/>
      <sheetName val="일위대가(가설)"/>
      <sheetName val="기계경비"/>
      <sheetName val="표  지"/>
      <sheetName val="일위대가목록"/>
      <sheetName val="정부노임단가"/>
      <sheetName val="단가표"/>
      <sheetName val="말뚝지지력산정"/>
      <sheetName val="자재단가비교표"/>
      <sheetName val="7도장"/>
      <sheetName val="아산경희980422"/>
      <sheetName val="부대대비"/>
      <sheetName val="냉연집계"/>
      <sheetName val="전기일위목록"/>
      <sheetName val="검수고1-1층"/>
      <sheetName val="인공산출"/>
      <sheetName val="Summary Sheets"/>
      <sheetName val="Factor"/>
      <sheetName val="재료집계"/>
      <sheetName val="토공사"/>
      <sheetName val="일위목록"/>
      <sheetName val="공사착공계"/>
      <sheetName val="6PILE  (돌출)"/>
      <sheetName val="투찰추정"/>
      <sheetName val="6차2회변경내역서"/>
      <sheetName val="102역사"/>
      <sheetName val="공정코드"/>
      <sheetName val="물가자료"/>
      <sheetName val="95년12월말"/>
      <sheetName val="자재대"/>
      <sheetName val="말고개터널조명전압강하"/>
      <sheetName val="2000년1차"/>
      <sheetName val="2000전체분"/>
      <sheetName val="(원)기흥상갈"/>
      <sheetName val="UNIT"/>
      <sheetName val="조도계산서 (도서)"/>
      <sheetName val="LOPCALC"/>
      <sheetName val="가설공사"/>
      <sheetName val="가설공사내역"/>
      <sheetName val="0"/>
      <sheetName val="EACT10"/>
      <sheetName val="토 적 표"/>
      <sheetName val="VV보온LINK"/>
      <sheetName val="FIT보온LINK"/>
      <sheetName val="Data&amp;Result"/>
      <sheetName val="한일양산"/>
      <sheetName val="성원계약"/>
      <sheetName val="소비자가"/>
      <sheetName val="BOM"/>
      <sheetName val="산근"/>
      <sheetName val="일대-1"/>
      <sheetName val="타공종이기"/>
      <sheetName val="대전-교대(A1-A2)"/>
      <sheetName val="수량산출내역1115"/>
      <sheetName val="PIPING"/>
      <sheetName val="일위대가 "/>
      <sheetName val="효동"/>
      <sheetName val="GEN"/>
      <sheetName val="플랜트 설치"/>
      <sheetName val="input"/>
      <sheetName val="9GNG운반"/>
      <sheetName val="도급FORM"/>
      <sheetName val="증감대비"/>
      <sheetName val="원가"/>
      <sheetName val="시설물기초"/>
      <sheetName val="측량노임.재료.기재"/>
      <sheetName val="시멘트"/>
      <sheetName val="전력"/>
      <sheetName val="내역표지"/>
      <sheetName val="실행철강하도"/>
      <sheetName val="5공철탑검토표"/>
      <sheetName val="4공철탑검토"/>
      <sheetName val="기술부대조건"/>
      <sheetName val="조명일위"/>
      <sheetName val="용산1(해보)"/>
      <sheetName val="내역변"/>
      <sheetName val="남양시작동자105노65기1.3화1.2"/>
      <sheetName val="원가계산"/>
      <sheetName val="건축공사 집계표"/>
      <sheetName val="골조"/>
      <sheetName val="예가표"/>
      <sheetName val="일위"/>
      <sheetName val="교대(토공)"/>
      <sheetName val="기타공"/>
      <sheetName val="토공총괄표"/>
      <sheetName val="전신환매도율"/>
      <sheetName val="오수공수량집계표"/>
      <sheetName val="수량분배표"/>
      <sheetName val="s"/>
      <sheetName val="Customer Databas"/>
      <sheetName val="계화배수"/>
      <sheetName val="환율"/>
      <sheetName val="설비"/>
      <sheetName val="공사비예산서(토목분)"/>
      <sheetName val="적격심사표"/>
      <sheetName val="품셈"/>
      <sheetName val="copy"/>
      <sheetName val="서식"/>
      <sheetName val="기본 상수"/>
      <sheetName val=" 총괄표"/>
      <sheetName val="제1호단위수량"/>
      <sheetName val="단가일람"/>
      <sheetName val="관리노인정"/>
      <sheetName val="#2_일위대가목록"/>
      <sheetName val="통계연보"/>
      <sheetName val="청주(철골발주의뢰서)"/>
      <sheetName val="DB"/>
      <sheetName val="9-1차이내역"/>
      <sheetName val="유기공정"/>
      <sheetName val="asd"/>
      <sheetName val="을"/>
      <sheetName val="원가 계산서"/>
      <sheetName val="값"/>
      <sheetName val="별첨#2_임금"/>
      <sheetName val="인건비(환율)"/>
      <sheetName val="노임단가 (2)"/>
      <sheetName val="(입력)동배치"/>
      <sheetName val="부속동"/>
      <sheetName val="일위산출"/>
      <sheetName val="COA-17"/>
      <sheetName val="C-18"/>
      <sheetName val="Imp-Data"/>
      <sheetName val="기둥(하중)"/>
      <sheetName val="Sheet6"/>
      <sheetName val="별첨1-2"/>
      <sheetName val="고시단가"/>
      <sheetName val="工완성공사율"/>
      <sheetName val="영창26"/>
      <sheetName val="전력구구조물산근"/>
      <sheetName val="단면별연장"/>
      <sheetName val="일명"/>
      <sheetName val="일명95"/>
      <sheetName val="일비"/>
      <sheetName val="일비95"/>
      <sheetName val="경명"/>
      <sheetName val="경명95"/>
      <sheetName val="경배"/>
      <sheetName val="경배95"/>
      <sheetName val="임율"/>
      <sheetName val="임율95"/>
      <sheetName val="간노비"/>
      <sheetName val="간노비95"/>
      <sheetName val="경산"/>
      <sheetName val="견적내역"/>
      <sheetName val="계측기"/>
      <sheetName val="RE9604"/>
      <sheetName val="봉양~조차장간고하개명(신설)"/>
      <sheetName val="T1"/>
      <sheetName val=" HIT-&gt;HMC 견적(3900)"/>
      <sheetName val="기계내역"/>
      <sheetName val="단위중량"/>
      <sheetName val="안정계산"/>
      <sheetName val="단면검토"/>
      <sheetName val="가도공"/>
      <sheetName val="1호인버트수량"/>
      <sheetName val="석축설면"/>
      <sheetName val="법면단"/>
      <sheetName val="BQ(실행)"/>
      <sheetName val="실행내역서"/>
      <sheetName val="ABUT수량-A1"/>
      <sheetName val="기흥하도용"/>
      <sheetName val="기자재비"/>
      <sheetName val="적점"/>
      <sheetName val="BOX수량"/>
      <sheetName val="경영혁신본부"/>
      <sheetName val="95MAKER"/>
      <sheetName val="내역서1"/>
      <sheetName val="상-교대(A1-A2)"/>
      <sheetName val="투찰내역"/>
      <sheetName val="a1.시중노임및물가시세"/>
      <sheetName val="기본DATA"/>
      <sheetName val="연결임시"/>
      <sheetName val="제품"/>
      <sheetName val="설계(안)"/>
      <sheetName val="수지예산"/>
      <sheetName val="노임단가표"/>
      <sheetName val="7.경제성결과"/>
      <sheetName val="D-3109"/>
      <sheetName val="토공사(흙막이)"/>
      <sheetName val="퍼스트"/>
      <sheetName val="내역서 "/>
      <sheetName val="기성내역서표지"/>
      <sheetName val="자압"/>
      <sheetName val="교각계산"/>
      <sheetName val="대목"/>
      <sheetName val="토공(우물통,기타) "/>
      <sheetName val="별제권_정리담보권1"/>
      <sheetName val="인테리어내역"/>
      <sheetName val="특별교실"/>
      <sheetName val="간접1"/>
      <sheetName val="계약서"/>
      <sheetName val="교사기준면적(초등)"/>
      <sheetName val="일위대가(건축)"/>
      <sheetName val="하부철근수량"/>
      <sheetName val="형강류 단가 CODE"/>
      <sheetName val="통합"/>
      <sheetName val="99총공사내역서"/>
      <sheetName val="2.가정단면"/>
      <sheetName val="일위_파일"/>
      <sheetName val="AS복구"/>
      <sheetName val="중기터파기"/>
      <sheetName val="변수값"/>
      <sheetName val="중기상차"/>
      <sheetName val="자재테이블"/>
      <sheetName val="건축"/>
      <sheetName val="조건표"/>
      <sheetName val="예산조서"/>
      <sheetName val="장비가동"/>
      <sheetName val="바닥판"/>
      <sheetName val="입력DATA"/>
      <sheetName val="DATA 입력란"/>
      <sheetName val="시화점실행"/>
      <sheetName val="시행후면적"/>
      <sheetName val="신길1동"/>
      <sheetName val="COPING"/>
      <sheetName val="단가조사-1"/>
      <sheetName val="대공종"/>
      <sheetName val="기계경비목록"/>
      <sheetName val="날개벽수량표"/>
      <sheetName val="철근량 검토"/>
      <sheetName val="기본"/>
      <sheetName val="경비"/>
      <sheetName val="측압공식"/>
      <sheetName val="NYS"/>
      <sheetName val="계약용량(서포)"/>
      <sheetName val="노임단가 "/>
      <sheetName val="구조물총"/>
      <sheetName val="costing_Misc"/>
      <sheetName val="골재및자재집계표"/>
      <sheetName val="11.우각부 보강"/>
      <sheetName val="세부내역서"/>
      <sheetName val="배수장공사비"/>
      <sheetName val="Hours.CodeST"/>
      <sheetName val="각종양식"/>
      <sheetName val="설직재-1"/>
      <sheetName val="제직재"/>
      <sheetName val="21301동"/>
      <sheetName val="960318-1"/>
      <sheetName val="준공내역(을)"/>
      <sheetName val="배수장공사비명세서"/>
      <sheetName val="실행갑지"/>
      <sheetName val="시중노임단가"/>
      <sheetName val="대창(함평)"/>
      <sheetName val="ⴭⴭⴭⴭⴭ"/>
      <sheetName val="계림(함평)"/>
      <sheetName val="계림(장성)"/>
      <sheetName val="대창(장성)"/>
      <sheetName val="시점교대"/>
      <sheetName val="대창(함평)-창열"/>
      <sheetName val="특별땅고르기"/>
      <sheetName val="내역서적용수량"/>
      <sheetName val="기본가정"/>
      <sheetName val="감리을"/>
      <sheetName val="당진1,2호기전선관설치및접지4차공사내역서-을지"/>
      <sheetName val="GI-LIST"/>
      <sheetName val="광혁기성"/>
      <sheetName val="부하계산서"/>
      <sheetName val="가설건물"/>
      <sheetName val="기준자료"/>
      <sheetName val="전장품(관리용)"/>
      <sheetName val="예산내역서"/>
      <sheetName val="전차선로_물량표"/>
      <sheetName val="수량집계_(2)"/>
      <sheetName val="11_자재단가"/>
      <sheetName val="3_내역서"/>
      <sheetName val="물가시세"/>
      <sheetName val="CPM챠트"/>
      <sheetName val="LF자재단가"/>
      <sheetName val="주요제품생산"/>
      <sheetName val="견적집계표"/>
      <sheetName val="영신토건물가변동"/>
      <sheetName val="포장공자재집계표"/>
      <sheetName val="찍기"/>
      <sheetName val="일위대가-1"/>
      <sheetName val="ms수량집계"/>
      <sheetName val="자재집계"/>
      <sheetName val="주요자재집계표"/>
      <sheetName val="WORK-VOL"/>
      <sheetName val="CTEMCOST"/>
      <sheetName val="자판실행"/>
      <sheetName val="봉방동근생"/>
      <sheetName val="수량"/>
      <sheetName val="터파기및재료"/>
      <sheetName val="조건표 (2)"/>
      <sheetName val="LIST"/>
      <sheetName val="직접경비호표"/>
      <sheetName val="단가조사서"/>
      <sheetName val="공종코드"/>
      <sheetName val="2.단가산출서(2)"/>
      <sheetName val="밸브설치"/>
      <sheetName val="콤보박스와 리스트박스의 연결"/>
      <sheetName val="1.취수장"/>
      <sheetName val="제잡비"/>
      <sheetName val="목차"/>
      <sheetName val="횡배수관집현황(2공구)"/>
      <sheetName val="원효펌프교체020812"/>
      <sheetName val="제경비"/>
      <sheetName val="FAX"/>
      <sheetName val="wall"/>
      <sheetName val="미납품 현황"/>
      <sheetName val="각형맨홀"/>
      <sheetName val="6호기"/>
      <sheetName val="Sheet2"/>
      <sheetName val="BSD (2)"/>
      <sheetName val="Project Brief"/>
      <sheetName val="설비공사"/>
      <sheetName val="1)설계내역서(토목)"/>
      <sheetName val="산출"/>
      <sheetName val="현장관리비참조"/>
      <sheetName val="접수부"/>
      <sheetName val="1.설계기준"/>
      <sheetName val="정산"/>
      <sheetName val="목록"/>
      <sheetName val="을부담운반비"/>
      <sheetName val="산출내역서"/>
      <sheetName val="1.지형현황측량"/>
      <sheetName val="설 계"/>
      <sheetName val="간접비"/>
      <sheetName val="대림정보통신"/>
      <sheetName val="2.1중기사용목차"/>
      <sheetName val="계산표지"/>
      <sheetName val="산근(목록)"/>
      <sheetName val="이형관중량"/>
      <sheetName val="공사원가"/>
      <sheetName val="조건입력"/>
      <sheetName val="조건입력(2)"/>
      <sheetName val="장비선정"/>
      <sheetName val="(C)원내역"/>
      <sheetName val="주차구획선수량"/>
      <sheetName val="XL4Poppy"/>
      <sheetName val="부산4"/>
      <sheetName val="공원2"/>
      <sheetName val="가감수량"/>
      <sheetName val="STORAGE"/>
      <sheetName val="명세서"/>
      <sheetName val="총물량표"/>
      <sheetName val="맨홀수량"/>
      <sheetName val="sub"/>
      <sheetName val="표준건축비"/>
      <sheetName val="총괄"/>
      <sheetName val="당초내역서"/>
      <sheetName val="홈통받이수량"/>
      <sheetName val="조작대(1연)"/>
      <sheetName val="CABLE"/>
      <sheetName val="선로정수계산"/>
      <sheetName val="11.유량계 규격 산정"/>
      <sheetName val="3.3 전력간선 굵기"/>
      <sheetName val="costing_FE"/>
      <sheetName val="투찰금액"/>
      <sheetName val="기타단가"/>
      <sheetName val="입력변수"/>
      <sheetName val="6.관급자재조서"/>
      <sheetName val="MASTER"/>
      <sheetName val="ELEC"/>
      <sheetName val="xxxxxx"/>
      <sheetName val="98수문일위"/>
      <sheetName val="점검총괄"/>
      <sheetName val="가격조사서"/>
      <sheetName val="5.동별횡주관경"/>
      <sheetName val="방송관급내역"/>
      <sheetName val="원가계산서 (2)"/>
      <sheetName val="Macro1"/>
      <sheetName val="단락전류-A"/>
      <sheetName val="비교1"/>
      <sheetName val="단위수량"/>
      <sheetName val="MATRLDATA"/>
      <sheetName val="공종구간"/>
      <sheetName val="배관-COLD"/>
      <sheetName val="기둥"/>
      <sheetName val="저판(버림100)"/>
      <sheetName val="구성1"/>
      <sheetName val="구성2"/>
      <sheetName val="구성3"/>
      <sheetName val="구성4"/>
      <sheetName val="04년매입현황(수정3) (2)"/>
      <sheetName val="대안"/>
      <sheetName val="원안"/>
      <sheetName val="첨부2.설계명세서"/>
      <sheetName val="예산명세서"/>
      <sheetName val="참고"/>
      <sheetName val="가정조건"/>
      <sheetName val="오동"/>
      <sheetName val="대조"/>
      <sheetName val="나한"/>
      <sheetName val="중기"/>
      <sheetName val="SLAB"/>
      <sheetName val="내역전기"/>
      <sheetName val="전류"/>
      <sheetName val="간접비내역-1"/>
      <sheetName val="별첨1-임금"/>
      <sheetName val="간선DATA"/>
      <sheetName val="공량산출서"/>
      <sheetName val="CalcuSheet"/>
      <sheetName val="간접"/>
      <sheetName val="APT"/>
      <sheetName val="EJ"/>
      <sheetName val="변경비교-을"/>
      <sheetName val="관기성공.내"/>
      <sheetName val="IMPEADENCE MAP 취수장"/>
      <sheetName val="낙찰표"/>
      <sheetName val="총괄내역서"/>
      <sheetName val="TEST1"/>
      <sheetName val="사통"/>
      <sheetName val="평가데이터"/>
      <sheetName val="BOX"/>
      <sheetName val="오억미만"/>
      <sheetName val="산출근거1"/>
      <sheetName val="자금입금"/>
      <sheetName val="Rate"/>
      <sheetName val="단가산출2"/>
      <sheetName val="토목주소"/>
      <sheetName val="가점"/>
      <sheetName val="index"/>
      <sheetName val="etc"/>
      <sheetName val="4)유동표"/>
      <sheetName val="내역서(시설)"/>
      <sheetName val="수량집계표(연장,높이)"/>
      <sheetName val="관급단가"/>
      <sheetName val="항목등록"/>
      <sheetName val="설정"/>
      <sheetName val="품셈기준"/>
      <sheetName val="단가대비표"/>
      <sheetName val="철거산출근거"/>
      <sheetName val="삭제금지단가"/>
      <sheetName val="A 견적"/>
      <sheetName val="1호맨홀수량산출"/>
      <sheetName val="중량산출"/>
      <sheetName val="변경을지(송산)"/>
      <sheetName val="일위대가1"/>
      <sheetName val="9811"/>
      <sheetName val="가로등"/>
      <sheetName val="고창터널(고창방향)"/>
      <sheetName val=" 설계서 갑지"/>
      <sheetName val="총공사비"/>
      <sheetName val="민감도"/>
      <sheetName val="__"/>
      <sheetName val="설계"/>
      <sheetName val="철탑공사"/>
      <sheetName val="기안"/>
      <sheetName val="-15.0"/>
      <sheetName val="70%"/>
      <sheetName val="COVER"/>
      <sheetName val="기본단가표"/>
      <sheetName val="날개벽(시점좌측)"/>
      <sheetName val="전체내역 (2)"/>
      <sheetName val="암거단위"/>
      <sheetName val="철근량"/>
      <sheetName val="연습"/>
      <sheetName val="규격 단가표"/>
      <sheetName val="관로토공"/>
      <sheetName val="OPENASP포장04"/>
      <sheetName val="산출금액내역"/>
      <sheetName val="건설노임"/>
      <sheetName val="CAL."/>
      <sheetName val="ilch"/>
      <sheetName val="각종장비전압강하계산"/>
      <sheetName val="기초공"/>
      <sheetName val="위치조서"/>
      <sheetName val="중기비"/>
      <sheetName val="세골재  T2 변경 현황"/>
      <sheetName val="주beam"/>
      <sheetName val="포장복구집계"/>
      <sheetName val="내역서(토목)"/>
      <sheetName val="AS접수관리"/>
      <sheetName val="1212"/>
      <sheetName val="청학계"/>
      <sheetName val="관리비"/>
      <sheetName val="기본단가"/>
      <sheetName val="인건비단가"/>
      <sheetName val="구조물공집계"/>
      <sheetName val="처리목록"/>
      <sheetName val="단가표1"/>
      <sheetName val="산출근거자료"/>
      <sheetName val="산출내역서집계표"/>
      <sheetName val="출력X"/>
      <sheetName val="설계변경원가계산총괄표"/>
      <sheetName val="성남여성복지내역"/>
      <sheetName val="중기(목록)"/>
      <sheetName val="hvac(제어동)"/>
      <sheetName val="Tie-in"/>
      <sheetName val="General Data"/>
      <sheetName val="상세도(80)"/>
      <sheetName val="DAN"/>
      <sheetName val="백호우계수"/>
      <sheetName val="Macro(MCC)"/>
      <sheetName val="바.한일양산"/>
      <sheetName val="Base Info"/>
      <sheetName val="9.자재단가"/>
      <sheetName val="7.산출집계"/>
      <sheetName val="관급_File"/>
      <sheetName val="동력"/>
      <sheetName val="견적990322"/>
      <sheetName val="장지리내역"/>
      <sheetName val="정렬"/>
      <sheetName val="JUCK"/>
      <sheetName val="단가비교"/>
      <sheetName val="J01"/>
      <sheetName val="단위단가"/>
      <sheetName val="년판01"/>
      <sheetName val="수주추정"/>
      <sheetName val="전기설계변경"/>
      <sheetName val="양산물금"/>
      <sheetName val="Cost_File"/>
      <sheetName val="도급예산내역서봉투"/>
      <sheetName val="공사원가계산서"/>
      <sheetName val="설계산출기초"/>
      <sheetName val="설계산출표지"/>
      <sheetName val="도급예산내역서총괄표"/>
      <sheetName val="운반비산출"/>
      <sheetName val="배수공"/>
      <sheetName val="Manual Valve List"/>
      <sheetName val="Sheet13"/>
      <sheetName val="부하"/>
      <sheetName val="Resource2"/>
      <sheetName val="ysn"/>
      <sheetName val="자산LIST"/>
      <sheetName val="수량산출서 (2)"/>
      <sheetName val="광양 3기 유입수"/>
      <sheetName val="가공2원도"/>
      <sheetName val="48전력선로일위"/>
      <sheetName val="TG9504"/>
      <sheetName val="Basic"/>
      <sheetName val="LEGEND"/>
      <sheetName val="Macro(전동기)"/>
      <sheetName val="뚝토공"/>
      <sheetName val="준공조서갑지"/>
      <sheetName val="설명"/>
      <sheetName val="일위CODE"/>
      <sheetName val="DC"/>
      <sheetName val="직원자료입력"/>
      <sheetName val="2.펌프장(사급자재)"/>
      <sheetName val="율촌법률사무소2내역"/>
      <sheetName val="합계금액"/>
      <sheetName val="SJB-101"/>
      <sheetName val="시운전연료"/>
      <sheetName val="FAB별"/>
      <sheetName val="CLAUSE"/>
      <sheetName val="교수설계"/>
      <sheetName val="빌딩 안내"/>
      <sheetName val="골조시행"/>
      <sheetName val="Macro(ST)"/>
      <sheetName val="Macro(AT)"/>
      <sheetName val="AILC004"/>
      <sheetName val="주관사업"/>
      <sheetName val="SIL98"/>
      <sheetName val="일위대가(1)"/>
      <sheetName val="ELECTRIC"/>
      <sheetName val="민간투자비"/>
      <sheetName val="item"/>
      <sheetName val="J__TEAM_5_Office_Excel_9609F__2"/>
      <sheetName val="J__TEAM_5_Office_Excel_9609F__3"/>
      <sheetName val="차압계산"/>
      <sheetName val="EQUIP-H"/>
      <sheetName val="2.대외공문"/>
      <sheetName val="F5"/>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가동비율"/>
      <sheetName val="간접비 총괄표"/>
      <sheetName val="Paint,Fire-Proof,Insul(48)"/>
      <sheetName val="2.유지보수비"/>
      <sheetName val="★도급내역"/>
      <sheetName val="내역서 제출"/>
      <sheetName val="CODE2"/>
      <sheetName val="2차분"/>
      <sheetName val="안양동교 1안"/>
      <sheetName val="BEND LOSS"/>
      <sheetName val="연결원본-절대지우지말것"/>
      <sheetName val="준공정산"/>
      <sheetName val="차집관로내역"/>
      <sheetName val="심사내역서(성남시 2014년도 아동안전 CCTV 구축공사"/>
      <sheetName val="현황"/>
      <sheetName val="자재집계표"/>
      <sheetName val="PIPE"/>
      <sheetName val="기계공사비집계(원안)"/>
      <sheetName val="gr_val"/>
      <sheetName val="gr_sum"/>
      <sheetName val="JUCKEYK"/>
      <sheetName val="추정BS"/>
      <sheetName val="일반공사"/>
      <sheetName val="횡배수관설치현황"/>
      <sheetName val="실행비교"/>
      <sheetName val="Sheet15"/>
      <sheetName val="SILICATE"/>
      <sheetName val="20-25"/>
      <sheetName val="종배수관"/>
      <sheetName val="본사공가현황"/>
      <sheetName val="매크로"/>
      <sheetName val="일위대가(4층원격)"/>
      <sheetName val="45,46"/>
      <sheetName val="스포회원매출"/>
      <sheetName val="연부97-1"/>
      <sheetName val="전철"/>
      <sheetName val="허용전류-IEC DATA"/>
      <sheetName val="일반문틀 설치"/>
      <sheetName val="샌딩 에폭시 도장"/>
      <sheetName val="스텐문틀설치"/>
      <sheetName val="실행대비"/>
      <sheetName val="신길1ၒ"/>
      <sheetName val="MAT"/>
      <sheetName val="중기사용료산출근거"/>
      <sheetName val="구조보강(무)"/>
      <sheetName val="갑지1"/>
      <sheetName val="청구서"/>
      <sheetName val="접속도로1"/>
      <sheetName val="돌담교 상부수량"/>
      <sheetName val="CAB_OD"/>
      <sheetName val="수량총괄"/>
      <sheetName val="교육종류"/>
      <sheetName val="설계명세서(선로)"/>
      <sheetName val="청곡지선입력"/>
      <sheetName val="청곡지거입력"/>
      <sheetName val="이름"/>
      <sheetName val="내  역  서"/>
      <sheetName val="7.3.1 전력간선 굵기"/>
      <sheetName val="DATA (2)"/>
      <sheetName val="고장전류계산서"/>
      <sheetName val="MAIN"/>
      <sheetName val="40총괄"/>
      <sheetName val="40집계"/>
      <sheetName val="401"/>
      <sheetName val="30신설일위대가"/>
      <sheetName val="30집계표"/>
      <sheetName val="Intro"/>
      <sheetName val="C.S.A"/>
      <sheetName val="구조물철거타공정이월"/>
      <sheetName val="선로縸į繼į"/>
      <sheetName val="J__TEAM_5_Office_Excel_9609F__4"/>
      <sheetName val="노 무 비"/>
      <sheetName val="PCC"/>
      <sheetName val="2.1 부하계산서"/>
      <sheetName val="준공공사 계"/>
      <sheetName val="집기손료"/>
      <sheetName val="4.전기"/>
      <sheetName val="VXXXXXXX"/>
      <sheetName val="97년 추정"/>
      <sheetName val="estm_mech"/>
      <sheetName val="유림콘도"/>
      <sheetName val="BQ"/>
      <sheetName val="시설물일위"/>
      <sheetName val="맨홀토공수량"/>
      <sheetName val="다이꾸"/>
      <sheetName val="대조표(0108)"/>
      <sheetName val="G.R300경비"/>
      <sheetName val="일위대가(추가분)"/>
      <sheetName val="산5-7"/>
      <sheetName val="부대비율"/>
      <sheetName val="총괄내역"/>
      <sheetName val="날개벽(좌,우=60도-4개)"/>
      <sheetName val="종단계산"/>
      <sheetName val="신표지1"/>
      <sheetName val="UR2-Calculation"/>
      <sheetName val="사통공사비"/>
      <sheetName val="일용노임단가"/>
      <sheetName val="저"/>
      <sheetName val=" 일일업무보고 01월 23일.xlsx"/>
      <sheetName val=" 일일업무보고 01월 18일.xlsx"/>
      <sheetName val="단위량당중기"/>
      <sheetName val="수목데이타 "/>
      <sheetName val="기준액"/>
      <sheetName val="부하LOAD"/>
      <sheetName val="노임단가 및 기계경비"/>
      <sheetName val="보온자재단가표"/>
      <sheetName val="인사자료총집계"/>
      <sheetName val="MGMT_SYS_&amp;_DCN"/>
      <sheetName val="Grafenpa"/>
      <sheetName val="환율change"/>
      <sheetName val="기기리스트"/>
      <sheetName val="후강전선관"/>
      <sheetName val="공종별내역서"/>
      <sheetName val="내역_ver1_0"/>
      <sheetName val="장비당단가_(1)"/>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3BL공동구_수량"/>
      <sheetName val="대구실행"/>
      <sheetName val="차액보증"/>
      <sheetName val="울산자동제어"/>
      <sheetName val="입력"/>
      <sheetName val="단가산출서"/>
      <sheetName val="관급자재"/>
      <sheetName val="분전함신설"/>
      <sheetName val="접지1종"/>
      <sheetName val="마산월령동골조물량변경"/>
      <sheetName val="공비대비"/>
      <sheetName val="갑지(추정)"/>
      <sheetName val="4.2유효폭의 계산"/>
      <sheetName val="을지"/>
      <sheetName val="을-ATYPE"/>
      <sheetName val="기본사항"/>
      <sheetName val="환산"/>
      <sheetName val="노무비단가"/>
      <sheetName val="기계설비"/>
      <sheetName val="간접비계산"/>
      <sheetName val="배수통관(좌)"/>
      <sheetName val="WEON"/>
      <sheetName val="예산M4A"/>
      <sheetName val="Breakdown"/>
      <sheetName val="공조기(삭제)"/>
      <sheetName val="냉천부속동"/>
      <sheetName val="내역(원안-대안)"/>
      <sheetName val="1을"/>
      <sheetName val="DESIGN CRITERIA"/>
      <sheetName val="일위대가표(DEEP)"/>
      <sheetName val="현황CODE"/>
      <sheetName val="손익현황"/>
      <sheetName val="13.품질관리계획"/>
      <sheetName val="입상내역"/>
      <sheetName val="지질조사"/>
      <sheetName val="PBS"/>
      <sheetName val="단열-자재"/>
      <sheetName val="Dae_Jiju"/>
      <sheetName val="Sikje_ingun"/>
      <sheetName val="TREE_D"/>
      <sheetName val="MTR재(한기)"/>
      <sheetName val="MTL$-INTER"/>
      <sheetName val="breakdown sheet(sample)"/>
      <sheetName val="유림골조"/>
      <sheetName val="일위(시설)"/>
      <sheetName val="UnitRate"/>
      <sheetName val="의왕실행"/>
      <sheetName val="10현장조직"/>
      <sheetName val="1_수인터널1"/>
      <sheetName val="2000년_공정표1"/>
      <sheetName val="수량집계_(2)1"/>
      <sheetName val="토공_total1"/>
      <sheetName val="1공구_건정토건_토공1"/>
      <sheetName val="2_단면가정1"/>
      <sheetName val="소방_1"/>
      <sheetName val="5_정산서1"/>
      <sheetName val="3_내역서1"/>
      <sheetName val="2000_05"/>
      <sheetName val="전차선로_물량표1"/>
      <sheetName val="준검_내역서"/>
      <sheetName val="220_(2)"/>
      <sheetName val="전선_및_전선관"/>
      <sheetName val="8_PILE__(돌출)"/>
      <sheetName val="귀래_설계_공내역서"/>
      <sheetName val="예산서_"/>
      <sheetName val="2_호선별예상실적"/>
      <sheetName val="국도접속_차도부수량"/>
      <sheetName val="Sheet1_(2)"/>
      <sheetName val="수량산출서_갑지"/>
      <sheetName val="단면_(2)"/>
      <sheetName val="일위대가_"/>
      <sheetName val="4_고용보험"/>
      <sheetName val="표__지"/>
      <sheetName val="7__Cable(설명)-IEC"/>
      <sheetName val="11_자재단가1"/>
      <sheetName val="단가_및_재료비"/>
      <sheetName val="토_적_표"/>
      <sheetName val="인건비_"/>
      <sheetName val="_HIT-&gt;HMC_견적(3900)"/>
      <sheetName val="건축공사_집계표"/>
      <sheetName val="1_설계조건"/>
      <sheetName val="DATA_입력란"/>
      <sheetName val="Customer_Databas"/>
      <sheetName val="노임단가_(2)"/>
      <sheetName val="Summary_Sheets"/>
      <sheetName val="6_콘덴서"/>
      <sheetName val="기타_정보통신공사"/>
      <sheetName val="토공(우물통,기타)_"/>
      <sheetName val="1_취수장"/>
      <sheetName val="효성CB_1P기초"/>
      <sheetName val="원가_계산서"/>
      <sheetName val="화재_탐지_설비"/>
      <sheetName val="Cost_Inputs"/>
      <sheetName val="도담구내_개소별_명세"/>
      <sheetName val="AIR_SHOWER(3인용)"/>
      <sheetName val="COST_"/>
      <sheetName val="3_자재비(총괄)"/>
      <sheetName val="2_가정단면"/>
      <sheetName val="2_단가산출서(2)"/>
      <sheetName val="전체내역_(2)"/>
      <sheetName val="_총괄표"/>
      <sheetName val="남양시작동자105노65기1_3화1_2"/>
      <sheetName val="노임단가_"/>
      <sheetName val="철근량_검토"/>
      <sheetName val="측량노임_재료_기재"/>
      <sheetName val="기본_상수"/>
      <sheetName val="내역서_"/>
      <sheetName val="플랜트_설치"/>
      <sheetName val="7_경제성결과"/>
      <sheetName val="형강류_단가_CODE"/>
      <sheetName val="a1_시중노임및물가시세"/>
      <sheetName val="조건표_(2)"/>
      <sheetName val="콤보박스와_리스트박스의_연결"/>
      <sheetName val="Hours_CodeST"/>
      <sheetName val="미납품_현황"/>
      <sheetName val="내역서_제출"/>
      <sheetName val="1_설계기준"/>
      <sheetName val="11_우각부_보강"/>
      <sheetName val="6PILE__(돌출)"/>
      <sheetName val="세골재__T2_변경_현황"/>
      <sheetName val="SP-B1"/>
      <sheetName val="C-10"/>
      <sheetName val="C-11"/>
      <sheetName val="C-12"/>
      <sheetName val="C-13"/>
      <sheetName val="C-14"/>
      <sheetName val="C-15"/>
      <sheetName val="C-16"/>
      <sheetName val="C-17"/>
      <sheetName val="C-19"/>
      <sheetName val="C-20"/>
      <sheetName val="C-30"/>
      <sheetName val="C-40"/>
      <sheetName val="C-50"/>
      <sheetName val="C-60"/>
      <sheetName val="C-70~90"/>
      <sheetName val="COA-11"/>
      <sheetName val="COA-12"/>
      <sheetName val="COA-13"/>
      <sheetName val="COA-14"/>
      <sheetName val="COA-16"/>
      <sheetName val="COA-18"/>
      <sheetName val="COA-19"/>
      <sheetName val="COA -20's "/>
      <sheetName val="COA -30's  "/>
      <sheetName val="COA -40's"/>
      <sheetName val="COA-50"/>
      <sheetName val="Small Tools"/>
      <sheetName val="Consummables"/>
      <sheetName val="COA-60"/>
      <sheetName val="COA 70~90"/>
      <sheetName val="Template"/>
      <sheetName val="C_18"/>
      <sheetName val="COA_17"/>
      <sheetName val="7.6.3(B) UG Piping"/>
      <sheetName val="COVER-P"/>
      <sheetName val="plan&amp;section of foundation"/>
      <sheetName val="COVER_P"/>
      <sheetName val="eq_data"/>
      <sheetName val="Desal-E&amp;I"/>
      <sheetName val="inter"/>
      <sheetName val=" 갑지"/>
      <sheetName val="Lnx$LPS-A301(Excel)_"/>
      <sheetName val="D-623D"/>
      <sheetName val="member design"/>
      <sheetName val="working load at the btm ft."/>
      <sheetName val="soil bearing check"/>
      <sheetName val="合成単価作成表-BLDG"/>
      <sheetName val="KP1590_E"/>
      <sheetName val="A7"/>
      <sheetName val="BATCH"/>
      <sheetName val="COA_-20's_"/>
      <sheetName val="COA_-30's__"/>
      <sheetName val="COA_-40's"/>
      <sheetName val="Small_Tools"/>
      <sheetName val="COA_70~90"/>
      <sheetName val="Eq. Mobilization"/>
      <sheetName val="미장"/>
      <sheetName val="UnitList"/>
      <sheetName val="노임9월"/>
      <sheetName val="2.지진하중계산"/>
      <sheetName val="2.3 교각강성"/>
      <sheetName val="design load"/>
      <sheetName val="stability check"/>
      <sheetName val="sum"/>
      <sheetName val="Wash Water Injection Pump"/>
      <sheetName val="마감물량"/>
      <sheetName val="용량계산서"/>
      <sheetName val="4.장비손료"/>
      <sheetName val="PriceList"/>
      <sheetName val="Tot-sum"/>
      <sheetName val="FAB4생산"/>
      <sheetName val="데이터"/>
      <sheetName val="프랜트면허"/>
      <sheetName val="6동"/>
      <sheetName val="금융비용"/>
      <sheetName val="포장직선구간"/>
      <sheetName val="010101"/>
      <sheetName val="계약용량·_x0000_Ԁ_x0000_"/>
      <sheetName val="노임단가(일반)"/>
      <sheetName val="2.하중산정"/>
      <sheetName val="배수관공"/>
      <sheetName val="측구공"/>
      <sheetName val="설계명세"/>
      <sheetName val="단가및재료비"/>
      <sheetName val="15설계GIS"/>
      <sheetName val="96노임기준"/>
      <sheetName val="차수"/>
      <sheetName val="창호"/>
      <sheetName val="점별(추정)"/>
      <sheetName val="Assumptions"/>
      <sheetName val="WORKER"/>
      <sheetName val="집계양식_전기"/>
      <sheetName val="집계양식_통신"/>
      <sheetName val="구매내역서14BL"/>
      <sheetName val="집계표_수배전반"/>
      <sheetName val="지급자재 대금지불 조서"/>
      <sheetName val="수배전반"/>
      <sheetName val="구리토평1전기"/>
      <sheetName val="Don gia vung III"/>
      <sheetName val="원가계산2017_상"/>
      <sheetName val="ASP"/>
      <sheetName val="견저ᴙ〃"/>
      <sheetName val="당진1,2호기전선관설치및접지4차공ࠁཿ︁ᗕԯ_x0000_缀"/>
      <sheetName val="손익예상"/>
      <sheetName val="TH VL, NC, DDHT Thanhphuoc"/>
      <sheetName val="1안"/>
      <sheetName val="7__Cable(설명)-IEC1"/>
      <sheetName val="3BL공동구_수량1"/>
      <sheetName val="단가_및_재료비1"/>
      <sheetName val="220_(2)1"/>
      <sheetName val="장비당단가_(1)1"/>
      <sheetName val="도담구내_개소별_명세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AIR_SHOWER(3인용)1"/>
      <sheetName val="분양가"/>
      <sheetName val="TYPE-A"/>
      <sheetName val="단가조서"/>
      <sheetName val="Dsndata"/>
      <sheetName val="StrucData"/>
      <sheetName val="표지 (2)"/>
      <sheetName val="대전월평내역"/>
      <sheetName val="s.v"/>
      <sheetName val="약품설비"/>
      <sheetName val="예정(3)"/>
      <sheetName val="동원(3)"/>
      <sheetName val="Mstr COA"/>
      <sheetName val="General_Data"/>
      <sheetName val="(전기)설계예산서"/>
      <sheetName val="노임 단가"/>
      <sheetName val="입출재고현황 (2)"/>
      <sheetName val="도로구조공사비"/>
      <sheetName val="도로토공공사비"/>
      <sheetName val="여수토공사비"/>
      <sheetName val="LOST"/>
      <sheetName val="수량3"/>
      <sheetName val="물집"/>
      <sheetName val="영외수지"/>
      <sheetName val="직원명단"/>
      <sheetName val="요약"/>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sheetData sheetId="1127" refreshError="1"/>
      <sheetData sheetId="1128"/>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sheetData sheetId="1261"/>
      <sheetData sheetId="1262"/>
      <sheetData sheetId="1263"/>
      <sheetData sheetId="1264"/>
      <sheetData sheetId="1265"/>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CE"/>
      <sheetName val="협조전"/>
      <sheetName val="문제점"/>
      <sheetName val="집계표"/>
    </sheetNames>
    <sheetDataSet>
      <sheetData sheetId="0"/>
      <sheetData sheetId="1" refreshError="1"/>
      <sheetData sheetId="2" refreshError="1"/>
      <sheetData sheetId="3"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지 "/>
      <sheetName val="총괄표"/>
      <sheetName val="인력산정표"/>
      <sheetName val="항목별 인력산정표"/>
      <sheetName val="입력자료"/>
      <sheetName val="제1호표(1)"/>
      <sheetName val="제1호표 (2)"/>
      <sheetName val="제1-1호표"/>
      <sheetName val="제2-1호표(1)"/>
      <sheetName val="제2-1호표(2)"/>
      <sheetName val="제2-1호표(3)"/>
      <sheetName val="제2-1호표(4)"/>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중앙)"/>
      <sheetName val="총괄(중앙)"/>
      <sheetName val="내역(중앙)"/>
      <sheetName val="표지(창신)"/>
      <sheetName val="총괄(창신)"/>
      <sheetName val="내역(창신)"/>
      <sheetName val="간접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금액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수약"/>
      <sheetName val="변수총"/>
      <sheetName val="간접약"/>
      <sheetName val="간접총"/>
      <sheetName val="상관분석"/>
      <sheetName val="판관공통"/>
      <sheetName val="경비공통"/>
      <sheetName val="지하1층"/>
    </sheetNames>
    <sheetDataSet>
      <sheetData sheetId="0"/>
      <sheetData sheetId="1"/>
      <sheetData sheetId="2"/>
      <sheetData sheetId="3"/>
      <sheetData sheetId="4"/>
      <sheetData sheetId="5"/>
      <sheetData sheetId="6"/>
      <sheetData sheetId="7"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과업지시서"/>
      <sheetName val="설계예산서표지"/>
      <sheetName val="갑지"/>
      <sheetName val="총괄설계내역서"/>
      <sheetName val="설계내역"/>
      <sheetName val="일위대가표(표지)"/>
      <sheetName val="일위대가"/>
      <sheetName val="산출근거(표지)"/>
      <sheetName val="준설단가"/>
      <sheetName val="산출근거(기본설계비)"/>
      <sheetName val="물량 및 단가산출기초(표지)"/>
      <sheetName val="물량기초(관거현황)"/>
      <sheetName val="관거보수 물량"/>
      <sheetName val="용역물량"/>
      <sheetName val="관거개량물량"/>
      <sheetName val="공사비(관거개량)"/>
      <sheetName val="공사비단가(굴착, 개량)"/>
      <sheetName val="공사비단가(비굴착)"/>
      <sheetName val="공사비(관거보수)"/>
      <sheetName val="산출기초(인건비)"/>
      <sheetName val="공정코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설계설명서"/>
      <sheetName val="3.예정공정표"/>
      <sheetName val="4.설계예산내역서"/>
      <sheetName val="5.공사예산내역서"/>
      <sheetName val="6.관급자재비"/>
      <sheetName val="7.일위대가표"/>
      <sheetName val="단가"/>
      <sheetName val="CTEMCOST"/>
      <sheetName val="결산현황"/>
      <sheetName val="수량산출서 (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일산(cho)"/>
      <sheetName val="정렬"/>
    </sheetNames>
    <sheetDataSet>
      <sheetData sheetId="0"/>
      <sheetData sheetId="1"/>
      <sheetData sheetId="2"/>
      <sheetData sheetId="3"/>
      <sheetData sheetId="4"/>
      <sheetData sheetId="5"/>
      <sheetData sheetId="6"/>
      <sheetData sheetId="7"/>
      <sheetData sheetId="8"/>
      <sheetData sheetId="9"/>
      <sheetData sheetId="10"/>
      <sheetData sheetId="11">
        <row r="41">
          <cell r="B41">
            <v>662</v>
          </cell>
        </row>
      </sheetData>
      <sheetData sheetId="12" refreshError="1"/>
      <sheetData sheetId="1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6"/>
      <sheetName val="2-1"/>
      <sheetName val="감1"/>
      <sheetName val="감2"/>
      <sheetName val="감3"/>
      <sheetName val="조1"/>
      <sheetName val="조2"/>
      <sheetName val="조3"/>
      <sheetName val="6-1"/>
      <sheetName val="3-1"/>
      <sheetName val="3-2"/>
      <sheetName val="산출조서"/>
      <sheetName val="토공총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단가"/>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경비공통"/>
      <sheetName val="노임단가"/>
    </sheetNames>
    <sheetDataSet>
      <sheetData sheetId="0" refreshError="1"/>
      <sheetData sheetId="1"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1"/>
    </sheetNames>
    <sheetDataSet>
      <sheetData sheetId="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접속포장면적산출"/>
      <sheetName val="내역서적용수량"/>
      <sheetName val="포장공자재집계표"/>
      <sheetName val="포장수량집계표"/>
      <sheetName val="단가"/>
      <sheetName val="정렬"/>
      <sheetName val="가시설(TYPE-A)"/>
      <sheetName val="1-1평균터파기고(1)"/>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기전)"/>
      <sheetName val="1.관급자재(전기)"/>
      <sheetName val="2.도급공사"/>
      <sheetName val="3.수탁공사비"/>
      <sheetName val="단가조사"/>
      <sheetName val="참조-(1)"/>
    </sheetNames>
    <sheetDataSet>
      <sheetData sheetId="0"/>
      <sheetData sheetId="1"/>
      <sheetData sheetId="2"/>
      <sheetData sheetId="3"/>
      <sheetData sheetId="4" refreshError="1"/>
      <sheetData sheetId="5"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sw1"/>
      <sheetName val="NOMUBI"/>
      <sheetName val=""/>
      <sheetName val="일위대가(가설)"/>
      <sheetName val="IMPEADENCE MAP 취수장"/>
      <sheetName val="품셈TABLE"/>
      <sheetName val="choose"/>
      <sheetName val="PT-01"/>
      <sheetName val="횡배수관토공수량"/>
      <sheetName val="40총괄"/>
      <sheetName val="40집계"/>
      <sheetName val="참조-(1)"/>
      <sheetName val="CODE"/>
      <sheetName val="입찰안"/>
      <sheetName val="Baby일위대가"/>
      <sheetName val="EQUIPMENT -2"/>
      <sheetName val="단가산출"/>
      <sheetName val="INPUT-DATA"/>
      <sheetName val="총내역서"/>
      <sheetName val="sgbw"/>
      <sheetName val="45,46"/>
      <sheetName val="제수변수량"/>
      <sheetName val="공기변수량"/>
      <sheetName val="IW-LIST"/>
      <sheetName val="__"/>
      <sheetName val="단가 및 재료비"/>
      <sheetName val="JUCKEYK"/>
      <sheetName val="연돌일위집계"/>
      <sheetName val="설직재-1"/>
      <sheetName val="참조영역"/>
      <sheetName val="수문보고"/>
      <sheetName val="실행예산"/>
      <sheetName val="내역"/>
      <sheetName val="일위대가"/>
      <sheetName val="기계경비(시간당)"/>
      <sheetName val="램머"/>
      <sheetName val="재료"/>
      <sheetName val="노임단가"/>
      <sheetName val="경상비"/>
      <sheetName val="노임"/>
      <sheetName val="옹벽철근"/>
      <sheetName val="합천내역"/>
      <sheetName val="DAN"/>
      <sheetName val="base"/>
      <sheetName val="부대토목"/>
      <sheetName val="개요"/>
      <sheetName val="제수"/>
      <sheetName val="공기"/>
      <sheetName val="BID"/>
      <sheetName val="Packaging cost Back Data"/>
      <sheetName val="BOX"/>
      <sheetName val="T&amp;C"/>
      <sheetName val="날개벽"/>
      <sheetName val="Sheet1"/>
      <sheetName val="낙찰표"/>
      <sheetName val="일위대가목차"/>
      <sheetName val="금액내역서"/>
      <sheetName val="MSG 수량"/>
      <sheetName val="배수공"/>
      <sheetName val="일위(PN)"/>
      <sheetName val="guard_mac_"/>
      <sheetName val="일위대가_계측기설치_"/>
      <sheetName val="전신환매도율"/>
      <sheetName val="일위대가_가설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GNG운반"/>
      <sheetName val="현장운반(대운반)"/>
      <sheetName val="거리운임표(대운반)"/>
      <sheetName val="운반비산출(소운반)"/>
      <sheetName val="운반비산출 (대운반)"/>
      <sheetName val="품셈TABLE"/>
      <sheetName val="시설물기초"/>
      <sheetName val="공정코드"/>
      <sheetName val="품셈표"/>
      <sheetName val="내역"/>
      <sheetName val="포장(수량)-관로부"/>
      <sheetName val="일위대가목록"/>
      <sheetName val="별표 "/>
      <sheetName val="경비_원본"/>
      <sheetName val="노임단가"/>
      <sheetName val="JJ"/>
      <sheetName val="간접경상비"/>
      <sheetName val="목차"/>
      <sheetName val="산출내역서"/>
      <sheetName val="층"/>
      <sheetName val="DB"/>
      <sheetName val="sw1"/>
      <sheetName val="NOMUBI"/>
      <sheetName val="단가표"/>
      <sheetName val="수량산출서"/>
      <sheetName val="단가"/>
      <sheetName val="내역서"/>
      <sheetName val="도급"/>
      <sheetName val="재료"/>
      <sheetName val="전기일위대가"/>
      <sheetName val="접속도로1"/>
      <sheetName val="평균터파기고(1-2,ASP)"/>
      <sheetName val="교통대책내역"/>
      <sheetName val="견적서"/>
      <sheetName val="교통량"/>
      <sheetName val="직노"/>
      <sheetName val="4.2.1 마루높이 검토"/>
      <sheetName val="시중노임단가"/>
      <sheetName val="조명율표"/>
      <sheetName val="운반9"/>
      <sheetName val="설계조건"/>
      <sheetName val="말뚝설계"/>
      <sheetName val="SCH"/>
      <sheetName val="고분전시관"/>
      <sheetName val="최종"/>
      <sheetName val="#REF"/>
      <sheetName val="1-1평균터파기고(1)"/>
      <sheetName val="단위수량(출력X)"/>
      <sheetName val="수량집계"/>
      <sheetName val="96정변2"/>
      <sheetName val="오억미만"/>
      <sheetName val="평자재단가"/>
      <sheetName val="2.대외공문"/>
      <sheetName val="3.3수량집계"/>
      <sheetName val="토량산출서"/>
      <sheetName val="ABUT수량-A1"/>
      <sheetName val="포장복구집계"/>
      <sheetName val="입찰보고"/>
      <sheetName val="내역서 제출"/>
      <sheetName val="집계표"/>
      <sheetName val="국내"/>
      <sheetName val="노임"/>
      <sheetName val="NYS"/>
      <sheetName val="부대내역"/>
      <sheetName val="2.펌프장(사급자재)"/>
      <sheetName val="200"/>
      <sheetName val="총괄-1"/>
      <sheetName val="손익분석"/>
      <sheetName val="주상도"/>
      <sheetName val="표준단면수량(출력안함)"/>
      <sheetName val="품셈총괄표"/>
      <sheetName val="골조시행"/>
      <sheetName val="세원견적서"/>
      <sheetName val="자재단가"/>
      <sheetName val="공사개요"/>
      <sheetName val="토목주소"/>
      <sheetName val="프랜트면허"/>
      <sheetName val="본공사"/>
      <sheetName val="EJ"/>
      <sheetName val="투찰(하수)"/>
      <sheetName val="포장공사"/>
      <sheetName val="969910( R)"/>
      <sheetName val="SLAB&quot;1&quot;"/>
      <sheetName val="관급"/>
      <sheetName val="FILE1"/>
      <sheetName val="1차설계변경내역"/>
      <sheetName val="DANGA"/>
      <sheetName val="품산출서"/>
      <sheetName val="자료입력"/>
      <sheetName val="수량총괄"/>
      <sheetName val="견적의뢰"/>
      <sheetName val="부대공(집계)"/>
      <sheetName val="준검 내역서"/>
      <sheetName val="A-4"/>
      <sheetName val="fs"/>
      <sheetName val="지하시설물작성"/>
      <sheetName val="현장관리비데이타"/>
      <sheetName val="일위목록"/>
      <sheetName val="건축내역"/>
      <sheetName val="ELECTRIC"/>
      <sheetName val="용소리교"/>
      <sheetName val="견적서갑지연속"/>
      <sheetName val="실행내역"/>
      <sheetName val="1.취수장"/>
      <sheetName val="단위수량"/>
      <sheetName val="정렬"/>
      <sheetName val="삼보지질"/>
      <sheetName val="내역서적용수량집계표"/>
      <sheetName val="지급자재"/>
      <sheetName val="입력자료"/>
      <sheetName val="guard(mac)"/>
      <sheetName val="기계경비(시간당)"/>
      <sheetName val="배수통관(좌)"/>
      <sheetName val="공사비예산서(토목분)"/>
      <sheetName val="MOTOR"/>
      <sheetName val="품셈"/>
      <sheetName val="인건비"/>
      <sheetName val="을지"/>
      <sheetName val="PIPE(UG)내역"/>
      <sheetName val="총수량집계"/>
      <sheetName val="사다리"/>
      <sheetName val="원형1호맨홀토공수량"/>
      <sheetName val="master(2차)"/>
      <sheetName val="70%"/>
      <sheetName val="예산변경사항"/>
      <sheetName val="공사비총괄표"/>
      <sheetName val="단가산출_목록"/>
      <sheetName val="실적공사 단가"/>
      <sheetName val="일위대가_목록"/>
      <sheetName val="토적계산"/>
      <sheetName val="000000"/>
      <sheetName val="운반비산출_(대운반)"/>
      <sheetName val="별표_"/>
      <sheetName val="2_대외공문"/>
      <sheetName val="일위대가"/>
      <sheetName val="I一般比"/>
      <sheetName val="설계내역서"/>
      <sheetName val="총공사내역서"/>
      <sheetName val="손익현황(1PJ)"/>
      <sheetName val="명세서"/>
      <sheetName val="2000년1차"/>
      <sheetName val="2000전체분"/>
      <sheetName val="철근량"/>
      <sheetName val="점수계산1-2"/>
      <sheetName val="개요"/>
      <sheetName val="Total"/>
      <sheetName val="토목내역서"/>
      <sheetName val="제경비율"/>
      <sheetName val="BID"/>
      <sheetName val="종단계산"/>
      <sheetName val="XL4Poppy"/>
      <sheetName val="전기단가조사서"/>
      <sheetName val="우수맨홀토공단위수량"/>
      <sheetName val="참조-(1)"/>
      <sheetName val="토목"/>
      <sheetName val="품목"/>
      <sheetName val="토공"/>
      <sheetName val="효동"/>
      <sheetName val="부안일위"/>
      <sheetName val="원가"/>
      <sheetName val="설계명세서"/>
      <sheetName val="DATA"/>
      <sheetName val="6동"/>
      <sheetName val="C"/>
      <sheetName val="데이타"/>
      <sheetName val="램머"/>
      <sheetName val="3.하중산정4.지지력"/>
      <sheetName val="98수문일위"/>
      <sheetName val="가시설(TYPE-A)"/>
      <sheetName val="일반토공견적"/>
      <sheetName val="제잡비(주공종)"/>
      <sheetName val="Sheet1"/>
      <sheetName val="정부노임"/>
      <sheetName val="재"/>
      <sheetName val="건축"/>
      <sheetName val="요율"/>
      <sheetName val="남양내역"/>
      <sheetName val="내역조적"/>
      <sheetName val="전기"/>
      <sheetName val="데리네이타현황"/>
      <sheetName val="품목단가"/>
      <sheetName val="총괄원가계산서"/>
      <sheetName val="당초"/>
      <sheetName val="투자비"/>
      <sheetName val="접속도로"/>
      <sheetName val="재무조건"/>
      <sheetName val="하조서"/>
      <sheetName val="토목내역서 (도급단가) (2)"/>
      <sheetName val="적용토목"/>
      <sheetName val="MAIN_TABLE"/>
      <sheetName val="토공(우물통,기타) "/>
      <sheetName val="견적대비"/>
      <sheetName val="8.PILE  (돌출)"/>
      <sheetName val="조경내역"/>
      <sheetName val="평야부총"/>
      <sheetName val="신호등일위대가"/>
      <sheetName val="기준정보"/>
      <sheetName val="총 원가계산"/>
      <sheetName val="중소기업"/>
      <sheetName val="참조"/>
      <sheetName val="입찰안"/>
      <sheetName val="6PILE  (돌출)"/>
      <sheetName val="실행철강하도"/>
      <sheetName val="장비임대료"/>
      <sheetName val="기본"/>
      <sheetName val="주be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표지"/>
      <sheetName val="공사원가총괄집계표"/>
      <sheetName val="원가계산서(건축)"/>
      <sheetName val="집계(총괄)"/>
      <sheetName val="집계(건축)"/>
      <sheetName val="건축내역서"/>
      <sheetName val="집계(토목)"/>
      <sheetName val="토목내역서"/>
      <sheetName val="집계(기계)"/>
      <sheetName val="기계내역서"/>
      <sheetName val="부대입찰확약서"/>
      <sheetName val="하도급관리계획서"/>
      <sheetName val="하도급기계설비"/>
      <sheetName val="하도급철콘"/>
      <sheetName val="하도급지급자재"/>
      <sheetName val="하도급토공사"/>
      <sheetName val="하도급석공사"/>
      <sheetName val="BID"/>
      <sheetName val="설 계"/>
      <sheetName val="설계내역서"/>
      <sheetName val="내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설계"/>
      <sheetName val="내역표지"/>
      <sheetName val="설계내역서"/>
    </sheetNames>
    <sheetDataSet>
      <sheetData sheetId="0" refreshError="1"/>
      <sheetData sheetId="1" refreshError="1"/>
      <sheetData sheetId="2" refreshError="1"/>
      <sheetData sheetId="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구조물수량집계표"/>
      <sheetName val="암거공수량산출"/>
      <sheetName val="암거공수량산출 (2)"/>
      <sheetName val="게비온수량산출"/>
      <sheetName val="석축수량산출"/>
      <sheetName val="찰쌓기단위수량"/>
      <sheetName val="석축연장및면적"/>
      <sheetName val="5)포장내역서적용수량"/>
      <sheetName val="포장공자재집계표"/>
      <sheetName val="포장수량집계표"/>
      <sheetName val="접속포장면적산출"/>
      <sheetName val="6)부대공내역서적용수량"/>
      <sheetName val="차선도색 수량집계표"/>
      <sheetName val="가드레일위치조서"/>
      <sheetName val="기타수량"/>
      <sheetName val="설계"/>
      <sheetName val="BID"/>
      <sheetName val="내역표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ITEM"/>
      <sheetName val="- INFORMATION -"/>
      <sheetName val="Module1"/>
      <sheetName val="Module2"/>
      <sheetName val="Module3"/>
      <sheetName val="Module4"/>
      <sheetName val="Module5"/>
      <sheetName val="Module6"/>
      <sheetName val="Module8"/>
      <sheetName val="Module9"/>
      <sheetName val="Module7"/>
      <sheetName val="단가"/>
      <sheetName val="밸브설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환지방식개발계획(면적식)"/>
      <sheetName val="환지방식개발계획(절충식)"/>
      <sheetName val="환지방식개발계획(평가식)"/>
      <sheetName val="도시재개발계획(면적식)"/>
      <sheetName val="도시재개발계획(절충식)"/>
      <sheetName val="도시재개발계획(평가식)"/>
      <sheetName val="도시재개발계획(기본계획)"/>
      <sheetName val="Sheet1"/>
      <sheetName val="지구단위계획(제주)"/>
      <sheetName val="산업단지개발계획"/>
      <sheetName val="주택단지개발계획"/>
      <sheetName val="유통단지개발계획"/>
      <sheetName val="주거환경개선사업계획"/>
      <sheetName val="지구단위계획"/>
      <sheetName val="재해영향평가"/>
      <sheetName val="표서식"/>
      <sheetName val="노임단가"/>
      <sheetName val="표지"/>
      <sheetName val="표준품셈"/>
      <sheetName val="Y-WOR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지구단위계획"/>
      <sheetName val="공사개요"/>
      <sheetName val="용소리교"/>
      <sheetName val="수배전예산서(E)"/>
      <sheetName val="터파기및재료"/>
      <sheetName val="일위대가(계측기설치)"/>
      <sheetName val="단가"/>
      <sheetName val="BID"/>
      <sheetName val="일위대가"/>
      <sheetName val="1호맨홀자연토공"/>
      <sheetName val="#REF"/>
      <sheetName val="일위대가목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
      <sheetName val="1공구(토)"/>
      <sheetName val="1공구(구)"/>
      <sheetName val="1공구(구) (2)"/>
      <sheetName val="2공구(토)"/>
      <sheetName val="2공구(구)"/>
      <sheetName val="3공구(토)"/>
      <sheetName val="3공구(구)"/>
      <sheetName val="하도급사항"/>
      <sheetName val="1공구자재"/>
      <sheetName val="2공구자재"/>
      <sheetName val="3공구자재"/>
      <sheetName val="1공구 건정토건 토공"/>
      <sheetName val="1공구 건정토건 철콘"/>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입찰안"/>
      <sheetName val="일위목차"/>
      <sheetName val="YES"/>
      <sheetName val="Sheet2"/>
      <sheetName val="DG7"/>
      <sheetName val="을지"/>
      <sheetName val="조명율표"/>
      <sheetName val="sw1"/>
      <sheetName val="NOMUBI"/>
      <sheetName val="I一般比"/>
      <sheetName val="1단계_견적내역서"/>
      <sheetName val="일위대가(1)"/>
      <sheetName val="횡배수관토공수량"/>
      <sheetName val="7.3.1 전력간선 굵기"/>
      <sheetName val="Sheet1"/>
      <sheetName val="일위대가"/>
      <sheetName val="BID"/>
      <sheetName val="터파기및재료"/>
      <sheetName val="일위대가(계측기설치)"/>
      <sheetName val="항목등록"/>
      <sheetName val="EQUIP-H"/>
      <sheetName val="변경후-SHEET"/>
      <sheetName val="준설량산정표"/>
      <sheetName val="품셈TABLE"/>
      <sheetName val="견적사양비교표"/>
      <sheetName val="전차선로 물량표"/>
      <sheetName val="일위대가목차"/>
      <sheetName val="내역서"/>
      <sheetName val="토목공사일반"/>
      <sheetName val="98수문일위"/>
      <sheetName val="입상내역"/>
      <sheetName val="9GNG운반"/>
      <sheetName val="일위집계표"/>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공수량집계표"/>
      <sheetName val="U형측구산출근거"/>
      <sheetName val="U측구공집계"/>
      <sheetName val="U형측구현황 "/>
      <sheetName val="L형측구집계"/>
      <sheetName val="L형측구산출근거"/>
      <sheetName val="L형측구현황"/>
      <sheetName val="측구공"/>
      <sheetName val="일위대가(계측기설치)"/>
    </sheetNames>
    <definedNames>
      <definedName name="Macro12"/>
    </defined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외주현황.wq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총괄"/>
      <sheetName val="#REF"/>
      <sheetName val="내역서"/>
      <sheetName val="소야공정계획표"/>
      <sheetName val="산출내역서"/>
      <sheetName val="45,46"/>
      <sheetName val="4.장비손료"/>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강북-표지"/>
      <sheetName val="강북-총괄"/>
      <sheetName val="강북-기타경비"/>
      <sheetName val="강북-내역서"/>
      <sheetName val="강북-일위대가"/>
      <sheetName val="Sheet1"/>
      <sheetName val="Sheet2"/>
      <sheetName val="Sheet3"/>
      <sheetName val="#REF"/>
      <sheetName val="45,46"/>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총괄"/>
      <sheetName val="총괄"/>
      <sheetName val="동강총괄"/>
      <sheetName val="순공사비"/>
      <sheetName val="동강제어실"/>
      <sheetName val="재료단가"/>
      <sheetName val="일위대가"/>
      <sheetName val="동강물량"/>
      <sheetName val="재료값"/>
      <sheetName val="설비"/>
      <sheetName val="수량산출서"/>
      <sheetName val="수량산출"/>
      <sheetName val="대치판정"/>
      <sheetName val="동강건축"/>
      <sheetName val="원가계산서"/>
      <sheetName val="신우"/>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명1"/>
      <sheetName val="설명2"/>
      <sheetName val="예정공정표"/>
      <sheetName val="설계표지"/>
      <sheetName val="집계표"/>
      <sheetName val="내역서"/>
      <sheetName val="원가계산서"/>
      <sheetName val="단가조사표"/>
      <sheetName val="26. 4. 13."/>
      <sheetName val=" 공사설정 "/>
      <sheetName val="Sheet1"/>
    </sheetNames>
    <sheetDataSet>
      <sheetData sheetId="0" refreshError="1"/>
      <sheetData sheetId="1"/>
      <sheetData sheetId="2"/>
      <sheetData sheetId="3"/>
      <sheetData sheetId="4" refreshError="1"/>
      <sheetData sheetId="5" refreshError="1"/>
      <sheetData sheetId="6" refreshError="1"/>
      <sheetData sheetId="7">
        <row r="33">
          <cell r="I33">
            <v>299179999.62954545</v>
          </cell>
        </row>
      </sheetData>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DA9E7-7003-47AE-A2ED-25C6FF97F6A6}">
  <sheetPr>
    <tabColor rgb="FFFFC000"/>
    <pageSetUpPr fitToPage="1"/>
  </sheetPr>
  <dimension ref="A1:M27"/>
  <sheetViews>
    <sheetView view="pageBreakPreview" zoomScaleNormal="100" zoomScaleSheetLayoutView="100" workbookViewId="0"/>
  </sheetViews>
  <sheetFormatPr defaultRowHeight="16.5"/>
  <cols>
    <col min="1" max="1" width="11.625" style="313" customWidth="1"/>
    <col min="2" max="12" width="9.625" style="313" customWidth="1"/>
    <col min="13" max="13" width="11.625" style="313" customWidth="1"/>
    <col min="14" max="16384" width="9" style="313"/>
  </cols>
  <sheetData>
    <row r="1" spans="1:13" ht="20.100000000000001" customHeight="1">
      <c r="A1" s="310"/>
      <c r="B1" s="311"/>
      <c r="C1" s="311"/>
      <c r="D1" s="311"/>
      <c r="E1" s="311"/>
      <c r="F1" s="311"/>
      <c r="G1" s="311"/>
      <c r="H1" s="311"/>
      <c r="I1" s="311"/>
      <c r="J1" s="311"/>
      <c r="K1" s="311"/>
      <c r="L1" s="311"/>
      <c r="M1" s="312"/>
    </row>
    <row r="2" spans="1:13" ht="20.100000000000001" customHeight="1">
      <c r="A2" s="314"/>
      <c r="B2" s="315" t="s">
        <v>536</v>
      </c>
      <c r="C2" s="316"/>
      <c r="D2" s="317"/>
      <c r="E2" s="317"/>
      <c r="F2" s="317"/>
      <c r="G2" s="317"/>
      <c r="H2" s="317"/>
      <c r="I2" s="317"/>
      <c r="J2" s="317"/>
      <c r="K2" s="317"/>
      <c r="L2" s="317"/>
      <c r="M2" s="318"/>
    </row>
    <row r="3" spans="1:13" ht="20.100000000000001" customHeight="1">
      <c r="A3" s="314"/>
      <c r="B3" s="326" t="s">
        <v>537</v>
      </c>
      <c r="C3" s="327" t="s">
        <v>538</v>
      </c>
      <c r="D3" s="327"/>
      <c r="E3" s="327"/>
      <c r="F3" s="327"/>
      <c r="G3" s="317"/>
      <c r="H3" s="317"/>
      <c r="I3" s="317"/>
      <c r="J3" s="317"/>
      <c r="K3" s="317"/>
      <c r="L3" s="317"/>
      <c r="M3" s="318"/>
    </row>
    <row r="4" spans="1:13" ht="20.100000000000001" customHeight="1">
      <c r="A4" s="319"/>
      <c r="B4" s="326"/>
      <c r="C4" s="327"/>
      <c r="D4" s="327"/>
      <c r="E4" s="327"/>
      <c r="F4" s="327"/>
      <c r="G4" s="317"/>
      <c r="H4" s="317"/>
      <c r="I4" s="317"/>
      <c r="J4" s="317"/>
      <c r="K4" s="317"/>
      <c r="L4" s="317"/>
      <c r="M4" s="318"/>
    </row>
    <row r="5" spans="1:13" ht="20.100000000000001" customHeight="1">
      <c r="A5" s="319"/>
      <c r="B5" s="317"/>
      <c r="C5" s="317"/>
      <c r="D5" s="317"/>
      <c r="E5" s="317"/>
      <c r="F5" s="317"/>
      <c r="G5" s="317"/>
      <c r="H5" s="317"/>
      <c r="I5" s="317"/>
      <c r="J5" s="317"/>
      <c r="K5" s="317"/>
      <c r="L5" s="317"/>
      <c r="M5" s="318"/>
    </row>
    <row r="6" spans="1:13" ht="20.100000000000001" customHeight="1">
      <c r="A6" s="319"/>
      <c r="B6" s="317"/>
      <c r="C6" s="317"/>
      <c r="D6" s="317"/>
      <c r="E6" s="317"/>
      <c r="F6" s="317"/>
      <c r="G6" s="317"/>
      <c r="H6" s="317"/>
      <c r="I6" s="317"/>
      <c r="J6" s="317"/>
      <c r="K6" s="317"/>
      <c r="L6" s="317"/>
      <c r="M6" s="318"/>
    </row>
    <row r="7" spans="1:13" ht="20.100000000000001" customHeight="1">
      <c r="A7" s="319"/>
      <c r="B7" s="317"/>
      <c r="C7" s="317"/>
      <c r="D7" s="317"/>
      <c r="E7" s="317"/>
      <c r="F7" s="317"/>
      <c r="G7" s="317"/>
      <c r="H7" s="317"/>
      <c r="I7" s="317"/>
      <c r="J7" s="317"/>
      <c r="K7" s="317"/>
      <c r="L7" s="317"/>
      <c r="M7" s="318"/>
    </row>
    <row r="8" spans="1:13" ht="20.100000000000001" customHeight="1">
      <c r="A8" s="319"/>
      <c r="B8" s="317"/>
      <c r="C8" s="317"/>
      <c r="D8" s="317"/>
      <c r="E8" s="317"/>
      <c r="F8" s="317"/>
      <c r="G8" s="317"/>
      <c r="H8" s="317"/>
      <c r="I8" s="317"/>
      <c r="J8" s="317"/>
      <c r="K8" s="317"/>
      <c r="L8" s="317"/>
      <c r="M8" s="318"/>
    </row>
    <row r="9" spans="1:13" ht="20.100000000000001" customHeight="1">
      <c r="A9" s="319"/>
      <c r="B9" s="317"/>
      <c r="C9" s="317"/>
      <c r="D9" s="317"/>
      <c r="E9" s="317"/>
      <c r="F9" s="317"/>
      <c r="G9" s="317"/>
      <c r="H9" s="317"/>
      <c r="I9" s="317"/>
      <c r="J9" s="317"/>
      <c r="K9" s="317"/>
      <c r="L9" s="317"/>
      <c r="M9" s="318"/>
    </row>
    <row r="10" spans="1:13" ht="20.100000000000001" customHeight="1">
      <c r="A10" s="319"/>
      <c r="B10" s="317"/>
      <c r="C10" s="317"/>
      <c r="D10" s="317"/>
      <c r="E10" s="317"/>
      <c r="F10" s="317"/>
      <c r="G10" s="317"/>
      <c r="H10" s="317"/>
      <c r="I10" s="317"/>
      <c r="J10" s="317"/>
      <c r="K10" s="317"/>
      <c r="L10" s="317"/>
      <c r="M10" s="318"/>
    </row>
    <row r="11" spans="1:13" ht="20.100000000000001" customHeight="1">
      <c r="A11" s="319"/>
      <c r="B11" s="320"/>
      <c r="C11" s="320"/>
      <c r="D11" s="320"/>
      <c r="E11" s="320"/>
      <c r="F11" s="320"/>
      <c r="G11" s="320"/>
      <c r="H11" s="320"/>
      <c r="I11" s="320"/>
      <c r="J11" s="320"/>
      <c r="K11" s="320"/>
      <c r="L11" s="320"/>
      <c r="M11" s="318"/>
    </row>
    <row r="12" spans="1:13" ht="20.100000000000001" customHeight="1">
      <c r="A12" s="319"/>
      <c r="B12" s="320"/>
      <c r="C12" s="320"/>
      <c r="D12" s="320"/>
      <c r="E12" s="320"/>
      <c r="F12" s="320"/>
      <c r="G12" s="320"/>
      <c r="H12" s="320"/>
      <c r="I12" s="320"/>
      <c r="J12" s="320"/>
      <c r="K12" s="320"/>
      <c r="L12" s="320"/>
      <c r="M12" s="318"/>
    </row>
    <row r="13" spans="1:13" ht="20.100000000000001" customHeight="1">
      <c r="A13" s="319"/>
      <c r="B13" s="328" t="s">
        <v>486</v>
      </c>
      <c r="C13" s="328"/>
      <c r="D13" s="328"/>
      <c r="E13" s="328"/>
      <c r="F13" s="328"/>
      <c r="G13" s="328"/>
      <c r="H13" s="328"/>
      <c r="I13" s="328"/>
      <c r="J13" s="328"/>
      <c r="K13" s="328"/>
      <c r="L13" s="328"/>
      <c r="M13" s="318"/>
    </row>
    <row r="14" spans="1:13" ht="20.100000000000001" customHeight="1">
      <c r="A14" s="319"/>
      <c r="B14" s="328"/>
      <c r="C14" s="328"/>
      <c r="D14" s="328"/>
      <c r="E14" s="328"/>
      <c r="F14" s="328"/>
      <c r="G14" s="328"/>
      <c r="H14" s="328"/>
      <c r="I14" s="328"/>
      <c r="J14" s="328"/>
      <c r="K14" s="328"/>
      <c r="L14" s="328"/>
      <c r="M14" s="318"/>
    </row>
    <row r="15" spans="1:13" ht="20.100000000000001" customHeight="1">
      <c r="A15" s="319"/>
      <c r="B15" s="328" t="s">
        <v>540</v>
      </c>
      <c r="C15" s="328"/>
      <c r="D15" s="328"/>
      <c r="E15" s="328"/>
      <c r="F15" s="328"/>
      <c r="G15" s="328"/>
      <c r="H15" s="328"/>
      <c r="I15" s="328"/>
      <c r="J15" s="328"/>
      <c r="K15" s="328"/>
      <c r="L15" s="328"/>
      <c r="M15" s="318"/>
    </row>
    <row r="16" spans="1:13" ht="20.100000000000001" customHeight="1">
      <c r="A16" s="319"/>
      <c r="B16" s="328"/>
      <c r="C16" s="328"/>
      <c r="D16" s="328"/>
      <c r="E16" s="328"/>
      <c r="F16" s="328"/>
      <c r="G16" s="328"/>
      <c r="H16" s="328"/>
      <c r="I16" s="328"/>
      <c r="J16" s="328"/>
      <c r="K16" s="328"/>
      <c r="L16" s="328"/>
      <c r="M16" s="318"/>
    </row>
    <row r="17" spans="1:13" ht="20.100000000000001" customHeight="1">
      <c r="A17" s="319"/>
      <c r="B17" s="321"/>
      <c r="C17" s="321"/>
      <c r="D17" s="321"/>
      <c r="E17" s="321"/>
      <c r="F17" s="321"/>
      <c r="G17" s="321"/>
      <c r="H17" s="321"/>
      <c r="I17" s="321"/>
      <c r="J17" s="321"/>
      <c r="K17" s="321"/>
      <c r="L17" s="321"/>
      <c r="M17" s="318"/>
    </row>
    <row r="18" spans="1:13" ht="20.100000000000001" customHeight="1">
      <c r="A18" s="319"/>
      <c r="B18" s="321"/>
      <c r="C18" s="321"/>
      <c r="D18" s="321"/>
      <c r="E18" s="321"/>
      <c r="F18" s="321"/>
      <c r="G18" s="321"/>
      <c r="H18" s="321"/>
      <c r="I18" s="321"/>
      <c r="J18" s="321"/>
      <c r="K18" s="321"/>
      <c r="L18" s="321"/>
      <c r="M18" s="318"/>
    </row>
    <row r="19" spans="1:13" ht="20.100000000000001" customHeight="1">
      <c r="A19" s="319"/>
      <c r="B19" s="321"/>
      <c r="C19" s="321"/>
      <c r="D19" s="321"/>
      <c r="E19" s="321"/>
      <c r="F19" s="321"/>
      <c r="G19" s="321"/>
      <c r="H19" s="321"/>
      <c r="I19" s="321"/>
      <c r="J19" s="321"/>
      <c r="K19" s="321"/>
      <c r="L19" s="321"/>
      <c r="M19" s="318"/>
    </row>
    <row r="20" spans="1:13" ht="20.100000000000001" customHeight="1">
      <c r="A20" s="319"/>
      <c r="B20" s="317"/>
      <c r="C20" s="317"/>
      <c r="D20" s="317"/>
      <c r="E20" s="317"/>
      <c r="F20" s="317"/>
      <c r="G20" s="317"/>
      <c r="H20" s="317"/>
      <c r="I20" s="317"/>
      <c r="J20" s="317"/>
      <c r="K20" s="317"/>
      <c r="L20" s="317"/>
      <c r="M20" s="318"/>
    </row>
    <row r="21" spans="1:13" ht="20.100000000000001" customHeight="1">
      <c r="A21" s="319"/>
      <c r="B21" s="317"/>
      <c r="C21" s="317"/>
      <c r="D21" s="317"/>
      <c r="E21" s="317"/>
      <c r="F21" s="317"/>
      <c r="G21" s="317"/>
      <c r="H21" s="317"/>
      <c r="I21" s="317"/>
      <c r="J21" s="317"/>
      <c r="K21" s="317"/>
      <c r="L21" s="317"/>
      <c r="M21" s="318"/>
    </row>
    <row r="22" spans="1:13" ht="20.100000000000001" customHeight="1">
      <c r="A22" s="319"/>
      <c r="B22" s="317"/>
      <c r="C22" s="317"/>
      <c r="D22" s="317"/>
      <c r="E22" s="317"/>
      <c r="F22" s="317"/>
      <c r="G22" s="317"/>
      <c r="H22" s="317"/>
      <c r="I22" s="317"/>
      <c r="J22" s="317"/>
      <c r="K22" s="317"/>
      <c r="L22" s="317"/>
      <c r="M22" s="318"/>
    </row>
    <row r="23" spans="1:13" ht="20.100000000000001" customHeight="1">
      <c r="A23" s="319"/>
      <c r="B23" s="317"/>
      <c r="C23" s="317"/>
      <c r="D23" s="317"/>
      <c r="E23" s="317"/>
      <c r="F23" s="317"/>
      <c r="G23" s="317"/>
      <c r="H23" s="317"/>
      <c r="I23" s="317"/>
      <c r="J23" s="317"/>
      <c r="K23" s="317"/>
      <c r="L23" s="317"/>
      <c r="M23" s="318"/>
    </row>
    <row r="24" spans="1:13" ht="20.100000000000001" customHeight="1">
      <c r="A24" s="319"/>
      <c r="B24" s="317"/>
      <c r="C24" s="317"/>
      <c r="D24" s="317"/>
      <c r="E24" s="317"/>
      <c r="F24" s="317"/>
      <c r="G24" s="317"/>
      <c r="H24" s="317"/>
      <c r="I24" s="317"/>
      <c r="J24" s="317"/>
      <c r="K24" s="317"/>
      <c r="L24" s="317"/>
      <c r="M24" s="318"/>
    </row>
    <row r="25" spans="1:13" ht="20.100000000000001" customHeight="1">
      <c r="A25" s="319"/>
      <c r="B25" s="329" t="s">
        <v>539</v>
      </c>
      <c r="C25" s="329"/>
      <c r="D25" s="329"/>
      <c r="E25" s="329"/>
      <c r="F25" s="329"/>
      <c r="G25" s="329"/>
      <c r="H25" s="329"/>
      <c r="I25" s="329"/>
      <c r="J25" s="329"/>
      <c r="K25" s="329"/>
      <c r="L25" s="329"/>
      <c r="M25" s="318"/>
    </row>
    <row r="26" spans="1:13" ht="20.100000000000001" customHeight="1">
      <c r="A26" s="319"/>
      <c r="B26" s="329"/>
      <c r="C26" s="329"/>
      <c r="D26" s="329"/>
      <c r="E26" s="329"/>
      <c r="F26" s="329"/>
      <c r="G26" s="329"/>
      <c r="H26" s="329"/>
      <c r="I26" s="329"/>
      <c r="J26" s="329"/>
      <c r="K26" s="329"/>
      <c r="L26" s="329"/>
      <c r="M26" s="322"/>
    </row>
    <row r="27" spans="1:13" ht="20.100000000000001" customHeight="1" thickBot="1">
      <c r="A27" s="323"/>
      <c r="B27" s="324"/>
      <c r="C27" s="324"/>
      <c r="D27" s="324"/>
      <c r="E27" s="324"/>
      <c r="F27" s="324"/>
      <c r="G27" s="324"/>
      <c r="H27" s="324"/>
      <c r="I27" s="324"/>
      <c r="J27" s="324"/>
      <c r="K27" s="324"/>
      <c r="L27" s="324"/>
      <c r="M27" s="325"/>
    </row>
  </sheetData>
  <mergeCells count="5">
    <mergeCell ref="B3:B4"/>
    <mergeCell ref="C3:F4"/>
    <mergeCell ref="B13:L14"/>
    <mergeCell ref="B15:L16"/>
    <mergeCell ref="B25:L26"/>
  </mergeCells>
  <phoneticPr fontId="1" type="noConversion"/>
  <printOptions horizontalCentered="1" verticalCentered="1"/>
  <pageMargins left="0.59055118110236215" right="0.59055118110236215" top="0.59055118110236215" bottom="0.59055118110236215" header="0" footer="0"/>
  <pageSetup paperSize="9" scale="9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5D425-1C74-403E-8170-40F63C824D7D}">
  <dimension ref="A1:O22"/>
  <sheetViews>
    <sheetView view="pageBreakPreview" zoomScaleNormal="100" zoomScaleSheetLayoutView="100" workbookViewId="0">
      <selection sqref="A1:O1"/>
    </sheetView>
  </sheetViews>
  <sheetFormatPr defaultColWidth="6.75" defaultRowHeight="20.100000000000001" customHeight="1"/>
  <cols>
    <col min="1" max="1" width="13.5" style="240" customWidth="1"/>
    <col min="2" max="2" width="6.375" style="240" customWidth="1"/>
    <col min="3" max="3" width="12.5" style="240" customWidth="1"/>
    <col min="4" max="4" width="4.375" style="240" customWidth="1"/>
    <col min="5" max="5" width="10.875" style="240" customWidth="1"/>
    <col min="6" max="6" width="11.75" style="240" customWidth="1"/>
    <col min="7" max="7" width="6.75" style="240" customWidth="1"/>
    <col min="8" max="8" width="5.875" style="240" customWidth="1"/>
    <col min="9" max="9" width="4.625" style="240" customWidth="1"/>
    <col min="10" max="10" width="8" style="240" customWidth="1"/>
    <col min="11" max="11" width="12.25" style="240" bestFit="1" customWidth="1"/>
    <col min="12" max="12" width="11.625" style="240" customWidth="1"/>
    <col min="13" max="13" width="2" style="240" hidden="1" customWidth="1"/>
    <col min="14" max="14" width="4.125" style="240" customWidth="1"/>
    <col min="15" max="15" width="8.375" style="240" customWidth="1"/>
    <col min="16" max="16384" width="6.75" style="240"/>
  </cols>
  <sheetData>
    <row r="1" spans="1:15" ht="45" customHeight="1">
      <c r="A1" s="331" t="s">
        <v>484</v>
      </c>
      <c r="B1" s="331"/>
      <c r="C1" s="331"/>
      <c r="D1" s="331"/>
      <c r="E1" s="331"/>
      <c r="F1" s="331"/>
      <c r="G1" s="331"/>
      <c r="H1" s="331"/>
      <c r="I1" s="331"/>
      <c r="J1" s="331"/>
      <c r="K1" s="331"/>
      <c r="L1" s="331"/>
      <c r="M1" s="331"/>
      <c r="N1" s="331"/>
      <c r="O1" s="331"/>
    </row>
    <row r="2" spans="1:15" ht="30" customHeight="1">
      <c r="A2" s="241"/>
      <c r="B2" s="241"/>
      <c r="C2" s="241"/>
      <c r="D2" s="241"/>
      <c r="E2" s="241"/>
      <c r="F2" s="241"/>
      <c r="G2" s="241"/>
      <c r="H2" s="241"/>
      <c r="I2" s="241"/>
      <c r="J2" s="241"/>
      <c r="K2" s="241"/>
      <c r="L2" s="241"/>
      <c r="M2" s="241"/>
      <c r="N2" s="241"/>
      <c r="O2" s="241"/>
    </row>
    <row r="3" spans="1:15" ht="20.100000000000001" customHeight="1">
      <c r="A3" s="332" t="s">
        <v>485</v>
      </c>
      <c r="B3" s="332"/>
      <c r="C3" s="333" t="s">
        <v>541</v>
      </c>
      <c r="D3" s="333"/>
      <c r="E3" s="333"/>
      <c r="F3" s="333"/>
      <c r="G3" s="333"/>
      <c r="H3" s="333"/>
      <c r="I3" s="333"/>
      <c r="J3" s="333"/>
      <c r="K3" s="333"/>
      <c r="L3" s="333"/>
      <c r="M3" s="333"/>
      <c r="N3" s="241"/>
      <c r="O3" s="241"/>
    </row>
    <row r="4" spans="1:15" ht="20.100000000000001" customHeight="1">
      <c r="A4" s="332"/>
      <c r="B4" s="332"/>
      <c r="C4" s="241"/>
      <c r="D4" s="241"/>
      <c r="E4" s="241"/>
      <c r="F4" s="241"/>
      <c r="G4" s="241"/>
      <c r="H4" s="241"/>
      <c r="I4" s="241"/>
      <c r="J4" s="241"/>
      <c r="K4" s="241"/>
      <c r="L4" s="241"/>
      <c r="M4" s="241"/>
      <c r="N4" s="241"/>
      <c r="O4" s="241"/>
    </row>
    <row r="5" spans="1:15" ht="20.100000000000001" customHeight="1">
      <c r="A5" s="332" t="s">
        <v>487</v>
      </c>
      <c r="B5" s="332"/>
      <c r="C5" s="242"/>
      <c r="D5" s="242"/>
      <c r="E5" s="242"/>
      <c r="F5" s="242"/>
      <c r="G5" s="242"/>
      <c r="H5" s="242"/>
      <c r="I5" s="242"/>
      <c r="J5" s="242"/>
      <c r="K5" s="243"/>
      <c r="L5" s="244"/>
      <c r="M5" s="244"/>
      <c r="N5" s="244"/>
      <c r="O5" s="241"/>
    </row>
    <row r="6" spans="1:15" ht="20.100000000000001" customHeight="1">
      <c r="A6" s="245" t="s">
        <v>488</v>
      </c>
      <c r="B6" s="246"/>
      <c r="C6" s="242"/>
      <c r="D6" s="242"/>
      <c r="E6" s="242"/>
      <c r="F6" s="242"/>
      <c r="G6" s="242"/>
      <c r="H6" s="242"/>
      <c r="I6" s="242"/>
      <c r="J6" s="242"/>
      <c r="K6" s="243"/>
      <c r="L6" s="244"/>
      <c r="M6" s="244"/>
      <c r="N6" s="244"/>
      <c r="O6" s="241"/>
    </row>
    <row r="7" spans="1:15" ht="20.100000000000001" customHeight="1">
      <c r="A7" s="245" t="s">
        <v>489</v>
      </c>
      <c r="B7" s="247"/>
      <c r="C7" s="241"/>
      <c r="D7" s="241"/>
      <c r="E7" s="241"/>
      <c r="F7" s="241"/>
      <c r="G7" s="241"/>
      <c r="H7" s="241"/>
      <c r="I7" s="241"/>
      <c r="J7" s="241"/>
      <c r="K7" s="241"/>
      <c r="L7" s="241"/>
      <c r="M7" s="241"/>
      <c r="N7" s="241"/>
      <c r="O7" s="241"/>
    </row>
    <row r="8" spans="1:15" ht="20.100000000000001" customHeight="1">
      <c r="A8" s="247"/>
      <c r="B8" s="247"/>
      <c r="C8" s="241"/>
      <c r="D8" s="241"/>
      <c r="E8" s="241"/>
      <c r="F8" s="241"/>
      <c r="G8" s="241"/>
      <c r="H8" s="241"/>
      <c r="I8" s="241"/>
      <c r="J8" s="241"/>
      <c r="K8" s="241"/>
      <c r="L8" s="241"/>
      <c r="M8" s="241"/>
      <c r="N8" s="241"/>
      <c r="O8" s="241"/>
    </row>
    <row r="9" spans="1:15" ht="20.100000000000001" customHeight="1">
      <c r="A9" s="332" t="s">
        <v>490</v>
      </c>
      <c r="B9" s="332"/>
      <c r="C9" s="241"/>
      <c r="D9" s="330"/>
      <c r="E9" s="330"/>
      <c r="F9" s="241"/>
      <c r="G9" s="330"/>
      <c r="H9" s="330"/>
      <c r="I9" s="330"/>
      <c r="J9" s="330"/>
      <c r="K9" s="241"/>
      <c r="L9" s="330"/>
      <c r="M9" s="330"/>
      <c r="N9" s="330"/>
      <c r="O9" s="330"/>
    </row>
    <row r="10" spans="1:15" ht="20.100000000000001" customHeight="1">
      <c r="A10" s="248" t="s">
        <v>491</v>
      </c>
      <c r="B10" s="249"/>
      <c r="C10" s="249"/>
      <c r="D10" s="249"/>
      <c r="E10" s="249"/>
      <c r="F10" s="249"/>
      <c r="G10" s="249"/>
      <c r="H10" s="249"/>
      <c r="I10" s="249"/>
      <c r="J10" s="249"/>
      <c r="K10" s="249"/>
      <c r="L10" s="249"/>
      <c r="M10" s="249"/>
      <c r="N10" s="249"/>
      <c r="O10" s="249"/>
    </row>
    <row r="11" spans="1:15" ht="9.9499999999999993" customHeight="1">
      <c r="A11" s="249"/>
      <c r="B11" s="249"/>
      <c r="C11" s="249"/>
      <c r="D11" s="249"/>
      <c r="E11" s="249"/>
      <c r="F11" s="249"/>
      <c r="G11" s="249"/>
      <c r="H11" s="249"/>
      <c r="I11" s="249"/>
      <c r="J11" s="249"/>
      <c r="K11" s="249"/>
      <c r="L11" s="249"/>
      <c r="M11" s="249"/>
      <c r="N11" s="249"/>
      <c r="O11" s="249"/>
    </row>
    <row r="12" spans="1:15" ht="20.100000000000001" customHeight="1">
      <c r="A12" s="250" t="s">
        <v>492</v>
      </c>
      <c r="B12" s="247"/>
      <c r="C12" s="247"/>
      <c r="D12" s="247"/>
      <c r="E12" s="247"/>
      <c r="F12" s="241"/>
      <c r="G12" s="241"/>
      <c r="H12" s="241"/>
      <c r="I12" s="241"/>
      <c r="J12" s="241"/>
      <c r="K12" s="251"/>
      <c r="L12" s="241"/>
      <c r="M12" s="241"/>
      <c r="N12" s="241"/>
      <c r="O12" s="241"/>
    </row>
    <row r="13" spans="1:15" ht="20.100000000000001" customHeight="1">
      <c r="A13" s="248" t="s">
        <v>493</v>
      </c>
      <c r="B13" s="248"/>
      <c r="C13" s="248"/>
      <c r="D13" s="249"/>
      <c r="E13" s="249"/>
      <c r="F13" s="249"/>
      <c r="G13" s="249"/>
      <c r="H13" s="249"/>
      <c r="I13" s="249"/>
      <c r="J13" s="249"/>
      <c r="K13" s="249"/>
      <c r="L13" s="249"/>
      <c r="M13" s="249"/>
      <c r="N13" s="249"/>
      <c r="O13" s="249"/>
    </row>
    <row r="14" spans="1:15" ht="20.100000000000001" customHeight="1">
      <c r="A14" s="248" t="s">
        <v>494</v>
      </c>
      <c r="B14" s="248"/>
      <c r="C14" s="248"/>
      <c r="D14" s="249"/>
      <c r="E14" s="249"/>
      <c r="F14" s="249"/>
      <c r="G14" s="249"/>
      <c r="H14" s="249"/>
      <c r="I14" s="249"/>
      <c r="J14" s="249"/>
      <c r="K14" s="249"/>
      <c r="L14" s="249"/>
      <c r="M14" s="249"/>
      <c r="N14" s="249"/>
      <c r="O14" s="249"/>
    </row>
    <row r="15" spans="1:15" ht="20.100000000000001" customHeight="1">
      <c r="A15" s="252"/>
      <c r="C15" s="247"/>
      <c r="D15" s="252"/>
      <c r="F15" s="252"/>
      <c r="H15" s="252"/>
      <c r="J15" s="252"/>
      <c r="L15" s="252"/>
      <c r="N15" s="252"/>
    </row>
    <row r="16" spans="1:15" ht="20.100000000000001" customHeight="1">
      <c r="A16" s="253" t="s">
        <v>495</v>
      </c>
      <c r="B16" s="254"/>
      <c r="C16" s="254"/>
      <c r="D16" s="254"/>
      <c r="E16" s="254"/>
      <c r="F16" s="254"/>
      <c r="G16" s="254"/>
      <c r="H16" s="254"/>
      <c r="I16" s="254"/>
      <c r="J16" s="254"/>
    </row>
    <row r="17" spans="1:15" ht="20.100000000000001" customHeight="1">
      <c r="A17" s="248" t="s">
        <v>496</v>
      </c>
      <c r="B17" s="249"/>
      <c r="C17" s="249"/>
      <c r="D17" s="249"/>
      <c r="E17" s="249"/>
      <c r="F17" s="249"/>
      <c r="G17" s="249"/>
      <c r="H17" s="249"/>
      <c r="I17" s="249"/>
      <c r="J17" s="249"/>
    </row>
    <row r="18" spans="1:15" ht="20.100000000000001" customHeight="1">
      <c r="A18" s="248" t="s">
        <v>497</v>
      </c>
      <c r="B18" s="249"/>
      <c r="C18" s="249"/>
      <c r="D18" s="249"/>
      <c r="E18" s="249"/>
      <c r="F18" s="249"/>
      <c r="G18" s="249"/>
      <c r="H18" s="249"/>
      <c r="I18" s="249"/>
      <c r="J18" s="249"/>
    </row>
    <row r="19" spans="1:15" ht="20.100000000000001" customHeight="1">
      <c r="A19" s="248" t="s">
        <v>498</v>
      </c>
      <c r="B19" s="249"/>
      <c r="C19" s="249"/>
      <c r="D19" s="249"/>
      <c r="E19" s="249"/>
      <c r="F19" s="249"/>
      <c r="G19" s="249"/>
      <c r="H19" s="249"/>
      <c r="I19" s="249"/>
      <c r="J19" s="249"/>
    </row>
    <row r="20" spans="1:15" ht="20.100000000000001" customHeight="1">
      <c r="A20" s="248" t="s">
        <v>499</v>
      </c>
      <c r="B20" s="249"/>
      <c r="C20" s="249"/>
      <c r="D20" s="249"/>
      <c r="E20" s="249"/>
      <c r="F20" s="249"/>
      <c r="G20" s="249"/>
      <c r="H20" s="249"/>
      <c r="I20" s="249"/>
      <c r="J20" s="249"/>
    </row>
    <row r="21" spans="1:15" ht="20.100000000000001" customHeight="1">
      <c r="A21" s="248" t="s">
        <v>500</v>
      </c>
      <c r="B21" s="249"/>
      <c r="C21" s="249"/>
      <c r="D21" s="249"/>
      <c r="E21" s="249"/>
      <c r="F21" s="249"/>
      <c r="G21" s="249"/>
      <c r="H21" s="249"/>
      <c r="I21" s="249"/>
      <c r="J21" s="249"/>
    </row>
    <row r="22" spans="1:15" ht="20.100000000000001" customHeight="1">
      <c r="A22" s="255"/>
      <c r="B22" s="255"/>
      <c r="C22" s="255"/>
      <c r="D22" s="247"/>
      <c r="E22" s="247"/>
      <c r="F22" s="247"/>
      <c r="G22" s="247"/>
      <c r="H22" s="247"/>
      <c r="I22" s="247"/>
      <c r="J22" s="247"/>
      <c r="K22" s="247"/>
      <c r="L22" s="247"/>
      <c r="M22" s="247"/>
      <c r="N22" s="247"/>
      <c r="O22" s="247"/>
    </row>
  </sheetData>
  <mergeCells count="11">
    <mergeCell ref="N9:O9"/>
    <mergeCell ref="A1:O1"/>
    <mergeCell ref="A3:B3"/>
    <mergeCell ref="C3:M3"/>
    <mergeCell ref="A4:B4"/>
    <mergeCell ref="A5:B5"/>
    <mergeCell ref="A9:B9"/>
    <mergeCell ref="D9:E9"/>
    <mergeCell ref="G9:H9"/>
    <mergeCell ref="I9:J9"/>
    <mergeCell ref="L9:M9"/>
  </mergeCells>
  <phoneticPr fontId="1" type="noConversion"/>
  <pageMargins left="1.0236220472440944" right="0.51181102362204722" top="0.6692913385826772" bottom="0.51181102362204722" header="0.51181102362204722"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A94B-2427-470A-956B-DB8878E630F9}">
  <dimension ref="A2:J26"/>
  <sheetViews>
    <sheetView view="pageBreakPreview" zoomScaleNormal="100" zoomScaleSheetLayoutView="100" workbookViewId="0"/>
  </sheetViews>
  <sheetFormatPr defaultColWidth="6.75" defaultRowHeight="15" customHeight="1"/>
  <cols>
    <col min="1" max="1" width="8.25" style="240" customWidth="1"/>
    <col min="2" max="2" width="10.5" style="240" customWidth="1"/>
    <col min="3" max="9" width="14.5" style="240" customWidth="1"/>
    <col min="10" max="10" width="16.375" style="240" customWidth="1"/>
    <col min="11" max="16384" width="6.75" style="240"/>
  </cols>
  <sheetData>
    <row r="2" spans="1:10" ht="24" customHeight="1">
      <c r="A2" s="253" t="s">
        <v>501</v>
      </c>
      <c r="B2" s="254"/>
      <c r="C2" s="254"/>
      <c r="D2" s="254"/>
      <c r="E2" s="254"/>
      <c r="F2" s="254"/>
      <c r="G2" s="254"/>
      <c r="H2" s="254"/>
      <c r="I2" s="254"/>
      <c r="J2" s="254"/>
    </row>
    <row r="3" spans="1:10" ht="24" customHeight="1">
      <c r="A3" s="248" t="s">
        <v>502</v>
      </c>
      <c r="B3" s="249"/>
      <c r="C3" s="249"/>
      <c r="D3" s="249"/>
      <c r="E3" s="249"/>
      <c r="F3" s="249"/>
      <c r="G3" s="249"/>
      <c r="H3" s="249"/>
      <c r="I3" s="249"/>
      <c r="J3" s="249"/>
    </row>
    <row r="4" spans="1:10" ht="24" customHeight="1">
      <c r="A4" s="248" t="s">
        <v>503</v>
      </c>
      <c r="B4" s="249"/>
      <c r="C4" s="249"/>
      <c r="D4" s="249"/>
      <c r="E4" s="249"/>
      <c r="F4" s="249"/>
      <c r="G4" s="249"/>
      <c r="H4" s="249"/>
      <c r="I4" s="249"/>
      <c r="J4" s="249"/>
    </row>
    <row r="5" spans="1:10" ht="24" customHeight="1">
      <c r="A5" s="248" t="s">
        <v>504</v>
      </c>
      <c r="B5" s="249"/>
      <c r="C5" s="249"/>
      <c r="D5" s="249"/>
      <c r="E5" s="249"/>
      <c r="F5" s="249"/>
      <c r="G5" s="249"/>
      <c r="H5" s="249"/>
      <c r="I5" s="249"/>
      <c r="J5" s="249"/>
    </row>
    <row r="6" spans="1:10" ht="24" customHeight="1">
      <c r="A6" s="248" t="s">
        <v>505</v>
      </c>
      <c r="B6" s="249"/>
      <c r="C6" s="249"/>
      <c r="D6" s="249"/>
      <c r="E6" s="249"/>
      <c r="F6" s="249"/>
      <c r="G6" s="249"/>
      <c r="H6" s="249"/>
      <c r="I6" s="249"/>
      <c r="J6" s="249"/>
    </row>
    <row r="7" spans="1:10" ht="24" customHeight="1">
      <c r="A7" s="248" t="s">
        <v>506</v>
      </c>
      <c r="B7" s="249"/>
      <c r="C7" s="249"/>
      <c r="D7" s="249"/>
      <c r="E7" s="249"/>
      <c r="F7" s="249"/>
      <c r="G7" s="249"/>
      <c r="H7" s="249"/>
      <c r="I7" s="249"/>
      <c r="J7" s="249"/>
    </row>
    <row r="8" spans="1:10" ht="24" customHeight="1">
      <c r="A8" s="256"/>
      <c r="B8" s="257"/>
    </row>
    <row r="9" spans="1:10" ht="24" customHeight="1">
      <c r="A9" s="253" t="s">
        <v>507</v>
      </c>
      <c r="B9" s="254"/>
      <c r="C9" s="254"/>
      <c r="D9" s="254"/>
      <c r="E9" s="254"/>
      <c r="F9" s="254"/>
      <c r="G9" s="254"/>
      <c r="H9" s="254"/>
      <c r="I9" s="254"/>
      <c r="J9" s="254"/>
    </row>
    <row r="10" spans="1:10" ht="24" customHeight="1">
      <c r="A10" s="248" t="s">
        <v>508</v>
      </c>
      <c r="B10" s="249"/>
      <c r="C10" s="249"/>
      <c r="D10" s="249"/>
      <c r="E10" s="249"/>
      <c r="F10" s="249"/>
      <c r="G10" s="249"/>
      <c r="H10" s="249"/>
      <c r="I10" s="249"/>
      <c r="J10" s="249"/>
    </row>
    <row r="11" spans="1:10" ht="24" customHeight="1">
      <c r="A11" s="253"/>
      <c r="B11" s="254"/>
      <c r="C11" s="254"/>
      <c r="D11" s="254"/>
      <c r="E11" s="254"/>
      <c r="F11" s="254"/>
      <c r="G11" s="254"/>
      <c r="H11" s="254"/>
      <c r="I11" s="254"/>
      <c r="J11" s="254"/>
    </row>
    <row r="12" spans="1:10" ht="24" customHeight="1">
      <c r="A12" s="248"/>
      <c r="B12" s="249"/>
      <c r="C12" s="249"/>
      <c r="D12" s="249"/>
      <c r="E12" s="249"/>
      <c r="F12" s="249"/>
      <c r="G12" s="249"/>
      <c r="H12" s="249"/>
      <c r="I12" s="249"/>
      <c r="J12" s="249"/>
    </row>
    <row r="13" spans="1:10" ht="24" customHeight="1">
      <c r="A13" s="248"/>
      <c r="B13" s="249"/>
      <c r="C13" s="249"/>
      <c r="D13" s="249"/>
      <c r="E13" s="249"/>
      <c r="F13" s="249"/>
      <c r="G13" s="249"/>
      <c r="H13" s="249"/>
      <c r="I13" s="249"/>
      <c r="J13" s="249"/>
    </row>
    <row r="14" spans="1:10" ht="24" customHeight="1">
      <c r="A14" s="248"/>
      <c r="B14" s="249"/>
      <c r="C14" s="249"/>
      <c r="D14" s="249"/>
      <c r="E14" s="249"/>
      <c r="F14" s="249"/>
      <c r="G14" s="249"/>
      <c r="H14" s="249"/>
      <c r="I14" s="249"/>
      <c r="J14" s="249"/>
    </row>
    <row r="15" spans="1:10" ht="24" customHeight="1">
      <c r="A15" s="248"/>
      <c r="B15" s="249"/>
      <c r="C15" s="249"/>
      <c r="D15" s="249"/>
      <c r="E15" s="249"/>
      <c r="F15" s="249"/>
      <c r="G15" s="249"/>
      <c r="H15" s="249"/>
      <c r="I15" s="249"/>
      <c r="J15" s="249"/>
    </row>
    <row r="16" spans="1:10" ht="24" customHeight="1">
      <c r="A16" s="248"/>
      <c r="B16" s="249"/>
      <c r="C16" s="249"/>
      <c r="D16" s="249"/>
      <c r="E16" s="249"/>
      <c r="F16" s="249"/>
      <c r="G16" s="249"/>
      <c r="H16" s="249"/>
      <c r="I16" s="249"/>
      <c r="J16" s="249"/>
    </row>
    <row r="17" spans="1:9" ht="24" customHeight="1">
      <c r="A17" s="256"/>
    </row>
    <row r="18" spans="1:9" ht="15" customHeight="1">
      <c r="B18" s="257"/>
    </row>
    <row r="19" spans="1:9" ht="16.5" customHeight="1">
      <c r="A19" s="252"/>
    </row>
    <row r="25" spans="1:9" ht="12" customHeight="1"/>
    <row r="26" spans="1:9" s="260" customFormat="1" ht="18" customHeight="1">
      <c r="A26" s="244"/>
      <c r="B26" s="258"/>
      <c r="C26" s="259"/>
      <c r="D26" s="258"/>
      <c r="E26" s="258"/>
      <c r="F26" s="258"/>
      <c r="G26" s="258"/>
      <c r="H26" s="258"/>
      <c r="I26" s="258"/>
    </row>
  </sheetData>
  <phoneticPr fontId="1" type="noConversion"/>
  <pageMargins left="0.86614173228346458" right="0.74803149606299213" top="0.82677165354330717" bottom="0.74803149606299213" header="0.51181102362204722" footer="0.51181102362204722"/>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1456E-E9A1-4440-8987-24B1867E946F}">
  <dimension ref="A1:Q34"/>
  <sheetViews>
    <sheetView view="pageBreakPreview" zoomScale="115" zoomScaleNormal="100" zoomScaleSheetLayoutView="115" workbookViewId="0"/>
  </sheetViews>
  <sheetFormatPr defaultRowHeight="16.5"/>
  <cols>
    <col min="2" max="2" width="21.625" customWidth="1"/>
    <col min="3" max="17" width="5.875" customWidth="1"/>
  </cols>
  <sheetData>
    <row r="1" spans="1:17">
      <c r="A1" s="261"/>
      <c r="B1" s="261"/>
      <c r="C1" s="261"/>
      <c r="D1" s="261"/>
      <c r="E1" s="261"/>
      <c r="F1" s="261"/>
      <c r="G1" s="261"/>
      <c r="H1" s="261"/>
      <c r="I1" s="261"/>
      <c r="J1" s="261"/>
      <c r="K1" s="261"/>
      <c r="L1" s="261"/>
      <c r="M1" s="261"/>
      <c r="N1" s="261"/>
      <c r="O1" s="261"/>
      <c r="P1" s="261"/>
      <c r="Q1" s="261"/>
    </row>
    <row r="2" spans="1:17" ht="25.5">
      <c r="A2" s="345" t="s">
        <v>509</v>
      </c>
      <c r="B2" s="345"/>
      <c r="C2" s="345"/>
      <c r="D2" s="345"/>
      <c r="E2" s="345"/>
      <c r="F2" s="345"/>
      <c r="G2" s="345"/>
      <c r="H2" s="345"/>
      <c r="I2" s="345"/>
      <c r="J2" s="345"/>
      <c r="K2" s="345"/>
      <c r="L2" s="345"/>
      <c r="M2" s="345"/>
      <c r="N2" s="345"/>
      <c r="O2" s="345"/>
      <c r="P2" s="345"/>
      <c r="Q2" s="345"/>
    </row>
    <row r="3" spans="1:17">
      <c r="A3" s="261"/>
      <c r="B3" s="261"/>
      <c r="C3" s="261"/>
      <c r="D3" s="261"/>
      <c r="E3" s="261"/>
      <c r="F3" s="261"/>
      <c r="G3" s="261"/>
      <c r="H3" s="261"/>
      <c r="I3" s="261"/>
      <c r="J3" s="261"/>
      <c r="K3" s="261"/>
      <c r="L3" s="261"/>
      <c r="M3" s="261"/>
      <c r="N3" s="261"/>
      <c r="O3" s="261"/>
      <c r="P3" s="261"/>
      <c r="Q3" s="261"/>
    </row>
    <row r="4" spans="1:17">
      <c r="A4" s="256"/>
      <c r="B4" s="261"/>
      <c r="C4" s="261"/>
      <c r="D4" s="261"/>
      <c r="E4" s="261"/>
      <c r="F4" s="261"/>
      <c r="G4" s="261"/>
      <c r="H4" s="261"/>
      <c r="I4" s="261"/>
      <c r="J4" s="261"/>
      <c r="K4" s="261"/>
      <c r="L4" s="261"/>
      <c r="M4" s="261"/>
      <c r="N4" s="261"/>
      <c r="O4" s="261"/>
      <c r="P4" s="261"/>
      <c r="Q4" s="261"/>
    </row>
    <row r="5" spans="1:17">
      <c r="A5" s="249" t="s">
        <v>510</v>
      </c>
      <c r="B5" s="249"/>
      <c r="C5" s="249"/>
      <c r="D5" s="249"/>
      <c r="E5" s="249"/>
      <c r="F5" s="249"/>
      <c r="G5" s="249"/>
      <c r="H5" s="249"/>
      <c r="I5" s="249"/>
      <c r="J5" s="249"/>
      <c r="K5" s="249"/>
      <c r="L5" s="249"/>
      <c r="M5" s="249"/>
      <c r="N5" s="249"/>
      <c r="O5" s="249"/>
      <c r="P5" s="249"/>
      <c r="Q5" s="249"/>
    </row>
    <row r="6" spans="1:17">
      <c r="A6" s="249" t="s">
        <v>511</v>
      </c>
      <c r="B6" s="249"/>
      <c r="C6" s="249"/>
      <c r="D6" s="249"/>
      <c r="E6" s="249"/>
      <c r="F6" s="249"/>
      <c r="G6" s="249"/>
      <c r="H6" s="249"/>
      <c r="I6" s="249"/>
      <c r="J6" s="249"/>
      <c r="K6" s="249"/>
      <c r="L6" s="249"/>
      <c r="M6" s="249"/>
      <c r="N6" s="249"/>
      <c r="O6" s="249"/>
      <c r="P6" s="249"/>
      <c r="Q6" s="249"/>
    </row>
    <row r="7" spans="1:17" ht="17.25" thickBot="1">
      <c r="A7" s="256"/>
      <c r="B7" s="261"/>
      <c r="C7" s="261"/>
      <c r="D7" s="261"/>
      <c r="E7" s="261"/>
      <c r="F7" s="261"/>
      <c r="G7" s="261"/>
      <c r="H7" s="261"/>
      <c r="I7" s="261"/>
      <c r="J7" s="261"/>
      <c r="K7" s="261"/>
      <c r="L7" s="261"/>
      <c r="M7" s="261"/>
      <c r="N7" s="261"/>
      <c r="O7" s="261"/>
      <c r="P7" s="261"/>
      <c r="Q7" s="261"/>
    </row>
    <row r="8" spans="1:17" ht="17.25" customHeight="1" thickTop="1">
      <c r="A8" s="346" t="s">
        <v>512</v>
      </c>
      <c r="B8" s="349" t="s">
        <v>513</v>
      </c>
      <c r="C8" s="352">
        <v>1</v>
      </c>
      <c r="D8" s="353"/>
      <c r="E8" s="354"/>
      <c r="F8" s="352">
        <v>2</v>
      </c>
      <c r="G8" s="353"/>
      <c r="H8" s="354"/>
      <c r="I8" s="352">
        <v>3</v>
      </c>
      <c r="J8" s="353"/>
      <c r="K8" s="354"/>
      <c r="L8" s="352">
        <v>4</v>
      </c>
      <c r="M8" s="353"/>
      <c r="N8" s="354"/>
      <c r="O8" s="352">
        <v>5</v>
      </c>
      <c r="P8" s="353"/>
      <c r="Q8" s="358"/>
    </row>
    <row r="9" spans="1:17">
      <c r="A9" s="347"/>
      <c r="B9" s="350"/>
      <c r="C9" s="355"/>
      <c r="D9" s="356"/>
      <c r="E9" s="357"/>
      <c r="F9" s="355"/>
      <c r="G9" s="356"/>
      <c r="H9" s="357"/>
      <c r="I9" s="355"/>
      <c r="J9" s="356"/>
      <c r="K9" s="357"/>
      <c r="L9" s="355"/>
      <c r="M9" s="356"/>
      <c r="N9" s="357"/>
      <c r="O9" s="355"/>
      <c r="P9" s="356"/>
      <c r="Q9" s="359"/>
    </row>
    <row r="10" spans="1:17" ht="17.25" thickBot="1">
      <c r="A10" s="348"/>
      <c r="B10" s="351"/>
      <c r="C10" s="262">
        <v>10</v>
      </c>
      <c r="D10" s="262">
        <v>20</v>
      </c>
      <c r="E10" s="262">
        <v>30</v>
      </c>
      <c r="F10" s="262">
        <v>10</v>
      </c>
      <c r="G10" s="262">
        <v>20</v>
      </c>
      <c r="H10" s="262">
        <v>30</v>
      </c>
      <c r="I10" s="262">
        <v>10</v>
      </c>
      <c r="J10" s="262">
        <v>20</v>
      </c>
      <c r="K10" s="262">
        <v>30</v>
      </c>
      <c r="L10" s="262">
        <v>10</v>
      </c>
      <c r="M10" s="262">
        <v>20</v>
      </c>
      <c r="N10" s="262">
        <v>30</v>
      </c>
      <c r="O10" s="262">
        <v>10</v>
      </c>
      <c r="P10" s="262">
        <v>20</v>
      </c>
      <c r="Q10" s="263">
        <v>30</v>
      </c>
    </row>
    <row r="11" spans="1:17" ht="12" customHeight="1" thickTop="1">
      <c r="A11" s="341" t="s">
        <v>514</v>
      </c>
      <c r="B11" s="342" t="s">
        <v>515</v>
      </c>
      <c r="C11" s="264"/>
      <c r="D11" s="264"/>
      <c r="E11" s="264"/>
      <c r="F11" s="264"/>
      <c r="G11" s="264"/>
      <c r="H11" s="264"/>
      <c r="I11" s="264"/>
      <c r="J11" s="264"/>
      <c r="K11" s="264"/>
      <c r="L11" s="264"/>
      <c r="M11" s="264"/>
      <c r="N11" s="264"/>
      <c r="O11" s="264"/>
      <c r="P11" s="264"/>
      <c r="Q11" s="265"/>
    </row>
    <row r="12" spans="1:17" ht="12" customHeight="1">
      <c r="A12" s="338"/>
      <c r="B12" s="336"/>
      <c r="C12" s="266"/>
      <c r="D12" s="266"/>
      <c r="E12" s="266"/>
      <c r="F12" s="266"/>
      <c r="G12" s="267"/>
      <c r="H12" s="267"/>
      <c r="I12" s="267"/>
      <c r="J12" s="267"/>
      <c r="K12" s="267"/>
      <c r="L12" s="267"/>
      <c r="M12" s="267"/>
      <c r="N12" s="267"/>
      <c r="O12" s="267"/>
      <c r="P12" s="267"/>
      <c r="Q12" s="268"/>
    </row>
    <row r="13" spans="1:17" ht="12" customHeight="1">
      <c r="A13" s="338"/>
      <c r="B13" s="336"/>
      <c r="C13" s="267"/>
      <c r="D13" s="267"/>
      <c r="E13" s="267"/>
      <c r="F13" s="267"/>
      <c r="G13" s="267"/>
      <c r="H13" s="267"/>
      <c r="I13" s="267"/>
      <c r="J13" s="267"/>
      <c r="K13" s="267"/>
      <c r="L13" s="267"/>
      <c r="M13" s="267"/>
      <c r="N13" s="267"/>
      <c r="O13" s="267"/>
      <c r="P13" s="267"/>
      <c r="Q13" s="268"/>
    </row>
    <row r="14" spans="1:17" ht="12" customHeight="1">
      <c r="A14" s="334" t="s">
        <v>516</v>
      </c>
      <c r="B14" s="335" t="s">
        <v>517</v>
      </c>
      <c r="C14" s="269"/>
      <c r="D14" s="269"/>
      <c r="E14" s="269"/>
      <c r="F14" s="269"/>
      <c r="G14" s="269"/>
      <c r="H14" s="269"/>
      <c r="I14" s="269"/>
      <c r="J14" s="269"/>
      <c r="K14" s="269"/>
      <c r="L14" s="269"/>
      <c r="M14" s="269"/>
      <c r="N14" s="269"/>
      <c r="O14" s="269"/>
      <c r="P14" s="269"/>
      <c r="Q14" s="270"/>
    </row>
    <row r="15" spans="1:17" ht="12" customHeight="1">
      <c r="A15" s="334"/>
      <c r="B15" s="336"/>
      <c r="C15" s="267"/>
      <c r="D15" s="267"/>
      <c r="E15" s="266"/>
      <c r="F15" s="266"/>
      <c r="G15" s="267"/>
      <c r="H15" s="267"/>
      <c r="I15" s="267"/>
      <c r="J15" s="267"/>
      <c r="K15" s="267"/>
      <c r="L15" s="267"/>
      <c r="M15" s="267"/>
      <c r="N15" s="267"/>
      <c r="O15" s="267"/>
      <c r="P15" s="267"/>
      <c r="Q15" s="268"/>
    </row>
    <row r="16" spans="1:17" ht="12" customHeight="1">
      <c r="A16" s="334"/>
      <c r="B16" s="337"/>
      <c r="C16" s="271"/>
      <c r="D16" s="271"/>
      <c r="E16" s="271"/>
      <c r="F16" s="271"/>
      <c r="G16" s="271"/>
      <c r="H16" s="271"/>
      <c r="I16" s="271"/>
      <c r="J16" s="271"/>
      <c r="K16" s="271"/>
      <c r="L16" s="271"/>
      <c r="M16" s="271"/>
      <c r="N16" s="271"/>
      <c r="O16" s="271"/>
      <c r="P16" s="271"/>
      <c r="Q16" s="272"/>
    </row>
    <row r="17" spans="1:17" ht="12" customHeight="1">
      <c r="A17" s="343" t="s">
        <v>518</v>
      </c>
      <c r="B17" s="335" t="s">
        <v>519</v>
      </c>
      <c r="C17" s="269"/>
      <c r="D17" s="269"/>
      <c r="E17" s="269"/>
      <c r="F17" s="269"/>
      <c r="G17" s="269"/>
      <c r="H17" s="269"/>
      <c r="I17" s="269"/>
      <c r="J17" s="269"/>
      <c r="K17" s="269"/>
      <c r="L17" s="269"/>
      <c r="M17" s="269"/>
      <c r="N17" s="269"/>
      <c r="O17" s="269"/>
      <c r="P17" s="269"/>
      <c r="Q17" s="270"/>
    </row>
    <row r="18" spans="1:17" ht="12" customHeight="1">
      <c r="A18" s="338"/>
      <c r="B18" s="336"/>
      <c r="C18" s="267"/>
      <c r="D18" s="267"/>
      <c r="E18" s="266"/>
      <c r="F18" s="266"/>
      <c r="G18" s="266"/>
      <c r="H18" s="266"/>
      <c r="I18" s="266"/>
      <c r="J18" s="266"/>
      <c r="K18" s="266"/>
      <c r="L18" s="266"/>
      <c r="M18" s="266"/>
      <c r="N18" s="267"/>
      <c r="O18" s="267"/>
      <c r="P18" s="267"/>
      <c r="Q18" s="268"/>
    </row>
    <row r="19" spans="1:17" ht="12" customHeight="1">
      <c r="A19" s="338"/>
      <c r="B19" s="337"/>
      <c r="C19" s="271"/>
      <c r="D19" s="271"/>
      <c r="E19" s="271"/>
      <c r="F19" s="271"/>
      <c r="G19" s="271"/>
      <c r="H19" s="271"/>
      <c r="I19" s="271"/>
      <c r="J19" s="271"/>
      <c r="K19" s="271"/>
      <c r="L19" s="271"/>
      <c r="M19" s="271"/>
      <c r="N19" s="271"/>
      <c r="O19" s="271"/>
      <c r="P19" s="271"/>
      <c r="Q19" s="272"/>
    </row>
    <row r="20" spans="1:17" ht="12" customHeight="1">
      <c r="A20" s="338"/>
      <c r="B20" s="335" t="s">
        <v>520</v>
      </c>
      <c r="C20" s="269"/>
      <c r="D20" s="269"/>
      <c r="E20" s="269"/>
      <c r="F20" s="269"/>
      <c r="G20" s="269"/>
      <c r="H20" s="269"/>
      <c r="I20" s="269"/>
      <c r="J20" s="269"/>
      <c r="K20" s="269"/>
      <c r="L20" s="269"/>
      <c r="M20" s="269"/>
      <c r="N20" s="269"/>
      <c r="O20" s="269"/>
      <c r="P20" s="269"/>
      <c r="Q20" s="270"/>
    </row>
    <row r="21" spans="1:17" ht="12" customHeight="1">
      <c r="A21" s="338"/>
      <c r="B21" s="336"/>
      <c r="C21" s="267"/>
      <c r="D21" s="267"/>
      <c r="E21" s="267"/>
      <c r="F21" s="267"/>
      <c r="G21" s="267"/>
      <c r="H21" s="267"/>
      <c r="I21" s="266"/>
      <c r="J21" s="266"/>
      <c r="K21" s="266"/>
      <c r="L21" s="266"/>
      <c r="M21" s="266"/>
      <c r="N21" s="266"/>
      <c r="O21" s="267"/>
      <c r="P21" s="267"/>
      <c r="Q21" s="268"/>
    </row>
    <row r="22" spans="1:17" ht="12" customHeight="1">
      <c r="A22" s="338"/>
      <c r="B22" s="337"/>
      <c r="C22" s="271"/>
      <c r="D22" s="271"/>
      <c r="E22" s="271"/>
      <c r="F22" s="271"/>
      <c r="G22" s="271"/>
      <c r="H22" s="271"/>
      <c r="I22" s="271"/>
      <c r="J22" s="271"/>
      <c r="K22" s="271"/>
      <c r="L22" s="271"/>
      <c r="M22" s="271"/>
      <c r="N22" s="271"/>
      <c r="O22" s="271"/>
      <c r="P22" s="271"/>
      <c r="Q22" s="272"/>
    </row>
    <row r="23" spans="1:17" ht="12" customHeight="1">
      <c r="A23" s="338"/>
      <c r="B23" s="336" t="s">
        <v>521</v>
      </c>
      <c r="C23" s="267"/>
      <c r="D23" s="267"/>
      <c r="E23" s="267"/>
      <c r="F23" s="267"/>
      <c r="G23" s="267"/>
      <c r="H23" s="267"/>
      <c r="I23" s="267"/>
      <c r="J23" s="267"/>
      <c r="K23" s="267"/>
      <c r="L23" s="267"/>
      <c r="M23" s="267"/>
      <c r="N23" s="267"/>
      <c r="O23" s="267"/>
      <c r="P23" s="267"/>
      <c r="Q23" s="268"/>
    </row>
    <row r="24" spans="1:17" ht="12" customHeight="1">
      <c r="A24" s="338"/>
      <c r="B24" s="336"/>
      <c r="C24" s="267"/>
      <c r="D24" s="267"/>
      <c r="E24" s="267"/>
      <c r="F24" s="267"/>
      <c r="G24" s="267"/>
      <c r="H24" s="267"/>
      <c r="I24" s="267"/>
      <c r="J24" s="267"/>
      <c r="K24" s="266"/>
      <c r="L24" s="266"/>
      <c r="M24" s="266"/>
      <c r="N24" s="266"/>
      <c r="O24" s="266"/>
      <c r="P24" s="267"/>
      <c r="Q24" s="268"/>
    </row>
    <row r="25" spans="1:17" ht="12" customHeight="1">
      <c r="A25" s="344"/>
      <c r="B25" s="336"/>
      <c r="C25" s="267"/>
      <c r="D25" s="267"/>
      <c r="E25" s="267"/>
      <c r="F25" s="267"/>
      <c r="G25" s="267"/>
      <c r="H25" s="267"/>
      <c r="I25" s="267"/>
      <c r="J25" s="267"/>
      <c r="K25" s="267"/>
      <c r="L25" s="267"/>
      <c r="M25" s="267"/>
      <c r="N25" s="267"/>
      <c r="O25" s="267"/>
      <c r="P25" s="267"/>
      <c r="Q25" s="268"/>
    </row>
    <row r="26" spans="1:17" ht="12" customHeight="1">
      <c r="A26" s="334" t="s">
        <v>522</v>
      </c>
      <c r="B26" s="335" t="s">
        <v>523</v>
      </c>
      <c r="C26" s="269"/>
      <c r="D26" s="269"/>
      <c r="E26" s="269"/>
      <c r="F26" s="269"/>
      <c r="G26" s="269"/>
      <c r="H26" s="269"/>
      <c r="I26" s="269"/>
      <c r="J26" s="269"/>
      <c r="K26" s="269"/>
      <c r="L26" s="269"/>
      <c r="M26" s="269"/>
      <c r="N26" s="269"/>
      <c r="O26" s="269"/>
      <c r="P26" s="269"/>
      <c r="Q26" s="270"/>
    </row>
    <row r="27" spans="1:17" ht="12" customHeight="1">
      <c r="A27" s="334"/>
      <c r="B27" s="336"/>
      <c r="C27" s="267"/>
      <c r="D27" s="267"/>
      <c r="E27" s="267"/>
      <c r="F27" s="267"/>
      <c r="G27" s="267"/>
      <c r="H27" s="267"/>
      <c r="I27" s="267"/>
      <c r="J27" s="267"/>
      <c r="K27" s="267"/>
      <c r="L27" s="267"/>
      <c r="M27" s="267"/>
      <c r="N27" s="267"/>
      <c r="O27" s="266"/>
      <c r="P27" s="266"/>
      <c r="Q27" s="268"/>
    </row>
    <row r="28" spans="1:17" ht="12" customHeight="1">
      <c r="A28" s="334"/>
      <c r="B28" s="337"/>
      <c r="C28" s="271"/>
      <c r="D28" s="271"/>
      <c r="E28" s="271"/>
      <c r="F28" s="271"/>
      <c r="G28" s="271"/>
      <c r="H28" s="271"/>
      <c r="I28" s="271"/>
      <c r="J28" s="271"/>
      <c r="K28" s="271"/>
      <c r="L28" s="271"/>
      <c r="M28" s="271"/>
      <c r="N28" s="271"/>
      <c r="O28" s="271"/>
      <c r="P28" s="271"/>
      <c r="Q28" s="272"/>
    </row>
    <row r="29" spans="1:17" ht="12" customHeight="1">
      <c r="A29" s="338" t="s">
        <v>524</v>
      </c>
      <c r="B29" s="336" t="s">
        <v>525</v>
      </c>
      <c r="C29" s="267"/>
      <c r="D29" s="267"/>
      <c r="E29" s="267"/>
      <c r="F29" s="267"/>
      <c r="G29" s="267"/>
      <c r="H29" s="267"/>
      <c r="I29" s="267"/>
      <c r="J29" s="267"/>
      <c r="K29" s="267"/>
      <c r="L29" s="267"/>
      <c r="M29" s="267"/>
      <c r="N29" s="267"/>
      <c r="O29" s="267"/>
      <c r="P29" s="267"/>
      <c r="Q29" s="268"/>
    </row>
    <row r="30" spans="1:17" ht="12" customHeight="1">
      <c r="A30" s="338"/>
      <c r="B30" s="336"/>
      <c r="C30" s="267"/>
      <c r="D30" s="267"/>
      <c r="E30" s="267"/>
      <c r="F30" s="267"/>
      <c r="G30" s="267"/>
      <c r="H30" s="267"/>
      <c r="I30" s="267"/>
      <c r="J30" s="267"/>
      <c r="K30" s="267"/>
      <c r="L30" s="267"/>
      <c r="M30" s="267"/>
      <c r="N30" s="267"/>
      <c r="O30" s="267"/>
      <c r="P30" s="267"/>
      <c r="Q30" s="273"/>
    </row>
    <row r="31" spans="1:17" ht="12" customHeight="1" thickBot="1">
      <c r="A31" s="339"/>
      <c r="B31" s="340"/>
      <c r="C31" s="274"/>
      <c r="D31" s="274"/>
      <c r="E31" s="274"/>
      <c r="F31" s="274"/>
      <c r="G31" s="274"/>
      <c r="H31" s="274"/>
      <c r="I31" s="274"/>
      <c r="J31" s="274"/>
      <c r="K31" s="274"/>
      <c r="L31" s="274"/>
      <c r="M31" s="274"/>
      <c r="N31" s="274"/>
      <c r="O31" s="274"/>
      <c r="P31" s="274"/>
      <c r="Q31" s="275"/>
    </row>
    <row r="32" spans="1:17" ht="17.25" thickTop="1">
      <c r="A32" s="276"/>
      <c r="B32" s="276"/>
      <c r="C32" s="276"/>
      <c r="D32" s="276"/>
      <c r="E32" s="276"/>
      <c r="F32" s="276"/>
      <c r="G32" s="276"/>
      <c r="H32" s="276"/>
      <c r="I32" s="276"/>
      <c r="J32" s="276"/>
      <c r="K32" s="276"/>
      <c r="L32" s="276"/>
      <c r="M32" s="276"/>
      <c r="N32" s="276"/>
      <c r="O32" s="276"/>
      <c r="P32" s="276"/>
      <c r="Q32" s="276"/>
    </row>
    <row r="33" spans="1:17">
      <c r="A33" s="261"/>
      <c r="B33" s="261"/>
      <c r="C33" s="261"/>
      <c r="D33" s="261"/>
      <c r="E33" s="261"/>
      <c r="F33" s="261"/>
      <c r="G33" s="261"/>
      <c r="H33" s="261"/>
      <c r="I33" s="261"/>
      <c r="J33" s="261"/>
      <c r="K33" s="261"/>
      <c r="L33" s="261"/>
      <c r="M33" s="261"/>
      <c r="N33" s="261"/>
      <c r="O33" s="261"/>
      <c r="P33" s="261"/>
      <c r="Q33" s="261"/>
    </row>
    <row r="34" spans="1:17">
      <c r="A34" s="261"/>
      <c r="B34" s="261"/>
      <c r="C34" s="261"/>
      <c r="D34" s="261"/>
      <c r="E34" s="261"/>
      <c r="F34" s="261"/>
      <c r="G34" s="261"/>
      <c r="H34" s="261"/>
      <c r="I34" s="261"/>
      <c r="J34" s="261"/>
      <c r="K34" s="261"/>
      <c r="L34" s="261"/>
      <c r="M34" s="261"/>
      <c r="N34" s="261"/>
      <c r="O34" s="261"/>
      <c r="P34" s="261"/>
      <c r="Q34" s="261"/>
    </row>
  </sheetData>
  <mergeCells count="20">
    <mergeCell ref="A2:Q2"/>
    <mergeCell ref="A8:A10"/>
    <mergeCell ref="B8:B10"/>
    <mergeCell ref="C8:E9"/>
    <mergeCell ref="F8:H9"/>
    <mergeCell ref="I8:K9"/>
    <mergeCell ref="L8:N9"/>
    <mergeCell ref="O8:Q9"/>
    <mergeCell ref="A26:A28"/>
    <mergeCell ref="B26:B28"/>
    <mergeCell ref="A29:A31"/>
    <mergeCell ref="B29:B31"/>
    <mergeCell ref="A11:A13"/>
    <mergeCell ref="B11:B13"/>
    <mergeCell ref="A14:A16"/>
    <mergeCell ref="B14:B16"/>
    <mergeCell ref="A17:A25"/>
    <mergeCell ref="B17:B19"/>
    <mergeCell ref="B20:B22"/>
    <mergeCell ref="B23:B25"/>
  </mergeCells>
  <phoneticPr fontId="1" type="noConversion"/>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5BCE8-7406-4336-BD68-5FCA1C5174AE}">
  <dimension ref="A1:AM30"/>
  <sheetViews>
    <sheetView view="pageBreakPreview" zoomScaleNormal="100" zoomScaleSheetLayoutView="100" workbookViewId="0">
      <selection sqref="A1:B1"/>
    </sheetView>
  </sheetViews>
  <sheetFormatPr defaultColWidth="4" defaultRowHeight="24.95" customHeight="1"/>
  <cols>
    <col min="1" max="2" width="10.625" style="279" customWidth="1"/>
    <col min="3" max="3" width="12.625" style="279" customWidth="1"/>
    <col min="4" max="5" width="7.625" style="279" customWidth="1"/>
    <col min="6" max="6" width="12.625" style="279" customWidth="1"/>
    <col min="7" max="8" width="8.625" style="279" customWidth="1"/>
    <col min="9" max="9" width="12.625" style="279" customWidth="1"/>
    <col min="10" max="11" width="10.625" style="279" customWidth="1"/>
    <col min="12" max="12" width="12.625" style="279" customWidth="1"/>
    <col min="13" max="14" width="10.625" style="279" customWidth="1"/>
    <col min="15" max="39" width="3.75" style="279" customWidth="1"/>
    <col min="40" max="16384" width="4" style="279"/>
  </cols>
  <sheetData>
    <row r="1" spans="1:39" ht="72" customHeight="1" thickTop="1">
      <c r="A1" s="389" t="s">
        <v>526</v>
      </c>
      <c r="B1" s="390"/>
      <c r="C1" s="277" t="s">
        <v>527</v>
      </c>
      <c r="D1" s="391"/>
      <c r="E1" s="392"/>
      <c r="F1" s="277" t="s">
        <v>528</v>
      </c>
      <c r="G1" s="393"/>
      <c r="H1" s="394"/>
      <c r="I1" s="277" t="s">
        <v>529</v>
      </c>
      <c r="J1" s="395"/>
      <c r="K1" s="396"/>
      <c r="L1" s="277" t="s">
        <v>530</v>
      </c>
      <c r="M1" s="395"/>
      <c r="N1" s="397"/>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row>
    <row r="2" spans="1:39" ht="24.95" customHeight="1">
      <c r="A2" s="398"/>
      <c r="B2" s="399"/>
      <c r="C2" s="399"/>
      <c r="D2" s="399"/>
      <c r="E2" s="399"/>
      <c r="F2" s="399"/>
      <c r="G2" s="399"/>
      <c r="H2" s="399"/>
      <c r="I2" s="399"/>
      <c r="J2" s="399"/>
      <c r="K2" s="399"/>
      <c r="L2" s="399"/>
      <c r="M2" s="399"/>
      <c r="N2" s="400"/>
      <c r="O2" s="280"/>
      <c r="P2" s="280"/>
      <c r="Q2" s="280"/>
      <c r="R2" s="280"/>
      <c r="S2" s="280"/>
      <c r="T2" s="280"/>
      <c r="U2" s="280"/>
      <c r="V2" s="280"/>
      <c r="W2" s="280"/>
      <c r="X2" s="280"/>
      <c r="Y2" s="280"/>
      <c r="Z2" s="280"/>
      <c r="AA2" s="280"/>
      <c r="AB2" s="280"/>
      <c r="AC2" s="278"/>
      <c r="AD2" s="278"/>
      <c r="AE2" s="278"/>
      <c r="AF2" s="278"/>
      <c r="AG2" s="278"/>
      <c r="AH2" s="278"/>
      <c r="AI2" s="278"/>
      <c r="AJ2" s="278"/>
      <c r="AK2" s="278"/>
      <c r="AL2" s="278"/>
      <c r="AM2" s="278"/>
    </row>
    <row r="3" spans="1:39" ht="24.95" customHeight="1">
      <c r="A3" s="374" t="s">
        <v>543</v>
      </c>
      <c r="B3" s="375"/>
      <c r="C3" s="375"/>
      <c r="D3" s="375"/>
      <c r="E3" s="375"/>
      <c r="F3" s="375"/>
      <c r="G3" s="375"/>
      <c r="H3" s="375"/>
      <c r="I3" s="375"/>
      <c r="J3" s="375"/>
      <c r="K3" s="375"/>
      <c r="L3" s="375"/>
      <c r="M3" s="375"/>
      <c r="N3" s="376"/>
      <c r="O3" s="280"/>
      <c r="P3" s="280"/>
      <c r="Q3" s="280"/>
      <c r="R3" s="280"/>
      <c r="S3" s="280"/>
      <c r="T3" s="280"/>
      <c r="U3" s="280"/>
      <c r="V3" s="280"/>
      <c r="W3" s="280"/>
      <c r="X3" s="280"/>
      <c r="Y3" s="280"/>
      <c r="Z3" s="280"/>
      <c r="AA3" s="280"/>
      <c r="AB3" s="280"/>
      <c r="AC3" s="278"/>
      <c r="AD3" s="278"/>
      <c r="AE3" s="278"/>
      <c r="AF3" s="278"/>
      <c r="AG3" s="278"/>
      <c r="AH3" s="278"/>
      <c r="AI3" s="278"/>
      <c r="AJ3" s="278"/>
      <c r="AK3" s="278"/>
      <c r="AL3" s="278"/>
      <c r="AM3" s="278"/>
    </row>
    <row r="4" spans="1:39" ht="24.95" customHeight="1">
      <c r="A4" s="377"/>
      <c r="B4" s="378"/>
      <c r="C4" s="378"/>
      <c r="D4" s="378"/>
      <c r="E4" s="378"/>
      <c r="F4" s="378"/>
      <c r="G4" s="378"/>
      <c r="H4" s="378"/>
      <c r="I4" s="378"/>
      <c r="J4" s="378"/>
      <c r="K4" s="378"/>
      <c r="L4" s="378"/>
      <c r="M4" s="378"/>
      <c r="N4" s="379"/>
      <c r="O4" s="280"/>
      <c r="P4" s="280"/>
      <c r="Q4" s="280"/>
      <c r="R4" s="280"/>
      <c r="S4" s="280"/>
      <c r="T4" s="280"/>
      <c r="U4" s="280"/>
      <c r="V4" s="280"/>
      <c r="W4" s="280"/>
      <c r="X4" s="280"/>
      <c r="Y4" s="280"/>
      <c r="Z4" s="280"/>
      <c r="AA4" s="280"/>
      <c r="AB4" s="280"/>
      <c r="AC4" s="278"/>
      <c r="AD4" s="278"/>
      <c r="AE4" s="278"/>
      <c r="AF4" s="278"/>
      <c r="AG4" s="278"/>
      <c r="AH4" s="278"/>
      <c r="AI4" s="278"/>
      <c r="AJ4" s="278"/>
      <c r="AK4" s="278"/>
      <c r="AL4" s="278"/>
      <c r="AM4" s="278"/>
    </row>
    <row r="5" spans="1:39" ht="64.5" customHeight="1">
      <c r="A5" s="380" t="s">
        <v>542</v>
      </c>
      <c r="B5" s="381"/>
      <c r="C5" s="381"/>
      <c r="D5" s="381"/>
      <c r="E5" s="381"/>
      <c r="F5" s="381"/>
      <c r="G5" s="381"/>
      <c r="H5" s="381"/>
      <c r="I5" s="381"/>
      <c r="J5" s="381"/>
      <c r="K5" s="381"/>
      <c r="L5" s="381"/>
      <c r="M5" s="381"/>
      <c r="N5" s="382"/>
      <c r="O5" s="281"/>
      <c r="P5" s="281"/>
      <c r="Q5" s="281"/>
      <c r="R5" s="281"/>
      <c r="S5" s="281"/>
      <c r="T5" s="281"/>
      <c r="U5" s="281"/>
      <c r="V5" s="281"/>
      <c r="W5" s="281"/>
      <c r="X5" s="281"/>
      <c r="Y5" s="281"/>
      <c r="Z5" s="281"/>
      <c r="AA5" s="281"/>
      <c r="AB5" s="281"/>
      <c r="AC5" s="282"/>
      <c r="AD5" s="282"/>
      <c r="AE5" s="282"/>
      <c r="AF5" s="282"/>
      <c r="AG5" s="282"/>
      <c r="AH5" s="282"/>
      <c r="AI5" s="282"/>
      <c r="AJ5" s="282"/>
      <c r="AK5" s="282"/>
      <c r="AL5" s="282"/>
      <c r="AM5" s="282"/>
    </row>
    <row r="6" spans="1:39" ht="20.100000000000001" customHeight="1">
      <c r="A6" s="383"/>
      <c r="B6" s="384"/>
      <c r="C6" s="384"/>
      <c r="D6" s="384"/>
      <c r="E6" s="384"/>
      <c r="F6" s="384"/>
      <c r="G6" s="384"/>
      <c r="H6" s="384"/>
      <c r="I6" s="384"/>
      <c r="J6" s="384"/>
      <c r="K6" s="384"/>
      <c r="L6" s="384"/>
      <c r="M6" s="384"/>
      <c r="N6" s="385"/>
      <c r="O6" s="283"/>
      <c r="P6" s="283"/>
      <c r="Q6" s="283"/>
      <c r="R6" s="283"/>
      <c r="S6" s="283"/>
      <c r="T6" s="283"/>
      <c r="U6" s="283"/>
      <c r="V6" s="283"/>
      <c r="W6" s="283"/>
      <c r="X6" s="283"/>
      <c r="Y6" s="282"/>
      <c r="Z6" s="282"/>
      <c r="AA6" s="282"/>
      <c r="AB6" s="282"/>
      <c r="AC6" s="282"/>
      <c r="AD6" s="282"/>
      <c r="AE6" s="282"/>
      <c r="AF6" s="282"/>
      <c r="AG6" s="282"/>
      <c r="AH6" s="282"/>
      <c r="AI6" s="284"/>
      <c r="AJ6" s="285"/>
      <c r="AK6" s="285"/>
      <c r="AM6" s="282"/>
    </row>
    <row r="7" spans="1:39" s="290" customFormat="1" ht="20.100000000000001" customHeight="1">
      <c r="A7" s="386" t="s">
        <v>531</v>
      </c>
      <c r="B7" s="387"/>
      <c r="C7" s="387"/>
      <c r="D7" s="387"/>
      <c r="E7" s="387"/>
      <c r="F7" s="387"/>
      <c r="G7" s="387"/>
      <c r="H7" s="387"/>
      <c r="I7" s="387"/>
      <c r="J7" s="387"/>
      <c r="K7" s="387"/>
      <c r="L7" s="387"/>
      <c r="M7" s="387"/>
      <c r="N7" s="388"/>
      <c r="O7" s="286"/>
      <c r="P7" s="286"/>
      <c r="Q7" s="286"/>
      <c r="R7" s="286"/>
      <c r="S7" s="286"/>
      <c r="T7" s="286"/>
      <c r="U7" s="286"/>
      <c r="V7" s="286"/>
      <c r="W7" s="286"/>
      <c r="X7" s="286"/>
      <c r="Y7" s="286"/>
      <c r="Z7" s="286"/>
      <c r="AA7" s="286"/>
      <c r="AB7" s="286"/>
      <c r="AC7" s="287"/>
      <c r="AD7" s="287"/>
      <c r="AE7" s="287"/>
      <c r="AF7" s="287"/>
      <c r="AG7" s="287"/>
      <c r="AH7" s="287"/>
      <c r="AI7" s="288"/>
      <c r="AJ7" s="289"/>
      <c r="AK7" s="289"/>
      <c r="AL7" s="287"/>
      <c r="AM7" s="287"/>
    </row>
    <row r="8" spans="1:39" s="290" customFormat="1" ht="20.100000000000001" customHeight="1">
      <c r="A8" s="368" t="s">
        <v>532</v>
      </c>
      <c r="B8" s="369"/>
      <c r="C8" s="369"/>
      <c r="D8" s="369"/>
      <c r="E8" s="369"/>
      <c r="F8" s="369"/>
      <c r="G8" s="369"/>
      <c r="H8" s="369"/>
      <c r="I8" s="369"/>
      <c r="J8" s="369"/>
      <c r="K8" s="369"/>
      <c r="L8" s="369"/>
      <c r="M8" s="369"/>
      <c r="N8" s="370"/>
      <c r="O8" s="286"/>
      <c r="P8" s="286"/>
      <c r="Q8" s="286"/>
      <c r="R8" s="286"/>
      <c r="S8" s="286"/>
      <c r="T8" s="286"/>
      <c r="U8" s="286"/>
      <c r="V8" s="286"/>
      <c r="W8" s="286"/>
      <c r="X8" s="286"/>
      <c r="Y8" s="286"/>
      <c r="Z8" s="286"/>
      <c r="AA8" s="286"/>
      <c r="AB8" s="286"/>
      <c r="AC8" s="287"/>
      <c r="AD8" s="287"/>
      <c r="AE8" s="287"/>
      <c r="AF8" s="287"/>
      <c r="AG8" s="287"/>
      <c r="AH8" s="287"/>
      <c r="AI8" s="288"/>
      <c r="AJ8" s="284"/>
      <c r="AK8" s="284"/>
      <c r="AL8" s="287"/>
      <c r="AM8" s="287"/>
    </row>
    <row r="9" spans="1:39" s="290" customFormat="1" ht="20.100000000000001" customHeight="1">
      <c r="A9" s="368" t="s">
        <v>533</v>
      </c>
      <c r="B9" s="369"/>
      <c r="C9" s="369"/>
      <c r="D9" s="369"/>
      <c r="E9" s="369"/>
      <c r="F9" s="369"/>
      <c r="G9" s="369"/>
      <c r="H9" s="369"/>
      <c r="I9" s="369"/>
      <c r="J9" s="369"/>
      <c r="K9" s="369"/>
      <c r="L9" s="369"/>
      <c r="M9" s="369"/>
      <c r="N9" s="370"/>
      <c r="O9" s="286"/>
      <c r="P9" s="286"/>
      <c r="Q9" s="286"/>
      <c r="R9" s="286"/>
      <c r="S9" s="286"/>
      <c r="T9" s="286"/>
      <c r="U9" s="286"/>
      <c r="V9" s="286"/>
      <c r="W9" s="286"/>
      <c r="X9" s="286"/>
      <c r="Y9" s="286"/>
      <c r="Z9" s="286"/>
      <c r="AA9" s="286"/>
      <c r="AB9" s="286"/>
      <c r="AC9" s="291"/>
      <c r="AD9" s="291"/>
      <c r="AE9" s="291"/>
      <c r="AF9" s="291"/>
      <c r="AG9" s="291"/>
      <c r="AI9" s="292"/>
      <c r="AJ9" s="293"/>
      <c r="AK9" s="292"/>
      <c r="AM9" s="291"/>
    </row>
    <row r="10" spans="1:39" s="290" customFormat="1" ht="24.95" customHeight="1">
      <c r="A10" s="371"/>
      <c r="B10" s="372"/>
      <c r="C10" s="372"/>
      <c r="D10" s="372"/>
      <c r="E10" s="372"/>
      <c r="F10" s="372"/>
      <c r="G10" s="372"/>
      <c r="H10" s="372"/>
      <c r="I10" s="372"/>
      <c r="J10" s="372"/>
      <c r="K10" s="372"/>
      <c r="L10" s="372"/>
      <c r="M10" s="372"/>
      <c r="N10" s="373"/>
      <c r="O10" s="294"/>
      <c r="P10" s="294"/>
      <c r="Q10" s="294"/>
      <c r="R10" s="294"/>
      <c r="S10" s="294"/>
      <c r="T10" s="294"/>
      <c r="U10" s="294"/>
      <c r="V10" s="294"/>
      <c r="W10" s="294"/>
      <c r="X10" s="294"/>
      <c r="Y10" s="294"/>
      <c r="Z10" s="294"/>
      <c r="AA10" s="294"/>
      <c r="AB10" s="294"/>
      <c r="AC10" s="294"/>
      <c r="AD10" s="294"/>
      <c r="AE10" s="294"/>
      <c r="AF10" s="294"/>
      <c r="AG10" s="295"/>
      <c r="AH10" s="295"/>
      <c r="AJ10" s="295"/>
      <c r="AK10" s="295"/>
      <c r="AL10" s="295"/>
      <c r="AM10" s="291"/>
    </row>
    <row r="11" spans="1:39" s="290" customFormat="1" ht="25.7" customHeight="1">
      <c r="A11" s="371"/>
      <c r="B11" s="372"/>
      <c r="C11" s="372"/>
      <c r="D11" s="372"/>
      <c r="E11" s="372"/>
      <c r="F11" s="372"/>
      <c r="G11" s="372"/>
      <c r="H11" s="372"/>
      <c r="I11" s="372"/>
      <c r="J11" s="372"/>
      <c r="K11" s="372"/>
      <c r="L11" s="372"/>
      <c r="M11" s="372"/>
      <c r="N11" s="373"/>
      <c r="O11" s="278"/>
      <c r="P11" s="278"/>
      <c r="Q11" s="278"/>
      <c r="R11" s="278"/>
      <c r="S11" s="278"/>
      <c r="T11" s="278"/>
      <c r="U11" s="278"/>
      <c r="V11" s="278"/>
      <c r="W11" s="278"/>
      <c r="X11" s="278"/>
      <c r="Y11" s="278"/>
      <c r="Z11" s="278"/>
      <c r="AA11" s="278"/>
      <c r="AB11" s="278"/>
      <c r="AC11" s="278"/>
      <c r="AD11" s="278"/>
      <c r="AE11" s="278"/>
      <c r="AF11" s="278"/>
      <c r="AG11" s="278"/>
      <c r="AH11" s="278"/>
      <c r="AI11" s="296"/>
      <c r="AJ11" s="296"/>
      <c r="AM11" s="296"/>
    </row>
    <row r="12" spans="1:39" s="290" customFormat="1" ht="19.149999999999999" customHeight="1">
      <c r="A12" s="371"/>
      <c r="B12" s="372"/>
      <c r="C12" s="372"/>
      <c r="D12" s="372"/>
      <c r="E12" s="372"/>
      <c r="F12" s="372"/>
      <c r="G12" s="372"/>
      <c r="H12" s="372"/>
      <c r="I12" s="372"/>
      <c r="J12" s="372"/>
      <c r="K12" s="372"/>
      <c r="L12" s="372"/>
      <c r="M12" s="372"/>
      <c r="N12" s="373"/>
      <c r="O12" s="278"/>
      <c r="P12" s="278"/>
      <c r="Q12" s="278"/>
      <c r="R12" s="278"/>
      <c r="S12" s="278"/>
      <c r="T12" s="278"/>
      <c r="U12" s="278"/>
      <c r="V12" s="278"/>
      <c r="W12" s="278"/>
      <c r="X12" s="278"/>
      <c r="Y12" s="278"/>
      <c r="Z12" s="278"/>
      <c r="AA12" s="278"/>
      <c r="AB12" s="278"/>
      <c r="AC12" s="278"/>
      <c r="AD12" s="278"/>
      <c r="AE12" s="278"/>
      <c r="AF12" s="278"/>
      <c r="AG12" s="278"/>
      <c r="AH12" s="278"/>
      <c r="AI12" s="296"/>
      <c r="AJ12" s="296"/>
      <c r="AM12" s="296"/>
    </row>
    <row r="13" spans="1:39" ht="20.100000000000001" customHeight="1">
      <c r="A13" s="371"/>
      <c r="B13" s="372"/>
      <c r="C13" s="372"/>
      <c r="D13" s="372"/>
      <c r="E13" s="372"/>
      <c r="F13" s="372"/>
      <c r="G13" s="372"/>
      <c r="H13" s="372"/>
      <c r="I13" s="372"/>
      <c r="J13" s="372"/>
      <c r="K13" s="372"/>
      <c r="L13" s="372"/>
      <c r="M13" s="372"/>
      <c r="N13" s="373"/>
      <c r="O13" s="278"/>
      <c r="P13" s="278"/>
      <c r="Q13" s="278"/>
      <c r="R13" s="278"/>
      <c r="S13" s="278"/>
      <c r="T13" s="278"/>
      <c r="U13" s="278"/>
      <c r="V13" s="278"/>
      <c r="W13" s="278"/>
      <c r="X13" s="278"/>
      <c r="Y13" s="278"/>
      <c r="Z13" s="278"/>
      <c r="AA13" s="278"/>
      <c r="AB13" s="278"/>
      <c r="AC13" s="278"/>
      <c r="AD13" s="278"/>
      <c r="AE13" s="278"/>
      <c r="AF13" s="278"/>
      <c r="AG13" s="278"/>
      <c r="AH13" s="278"/>
      <c r="AI13" s="295"/>
      <c r="AJ13" s="296"/>
      <c r="AM13" s="296"/>
    </row>
    <row r="14" spans="1:39" ht="42.75" customHeight="1">
      <c r="A14" s="363"/>
      <c r="B14" s="364"/>
      <c r="C14" s="365" t="s">
        <v>534</v>
      </c>
      <c r="D14" s="365"/>
      <c r="E14" s="297"/>
      <c r="F14" s="366" t="str">
        <f>"(\"&amp;FIXED([345]원가계산서!I33,0)&amp;"원)"</f>
        <v>(\299,180,000원)</v>
      </c>
      <c r="G14" s="366"/>
      <c r="H14" s="366"/>
      <c r="I14" s="366"/>
      <c r="J14" s="367" t="str">
        <f>"(금 "&amp;TEXT(ROUND([345]원가계산서!I33,0),"[DBNum4]G/표준")&amp;"원)"</f>
        <v>(금 이억구천구백일십팔만원)</v>
      </c>
      <c r="K14" s="367"/>
      <c r="L14" s="367"/>
      <c r="M14" s="367"/>
      <c r="N14" s="298"/>
      <c r="O14" s="278"/>
      <c r="P14" s="278"/>
      <c r="Q14" s="278"/>
      <c r="R14" s="278"/>
      <c r="S14" s="278"/>
      <c r="T14" s="278"/>
      <c r="U14" s="278"/>
      <c r="V14" s="278"/>
      <c r="W14" s="278"/>
      <c r="X14" s="278"/>
      <c r="Y14" s="278"/>
      <c r="Z14" s="278"/>
      <c r="AA14" s="278"/>
      <c r="AB14" s="278"/>
      <c r="AC14" s="278"/>
      <c r="AD14" s="278"/>
      <c r="AE14" s="278"/>
      <c r="AF14" s="278"/>
      <c r="AG14" s="278"/>
      <c r="AH14" s="278"/>
      <c r="AI14" s="296"/>
      <c r="AJ14" s="296"/>
      <c r="AM14" s="296"/>
    </row>
    <row r="15" spans="1:39" ht="42.75" customHeight="1">
      <c r="A15" s="363"/>
      <c r="B15" s="364"/>
      <c r="C15" s="365" t="s">
        <v>535</v>
      </c>
      <c r="D15" s="365"/>
      <c r="E15" s="297"/>
      <c r="F15" s="366" t="str">
        <f>"(\"&amp;FIXED([345]원가계산서!I33,0)&amp;"원)"</f>
        <v>(\299,180,000원)</v>
      </c>
      <c r="G15" s="366"/>
      <c r="H15" s="366"/>
      <c r="I15" s="366"/>
      <c r="J15" s="367" t="str">
        <f>"(금 "&amp;TEXT(ROUND([345]원가계산서!I33,0),"[DBNum4]G/표준")&amp;"원)"</f>
        <v>(금 이억구천구백일십팔만원)</v>
      </c>
      <c r="K15" s="367"/>
      <c r="L15" s="367"/>
      <c r="M15" s="367"/>
      <c r="N15" s="29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96"/>
    </row>
    <row r="16" spans="1:39" ht="42.75" customHeight="1">
      <c r="A16" s="363"/>
      <c r="B16" s="364"/>
      <c r="C16" s="365"/>
      <c r="D16" s="365"/>
      <c r="E16" s="297"/>
      <c r="F16" s="366"/>
      <c r="G16" s="366"/>
      <c r="H16" s="366"/>
      <c r="I16" s="366"/>
      <c r="J16" s="367"/>
      <c r="K16" s="367"/>
      <c r="L16" s="367"/>
      <c r="M16" s="367"/>
      <c r="N16" s="29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96"/>
      <c r="AL16" s="278"/>
      <c r="AM16" s="296"/>
    </row>
    <row r="17" spans="1:39" ht="31.5" customHeight="1">
      <c r="A17" s="363"/>
      <c r="B17" s="364"/>
      <c r="C17" s="365"/>
      <c r="D17" s="365"/>
      <c r="E17" s="297"/>
      <c r="F17" s="366"/>
      <c r="G17" s="366"/>
      <c r="H17" s="366"/>
      <c r="I17" s="366"/>
      <c r="J17" s="367"/>
      <c r="K17" s="367"/>
      <c r="L17" s="367"/>
      <c r="M17" s="367"/>
      <c r="N17" s="299"/>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96"/>
      <c r="AL17" s="278"/>
      <c r="AM17" s="296"/>
    </row>
    <row r="18" spans="1:39" ht="28.5" customHeight="1">
      <c r="A18" s="363"/>
      <c r="B18" s="364"/>
      <c r="C18" s="365"/>
      <c r="D18" s="365"/>
      <c r="E18" s="297"/>
      <c r="F18" s="366"/>
      <c r="G18" s="366"/>
      <c r="H18" s="366"/>
      <c r="I18" s="366"/>
      <c r="J18" s="367"/>
      <c r="K18" s="367"/>
      <c r="L18" s="367"/>
      <c r="M18" s="367"/>
      <c r="N18" s="299"/>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row>
    <row r="19" spans="1:39" ht="10.5" customHeight="1" thickBot="1">
      <c r="A19" s="360"/>
      <c r="B19" s="361"/>
      <c r="C19" s="361"/>
      <c r="D19" s="361"/>
      <c r="E19" s="361"/>
      <c r="F19" s="361"/>
      <c r="G19" s="361"/>
      <c r="H19" s="361"/>
      <c r="I19" s="361"/>
      <c r="J19" s="361"/>
      <c r="K19" s="361"/>
      <c r="L19" s="361"/>
      <c r="M19" s="361"/>
      <c r="N19" s="362"/>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row>
    <row r="20" spans="1:39" ht="15" thickTop="1">
      <c r="A20" s="296"/>
      <c r="B20" s="296"/>
      <c r="C20" s="296"/>
      <c r="D20" s="296"/>
      <c r="E20" s="296"/>
      <c r="F20" s="296"/>
      <c r="G20" s="296"/>
      <c r="H20" s="296"/>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296"/>
    </row>
    <row r="21" spans="1:39" ht="14.25">
      <c r="A21" s="278"/>
      <c r="B21" s="278"/>
      <c r="C21" s="278"/>
      <c r="D21" s="278"/>
      <c r="E21" s="296"/>
      <c r="F21" s="296"/>
      <c r="G21" s="296"/>
      <c r="H21" s="296"/>
      <c r="I21" s="301"/>
      <c r="J21" s="301"/>
      <c r="K21" s="301"/>
      <c r="L21" s="301"/>
      <c r="M21" s="301"/>
      <c r="N21" s="301"/>
      <c r="O21" s="301"/>
      <c r="P21" s="301"/>
      <c r="Q21" s="301"/>
      <c r="R21" s="301"/>
      <c r="S21" s="301"/>
      <c r="T21" s="301"/>
      <c r="U21" s="301"/>
      <c r="V21" s="301"/>
      <c r="W21" s="302"/>
      <c r="X21" s="301"/>
      <c r="Y21" s="301"/>
      <c r="Z21" s="301"/>
      <c r="AA21" s="301"/>
      <c r="AB21" s="301"/>
      <c r="AC21" s="301"/>
      <c r="AD21" s="278"/>
      <c r="AE21" s="278"/>
      <c r="AF21" s="278"/>
      <c r="AG21" s="278"/>
      <c r="AH21" s="278"/>
      <c r="AI21" s="278"/>
      <c r="AJ21" s="278"/>
      <c r="AK21" s="278"/>
      <c r="AL21" s="278"/>
      <c r="AM21" s="278"/>
    </row>
    <row r="22" spans="1:39" ht="14.25">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row>
    <row r="23" spans="1:39" ht="14.25">
      <c r="A23" s="278"/>
      <c r="B23" s="278"/>
      <c r="C23" s="278"/>
      <c r="D23" s="278"/>
      <c r="E23" s="300"/>
      <c r="F23" s="300"/>
      <c r="G23" s="300"/>
      <c r="H23" s="300"/>
      <c r="I23" s="300"/>
      <c r="J23" s="300"/>
      <c r="K23" s="300"/>
      <c r="L23" s="300"/>
      <c r="M23" s="300"/>
      <c r="N23" s="300"/>
      <c r="O23" s="300"/>
      <c r="P23" s="300"/>
      <c r="Q23" s="300"/>
      <c r="R23" s="300"/>
      <c r="S23" s="300"/>
      <c r="T23" s="300"/>
      <c r="U23" s="300"/>
      <c r="V23" s="300"/>
      <c r="W23" s="300"/>
      <c r="X23" s="303"/>
      <c r="Y23" s="303"/>
      <c r="Z23" s="303"/>
      <c r="AA23" s="303"/>
      <c r="AB23" s="303"/>
      <c r="AC23" s="303"/>
      <c r="AD23" s="300"/>
      <c r="AE23" s="278"/>
      <c r="AF23" s="278"/>
      <c r="AG23" s="278"/>
      <c r="AH23" s="278"/>
      <c r="AI23" s="278"/>
      <c r="AJ23" s="278"/>
      <c r="AK23" s="278"/>
      <c r="AL23" s="278"/>
      <c r="AM23" s="278"/>
    </row>
    <row r="24" spans="1:39" ht="14.25">
      <c r="A24" s="278"/>
      <c r="B24" s="278"/>
      <c r="C24" s="282"/>
      <c r="D24" s="282"/>
      <c r="E24" s="296"/>
      <c r="F24" s="296"/>
      <c r="G24" s="296"/>
      <c r="H24" s="296"/>
      <c r="I24" s="301"/>
      <c r="J24" s="301"/>
      <c r="K24" s="301"/>
      <c r="L24" s="301"/>
      <c r="M24" s="301"/>
      <c r="N24" s="301"/>
      <c r="O24" s="301"/>
      <c r="P24" s="301"/>
      <c r="Q24" s="301"/>
      <c r="R24" s="301"/>
      <c r="S24" s="301"/>
      <c r="T24" s="301"/>
      <c r="U24" s="301"/>
      <c r="V24" s="301"/>
      <c r="W24" s="301"/>
      <c r="X24" s="304"/>
      <c r="Y24" s="304"/>
      <c r="Z24" s="304"/>
      <c r="AA24" s="304"/>
      <c r="AB24" s="304"/>
      <c r="AC24" s="304"/>
      <c r="AD24" s="304"/>
      <c r="AE24" s="278"/>
      <c r="AF24" s="278"/>
      <c r="AG24" s="278"/>
      <c r="AH24" s="278"/>
      <c r="AI24" s="278"/>
      <c r="AJ24" s="278"/>
      <c r="AK24" s="278"/>
      <c r="AL24" s="278"/>
      <c r="AM24" s="278"/>
    </row>
    <row r="25" spans="1:39" ht="14.25">
      <c r="A25" s="278"/>
      <c r="B25" s="278"/>
      <c r="C25" s="278"/>
      <c r="D25" s="278"/>
      <c r="E25" s="305"/>
      <c r="F25" s="305"/>
      <c r="G25" s="305"/>
      <c r="H25" s="305"/>
      <c r="I25" s="306"/>
      <c r="J25" s="306"/>
      <c r="K25" s="306"/>
      <c r="L25" s="306"/>
      <c r="M25" s="306"/>
      <c r="N25" s="306"/>
      <c r="O25" s="306"/>
      <c r="P25" s="306"/>
      <c r="Q25" s="306"/>
      <c r="R25" s="278"/>
      <c r="S25" s="307"/>
      <c r="T25" s="307"/>
      <c r="U25" s="307"/>
      <c r="V25" s="307"/>
      <c r="W25" s="307"/>
      <c r="X25" s="307"/>
      <c r="Y25" s="307"/>
      <c r="Z25" s="307"/>
      <c r="AA25" s="307"/>
      <c r="AB25" s="278"/>
      <c r="AC25" s="278"/>
      <c r="AD25" s="278"/>
      <c r="AE25" s="278"/>
      <c r="AF25" s="278"/>
      <c r="AG25" s="278"/>
      <c r="AH25" s="278"/>
      <c r="AI25" s="278"/>
      <c r="AJ25" s="278"/>
      <c r="AK25" s="278"/>
      <c r="AL25" s="278"/>
      <c r="AM25" s="278"/>
    </row>
    <row r="26" spans="1:39" ht="14.25">
      <c r="A26" s="278"/>
      <c r="B26" s="278"/>
      <c r="C26" s="278"/>
      <c r="D26" s="278"/>
      <c r="E26" s="308"/>
      <c r="F26" s="308"/>
      <c r="G26" s="308"/>
      <c r="H26" s="308"/>
      <c r="I26" s="300"/>
      <c r="J26" s="300"/>
      <c r="K26" s="300"/>
      <c r="L26" s="300"/>
      <c r="M26" s="300"/>
      <c r="N26" s="300"/>
      <c r="O26" s="300"/>
      <c r="P26" s="300"/>
      <c r="Q26" s="300"/>
      <c r="R26" s="300"/>
      <c r="S26" s="300"/>
      <c r="T26" s="296"/>
      <c r="U26" s="296"/>
      <c r="V26" s="296"/>
      <c r="W26" s="300"/>
      <c r="X26" s="300"/>
      <c r="Y26" s="300"/>
      <c r="Z26" s="300"/>
      <c r="AA26" s="300"/>
      <c r="AB26" s="309"/>
      <c r="AC26" s="309"/>
      <c r="AD26" s="300"/>
      <c r="AE26" s="278"/>
      <c r="AF26" s="278"/>
      <c r="AG26" s="278"/>
      <c r="AH26" s="278"/>
      <c r="AI26" s="278"/>
      <c r="AJ26" s="278"/>
      <c r="AK26" s="278"/>
      <c r="AL26" s="278"/>
      <c r="AM26" s="278"/>
    </row>
    <row r="27" spans="1:39" ht="14.25">
      <c r="A27" s="278"/>
      <c r="B27" s="278"/>
      <c r="C27" s="282"/>
      <c r="D27" s="282"/>
      <c r="E27" s="296"/>
      <c r="F27" s="296"/>
      <c r="G27" s="296"/>
      <c r="H27" s="296"/>
      <c r="I27" s="301"/>
      <c r="J27" s="301"/>
      <c r="K27" s="301"/>
      <c r="L27" s="301"/>
      <c r="M27" s="301"/>
      <c r="N27" s="301"/>
      <c r="O27" s="301"/>
      <c r="P27" s="301"/>
      <c r="Q27" s="301"/>
      <c r="R27" s="301"/>
      <c r="S27" s="301"/>
      <c r="T27" s="301"/>
      <c r="U27" s="301"/>
      <c r="V27" s="301"/>
      <c r="W27" s="301"/>
      <c r="X27" s="304"/>
      <c r="Y27" s="304"/>
      <c r="Z27" s="304"/>
      <c r="AA27" s="304"/>
      <c r="AB27" s="304"/>
      <c r="AC27" s="304"/>
      <c r="AD27" s="304"/>
      <c r="AE27" s="278"/>
      <c r="AF27" s="278"/>
      <c r="AG27" s="278"/>
      <c r="AH27" s="278"/>
      <c r="AI27" s="278"/>
      <c r="AJ27" s="278"/>
      <c r="AK27" s="278"/>
      <c r="AL27" s="278"/>
      <c r="AM27" s="278"/>
    </row>
    <row r="28" spans="1:39" ht="14.25">
      <c r="A28" s="278"/>
      <c r="B28" s="278"/>
      <c r="C28" s="282"/>
      <c r="D28" s="282"/>
      <c r="E28" s="296"/>
      <c r="F28" s="296"/>
      <c r="G28" s="296"/>
      <c r="H28" s="296"/>
      <c r="I28" s="301"/>
      <c r="J28" s="301"/>
      <c r="K28" s="301"/>
      <c r="L28" s="301"/>
      <c r="M28" s="301"/>
      <c r="N28" s="301"/>
      <c r="O28" s="301"/>
      <c r="P28" s="301"/>
      <c r="Q28" s="301"/>
      <c r="R28" s="301"/>
      <c r="S28" s="301"/>
      <c r="T28" s="301"/>
      <c r="U28" s="301"/>
      <c r="V28" s="301"/>
      <c r="W28" s="301"/>
      <c r="X28" s="304"/>
      <c r="Y28" s="304"/>
      <c r="Z28" s="304"/>
      <c r="AA28" s="304"/>
      <c r="AB28" s="304"/>
      <c r="AC28" s="304"/>
      <c r="AD28" s="304"/>
      <c r="AE28" s="278"/>
      <c r="AF28" s="278"/>
      <c r="AG28" s="278"/>
      <c r="AH28" s="278"/>
      <c r="AI28" s="278"/>
      <c r="AJ28" s="278"/>
      <c r="AK28" s="278"/>
      <c r="AL28" s="278"/>
      <c r="AM28" s="278"/>
    </row>
    <row r="29" spans="1:39" ht="14.25">
      <c r="A29" s="278"/>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8"/>
      <c r="AK29" s="278"/>
      <c r="AL29" s="278"/>
      <c r="AM29" s="278"/>
    </row>
    <row r="30" spans="1:39" ht="14.25"/>
  </sheetData>
  <mergeCells count="38">
    <mergeCell ref="A2:N2"/>
    <mergeCell ref="A1:B1"/>
    <mergeCell ref="D1:E1"/>
    <mergeCell ref="G1:H1"/>
    <mergeCell ref="J1:K1"/>
    <mergeCell ref="M1:N1"/>
    <mergeCell ref="A14:B14"/>
    <mergeCell ref="C14:D14"/>
    <mergeCell ref="F14:I14"/>
    <mergeCell ref="J14:M14"/>
    <mergeCell ref="A3:N3"/>
    <mergeCell ref="A4:N4"/>
    <mergeCell ref="A5:N5"/>
    <mergeCell ref="A6:N6"/>
    <mergeCell ref="A7:N7"/>
    <mergeCell ref="A8:N8"/>
    <mergeCell ref="A9:N9"/>
    <mergeCell ref="A10:N10"/>
    <mergeCell ref="A11:N11"/>
    <mergeCell ref="A12:N12"/>
    <mergeCell ref="A13:N13"/>
    <mergeCell ref="A15:B15"/>
    <mergeCell ref="C15:D15"/>
    <mergeCell ref="F15:I15"/>
    <mergeCell ref="J15:M15"/>
    <mergeCell ref="A16:B16"/>
    <mergeCell ref="C16:D16"/>
    <mergeCell ref="F16:I16"/>
    <mergeCell ref="J16:M16"/>
    <mergeCell ref="A19:N19"/>
    <mergeCell ref="A17:B17"/>
    <mergeCell ref="C17:D17"/>
    <mergeCell ref="F17:I17"/>
    <mergeCell ref="J17:M17"/>
    <mergeCell ref="A18:B18"/>
    <mergeCell ref="C18:D18"/>
    <mergeCell ref="F18:I18"/>
    <mergeCell ref="J18:M18"/>
  </mergeCells>
  <phoneticPr fontId="1" type="noConversion"/>
  <pageMargins left="0.82677165354330717" right="0.39370078740157483" top="0.74803149606299213" bottom="0.55118110236220474" header="0.31496062992125984" footer="0.31496062992125984"/>
  <pageSetup paperSize="9" scale="8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3"/>
    <pageSetUpPr fitToPage="1"/>
  </sheetPr>
  <dimension ref="A1:WVY53"/>
  <sheetViews>
    <sheetView showGridLines="0" tabSelected="1" view="pageBreakPreview" zoomScale="115" zoomScaleNormal="90" zoomScaleSheetLayoutView="115" workbookViewId="0">
      <selection sqref="A1:K1"/>
    </sheetView>
  </sheetViews>
  <sheetFormatPr defaultRowHeight="17.100000000000001" customHeight="1"/>
  <cols>
    <col min="1" max="1" width="6.5" style="20" customWidth="1"/>
    <col min="2" max="2" width="2" style="25" customWidth="1"/>
    <col min="3" max="3" width="25.625" style="25" customWidth="1"/>
    <col min="4" max="4" width="2" style="20" customWidth="1"/>
    <col min="5" max="5" width="15.625" style="20" bestFit="1" customWidth="1"/>
    <col min="6" max="6" width="2.25" style="25" bestFit="1" customWidth="1"/>
    <col min="7" max="7" width="14.375" style="25" customWidth="1"/>
    <col min="8" max="8" width="10.625" style="25" bestFit="1" customWidth="1"/>
    <col min="9" max="9" width="22.25" style="100" customWidth="1"/>
    <col min="10" max="10" width="3.125" style="20" customWidth="1"/>
    <col min="11" max="11" width="35.625" style="25" customWidth="1"/>
    <col min="12" max="12" width="17.625" style="20" customWidth="1"/>
    <col min="13" max="13" width="7.625" style="20" customWidth="1"/>
    <col min="14" max="14" width="19.375" style="20" customWidth="1"/>
    <col min="15" max="15" width="14.625" style="20" customWidth="1"/>
    <col min="16" max="16" width="15.875" style="20" bestFit="1" customWidth="1"/>
    <col min="17" max="17" width="15.5" style="20" bestFit="1" customWidth="1"/>
    <col min="18" max="256" width="9" style="20"/>
    <col min="257" max="257" width="6.5" style="20" customWidth="1"/>
    <col min="258" max="258" width="2" style="20" customWidth="1"/>
    <col min="259" max="259" width="25.625" style="20" customWidth="1"/>
    <col min="260" max="260" width="2" style="20" customWidth="1"/>
    <col min="261" max="261" width="15.625" style="20" bestFit="1" customWidth="1"/>
    <col min="262" max="262" width="2.25" style="20" bestFit="1" customWidth="1"/>
    <col min="263" max="263" width="14.375" style="20" customWidth="1"/>
    <col min="264" max="264" width="10.625" style="20" bestFit="1" customWidth="1"/>
    <col min="265" max="265" width="22.25" style="20" customWidth="1"/>
    <col min="266" max="266" width="3.125" style="20" customWidth="1"/>
    <col min="267" max="267" width="35.625" style="20" customWidth="1"/>
    <col min="268" max="268" width="17.625" style="20" customWidth="1"/>
    <col min="269" max="269" width="7.625" style="20" customWidth="1"/>
    <col min="270" max="270" width="19.375" style="20" customWidth="1"/>
    <col min="271" max="271" width="14.625" style="20" customWidth="1"/>
    <col min="272" max="272" width="15.875" style="20" bestFit="1" customWidth="1"/>
    <col min="273" max="273" width="15.5" style="20" bestFit="1" customWidth="1"/>
    <col min="274" max="512" width="9" style="20"/>
    <col min="513" max="513" width="6.5" style="20" customWidth="1"/>
    <col min="514" max="514" width="2" style="20" customWidth="1"/>
    <col min="515" max="515" width="25.625" style="20" customWidth="1"/>
    <col min="516" max="516" width="2" style="20" customWidth="1"/>
    <col min="517" max="517" width="15.625" style="20" bestFit="1" customWidth="1"/>
    <col min="518" max="518" width="2.25" style="20" bestFit="1" customWidth="1"/>
    <col min="519" max="519" width="14.375" style="20" customWidth="1"/>
    <col min="520" max="520" width="10.625" style="20" bestFit="1" customWidth="1"/>
    <col min="521" max="521" width="22.25" style="20" customWidth="1"/>
    <col min="522" max="522" width="3.125" style="20" customWidth="1"/>
    <col min="523" max="523" width="35.625" style="20" customWidth="1"/>
    <col min="524" max="524" width="17.625" style="20" customWidth="1"/>
    <col min="525" max="525" width="7.625" style="20" customWidth="1"/>
    <col min="526" max="526" width="19.375" style="20" customWidth="1"/>
    <col min="527" max="527" width="14.625" style="20" customWidth="1"/>
    <col min="528" max="528" width="15.875" style="20" bestFit="1" customWidth="1"/>
    <col min="529" max="529" width="15.5" style="20" bestFit="1" customWidth="1"/>
    <col min="530" max="768" width="9" style="20"/>
    <col min="769" max="769" width="6.5" style="20" customWidth="1"/>
    <col min="770" max="770" width="2" style="20" customWidth="1"/>
    <col min="771" max="771" width="25.625" style="20" customWidth="1"/>
    <col min="772" max="772" width="2" style="20" customWidth="1"/>
    <col min="773" max="773" width="15.625" style="20" bestFit="1" customWidth="1"/>
    <col min="774" max="774" width="2.25" style="20" bestFit="1" customWidth="1"/>
    <col min="775" max="775" width="14.375" style="20" customWidth="1"/>
    <col min="776" max="776" width="10.625" style="20" bestFit="1" customWidth="1"/>
    <col min="777" max="777" width="22.25" style="20" customWidth="1"/>
    <col min="778" max="778" width="3.125" style="20" customWidth="1"/>
    <col min="779" max="779" width="35.625" style="20" customWidth="1"/>
    <col min="780" max="780" width="17.625" style="20" customWidth="1"/>
    <col min="781" max="781" width="7.625" style="20" customWidth="1"/>
    <col min="782" max="782" width="19.375" style="20" customWidth="1"/>
    <col min="783" max="783" width="14.625" style="20" customWidth="1"/>
    <col min="784" max="784" width="15.875" style="20" bestFit="1" customWidth="1"/>
    <col min="785" max="785" width="15.5" style="20" bestFit="1" customWidth="1"/>
    <col min="786" max="1024" width="9" style="20"/>
    <col min="1025" max="1025" width="6.5" style="20" customWidth="1"/>
    <col min="1026" max="1026" width="2" style="20" customWidth="1"/>
    <col min="1027" max="1027" width="25.625" style="20" customWidth="1"/>
    <col min="1028" max="1028" width="2" style="20" customWidth="1"/>
    <col min="1029" max="1029" width="15.625" style="20" bestFit="1" customWidth="1"/>
    <col min="1030" max="1030" width="2.25" style="20" bestFit="1" customWidth="1"/>
    <col min="1031" max="1031" width="14.375" style="20" customWidth="1"/>
    <col min="1032" max="1032" width="10.625" style="20" bestFit="1" customWidth="1"/>
    <col min="1033" max="1033" width="22.25" style="20" customWidth="1"/>
    <col min="1034" max="1034" width="3.125" style="20" customWidth="1"/>
    <col min="1035" max="1035" width="35.625" style="20" customWidth="1"/>
    <col min="1036" max="1036" width="17.625" style="20" customWidth="1"/>
    <col min="1037" max="1037" width="7.625" style="20" customWidth="1"/>
    <col min="1038" max="1038" width="19.375" style="20" customWidth="1"/>
    <col min="1039" max="1039" width="14.625" style="20" customWidth="1"/>
    <col min="1040" max="1040" width="15.875" style="20" bestFit="1" customWidth="1"/>
    <col min="1041" max="1041" width="15.5" style="20" bestFit="1" customWidth="1"/>
    <col min="1042" max="1280" width="9" style="20"/>
    <col min="1281" max="1281" width="6.5" style="20" customWidth="1"/>
    <col min="1282" max="1282" width="2" style="20" customWidth="1"/>
    <col min="1283" max="1283" width="25.625" style="20" customWidth="1"/>
    <col min="1284" max="1284" width="2" style="20" customWidth="1"/>
    <col min="1285" max="1285" width="15.625" style="20" bestFit="1" customWidth="1"/>
    <col min="1286" max="1286" width="2.25" style="20" bestFit="1" customWidth="1"/>
    <col min="1287" max="1287" width="14.375" style="20" customWidth="1"/>
    <col min="1288" max="1288" width="10.625" style="20" bestFit="1" customWidth="1"/>
    <col min="1289" max="1289" width="22.25" style="20" customWidth="1"/>
    <col min="1290" max="1290" width="3.125" style="20" customWidth="1"/>
    <col min="1291" max="1291" width="35.625" style="20" customWidth="1"/>
    <col min="1292" max="1292" width="17.625" style="20" customWidth="1"/>
    <col min="1293" max="1293" width="7.625" style="20" customWidth="1"/>
    <col min="1294" max="1294" width="19.375" style="20" customWidth="1"/>
    <col min="1295" max="1295" width="14.625" style="20" customWidth="1"/>
    <col min="1296" max="1296" width="15.875" style="20" bestFit="1" customWidth="1"/>
    <col min="1297" max="1297" width="15.5" style="20" bestFit="1" customWidth="1"/>
    <col min="1298" max="1536" width="9" style="20"/>
    <col min="1537" max="1537" width="6.5" style="20" customWidth="1"/>
    <col min="1538" max="1538" width="2" style="20" customWidth="1"/>
    <col min="1539" max="1539" width="25.625" style="20" customWidth="1"/>
    <col min="1540" max="1540" width="2" style="20" customWidth="1"/>
    <col min="1541" max="1541" width="15.625" style="20" bestFit="1" customWidth="1"/>
    <col min="1542" max="1542" width="2.25" style="20" bestFit="1" customWidth="1"/>
    <col min="1543" max="1543" width="14.375" style="20" customWidth="1"/>
    <col min="1544" max="1544" width="10.625" style="20" bestFit="1" customWidth="1"/>
    <col min="1545" max="1545" width="22.25" style="20" customWidth="1"/>
    <col min="1546" max="1546" width="3.125" style="20" customWidth="1"/>
    <col min="1547" max="1547" width="35.625" style="20" customWidth="1"/>
    <col min="1548" max="1548" width="17.625" style="20" customWidth="1"/>
    <col min="1549" max="1549" width="7.625" style="20" customWidth="1"/>
    <col min="1550" max="1550" width="19.375" style="20" customWidth="1"/>
    <col min="1551" max="1551" width="14.625" style="20" customWidth="1"/>
    <col min="1552" max="1552" width="15.875" style="20" bestFit="1" customWidth="1"/>
    <col min="1553" max="1553" width="15.5" style="20" bestFit="1" customWidth="1"/>
    <col min="1554" max="1792" width="9" style="20"/>
    <col min="1793" max="1793" width="6.5" style="20" customWidth="1"/>
    <col min="1794" max="1794" width="2" style="20" customWidth="1"/>
    <col min="1795" max="1795" width="25.625" style="20" customWidth="1"/>
    <col min="1796" max="1796" width="2" style="20" customWidth="1"/>
    <col min="1797" max="1797" width="15.625" style="20" bestFit="1" customWidth="1"/>
    <col min="1798" max="1798" width="2.25" style="20" bestFit="1" customWidth="1"/>
    <col min="1799" max="1799" width="14.375" style="20" customWidth="1"/>
    <col min="1800" max="1800" width="10.625" style="20" bestFit="1" customWidth="1"/>
    <col min="1801" max="1801" width="22.25" style="20" customWidth="1"/>
    <col min="1802" max="1802" width="3.125" style="20" customWidth="1"/>
    <col min="1803" max="1803" width="35.625" style="20" customWidth="1"/>
    <col min="1804" max="1804" width="17.625" style="20" customWidth="1"/>
    <col min="1805" max="1805" width="7.625" style="20" customWidth="1"/>
    <col min="1806" max="1806" width="19.375" style="20" customWidth="1"/>
    <col min="1807" max="1807" width="14.625" style="20" customWidth="1"/>
    <col min="1808" max="1808" width="15.875" style="20" bestFit="1" customWidth="1"/>
    <col min="1809" max="1809" width="15.5" style="20" bestFit="1" customWidth="1"/>
    <col min="1810" max="2048" width="9" style="20"/>
    <col min="2049" max="2049" width="6.5" style="20" customWidth="1"/>
    <col min="2050" max="2050" width="2" style="20" customWidth="1"/>
    <col min="2051" max="2051" width="25.625" style="20" customWidth="1"/>
    <col min="2052" max="2052" width="2" style="20" customWidth="1"/>
    <col min="2053" max="2053" width="15.625" style="20" bestFit="1" customWidth="1"/>
    <col min="2054" max="2054" width="2.25" style="20" bestFit="1" customWidth="1"/>
    <col min="2055" max="2055" width="14.375" style="20" customWidth="1"/>
    <col min="2056" max="2056" width="10.625" style="20" bestFit="1" customWidth="1"/>
    <col min="2057" max="2057" width="22.25" style="20" customWidth="1"/>
    <col min="2058" max="2058" width="3.125" style="20" customWidth="1"/>
    <col min="2059" max="2059" width="35.625" style="20" customWidth="1"/>
    <col min="2060" max="2060" width="17.625" style="20" customWidth="1"/>
    <col min="2061" max="2061" width="7.625" style="20" customWidth="1"/>
    <col min="2062" max="2062" width="19.375" style="20" customWidth="1"/>
    <col min="2063" max="2063" width="14.625" style="20" customWidth="1"/>
    <col min="2064" max="2064" width="15.875" style="20" bestFit="1" customWidth="1"/>
    <col min="2065" max="2065" width="15.5" style="20" bestFit="1" customWidth="1"/>
    <col min="2066" max="2304" width="9" style="20"/>
    <col min="2305" max="2305" width="6.5" style="20" customWidth="1"/>
    <col min="2306" max="2306" width="2" style="20" customWidth="1"/>
    <col min="2307" max="2307" width="25.625" style="20" customWidth="1"/>
    <col min="2308" max="2308" width="2" style="20" customWidth="1"/>
    <col min="2309" max="2309" width="15.625" style="20" bestFit="1" customWidth="1"/>
    <col min="2310" max="2310" width="2.25" style="20" bestFit="1" customWidth="1"/>
    <col min="2311" max="2311" width="14.375" style="20" customWidth="1"/>
    <col min="2312" max="2312" width="10.625" style="20" bestFit="1" customWidth="1"/>
    <col min="2313" max="2313" width="22.25" style="20" customWidth="1"/>
    <col min="2314" max="2314" width="3.125" style="20" customWidth="1"/>
    <col min="2315" max="2315" width="35.625" style="20" customWidth="1"/>
    <col min="2316" max="2316" width="17.625" style="20" customWidth="1"/>
    <col min="2317" max="2317" width="7.625" style="20" customWidth="1"/>
    <col min="2318" max="2318" width="19.375" style="20" customWidth="1"/>
    <col min="2319" max="2319" width="14.625" style="20" customWidth="1"/>
    <col min="2320" max="2320" width="15.875" style="20" bestFit="1" customWidth="1"/>
    <col min="2321" max="2321" width="15.5" style="20" bestFit="1" customWidth="1"/>
    <col min="2322" max="2560" width="9" style="20"/>
    <col min="2561" max="2561" width="6.5" style="20" customWidth="1"/>
    <col min="2562" max="2562" width="2" style="20" customWidth="1"/>
    <col min="2563" max="2563" width="25.625" style="20" customWidth="1"/>
    <col min="2564" max="2564" width="2" style="20" customWidth="1"/>
    <col min="2565" max="2565" width="15.625" style="20" bestFit="1" customWidth="1"/>
    <col min="2566" max="2566" width="2.25" style="20" bestFit="1" customWidth="1"/>
    <col min="2567" max="2567" width="14.375" style="20" customWidth="1"/>
    <col min="2568" max="2568" width="10.625" style="20" bestFit="1" customWidth="1"/>
    <col min="2569" max="2569" width="22.25" style="20" customWidth="1"/>
    <col min="2570" max="2570" width="3.125" style="20" customWidth="1"/>
    <col min="2571" max="2571" width="35.625" style="20" customWidth="1"/>
    <col min="2572" max="2572" width="17.625" style="20" customWidth="1"/>
    <col min="2573" max="2573" width="7.625" style="20" customWidth="1"/>
    <col min="2574" max="2574" width="19.375" style="20" customWidth="1"/>
    <col min="2575" max="2575" width="14.625" style="20" customWidth="1"/>
    <col min="2576" max="2576" width="15.875" style="20" bestFit="1" customWidth="1"/>
    <col min="2577" max="2577" width="15.5" style="20" bestFit="1" customWidth="1"/>
    <col min="2578" max="2816" width="9" style="20"/>
    <col min="2817" max="2817" width="6.5" style="20" customWidth="1"/>
    <col min="2818" max="2818" width="2" style="20" customWidth="1"/>
    <col min="2819" max="2819" width="25.625" style="20" customWidth="1"/>
    <col min="2820" max="2820" width="2" style="20" customWidth="1"/>
    <col min="2821" max="2821" width="15.625" style="20" bestFit="1" customWidth="1"/>
    <col min="2822" max="2822" width="2.25" style="20" bestFit="1" customWidth="1"/>
    <col min="2823" max="2823" width="14.375" style="20" customWidth="1"/>
    <col min="2824" max="2824" width="10.625" style="20" bestFit="1" customWidth="1"/>
    <col min="2825" max="2825" width="22.25" style="20" customWidth="1"/>
    <col min="2826" max="2826" width="3.125" style="20" customWidth="1"/>
    <col min="2827" max="2827" width="35.625" style="20" customWidth="1"/>
    <col min="2828" max="2828" width="17.625" style="20" customWidth="1"/>
    <col min="2829" max="2829" width="7.625" style="20" customWidth="1"/>
    <col min="2830" max="2830" width="19.375" style="20" customWidth="1"/>
    <col min="2831" max="2831" width="14.625" style="20" customWidth="1"/>
    <col min="2832" max="2832" width="15.875" style="20" bestFit="1" customWidth="1"/>
    <col min="2833" max="2833" width="15.5" style="20" bestFit="1" customWidth="1"/>
    <col min="2834" max="3072" width="9" style="20"/>
    <col min="3073" max="3073" width="6.5" style="20" customWidth="1"/>
    <col min="3074" max="3074" width="2" style="20" customWidth="1"/>
    <col min="3075" max="3075" width="25.625" style="20" customWidth="1"/>
    <col min="3076" max="3076" width="2" style="20" customWidth="1"/>
    <col min="3077" max="3077" width="15.625" style="20" bestFit="1" customWidth="1"/>
    <col min="3078" max="3078" width="2.25" style="20" bestFit="1" customWidth="1"/>
    <col min="3079" max="3079" width="14.375" style="20" customWidth="1"/>
    <col min="3080" max="3080" width="10.625" style="20" bestFit="1" customWidth="1"/>
    <col min="3081" max="3081" width="22.25" style="20" customWidth="1"/>
    <col min="3082" max="3082" width="3.125" style="20" customWidth="1"/>
    <col min="3083" max="3083" width="35.625" style="20" customWidth="1"/>
    <col min="3084" max="3084" width="17.625" style="20" customWidth="1"/>
    <col min="3085" max="3085" width="7.625" style="20" customWidth="1"/>
    <col min="3086" max="3086" width="19.375" style="20" customWidth="1"/>
    <col min="3087" max="3087" width="14.625" style="20" customWidth="1"/>
    <col min="3088" max="3088" width="15.875" style="20" bestFit="1" customWidth="1"/>
    <col min="3089" max="3089" width="15.5" style="20" bestFit="1" customWidth="1"/>
    <col min="3090" max="3328" width="9" style="20"/>
    <col min="3329" max="3329" width="6.5" style="20" customWidth="1"/>
    <col min="3330" max="3330" width="2" style="20" customWidth="1"/>
    <col min="3331" max="3331" width="25.625" style="20" customWidth="1"/>
    <col min="3332" max="3332" width="2" style="20" customWidth="1"/>
    <col min="3333" max="3333" width="15.625" style="20" bestFit="1" customWidth="1"/>
    <col min="3334" max="3334" width="2.25" style="20" bestFit="1" customWidth="1"/>
    <col min="3335" max="3335" width="14.375" style="20" customWidth="1"/>
    <col min="3336" max="3336" width="10.625" style="20" bestFit="1" customWidth="1"/>
    <col min="3337" max="3337" width="22.25" style="20" customWidth="1"/>
    <col min="3338" max="3338" width="3.125" style="20" customWidth="1"/>
    <col min="3339" max="3339" width="35.625" style="20" customWidth="1"/>
    <col min="3340" max="3340" width="17.625" style="20" customWidth="1"/>
    <col min="3341" max="3341" width="7.625" style="20" customWidth="1"/>
    <col min="3342" max="3342" width="19.375" style="20" customWidth="1"/>
    <col min="3343" max="3343" width="14.625" style="20" customWidth="1"/>
    <col min="3344" max="3344" width="15.875" style="20" bestFit="1" customWidth="1"/>
    <col min="3345" max="3345" width="15.5" style="20" bestFit="1" customWidth="1"/>
    <col min="3346" max="3584" width="9" style="20"/>
    <col min="3585" max="3585" width="6.5" style="20" customWidth="1"/>
    <col min="3586" max="3586" width="2" style="20" customWidth="1"/>
    <col min="3587" max="3587" width="25.625" style="20" customWidth="1"/>
    <col min="3588" max="3588" width="2" style="20" customWidth="1"/>
    <col min="3589" max="3589" width="15.625" style="20" bestFit="1" customWidth="1"/>
    <col min="3590" max="3590" width="2.25" style="20" bestFit="1" customWidth="1"/>
    <col min="3591" max="3591" width="14.375" style="20" customWidth="1"/>
    <col min="3592" max="3592" width="10.625" style="20" bestFit="1" customWidth="1"/>
    <col min="3593" max="3593" width="22.25" style="20" customWidth="1"/>
    <col min="3594" max="3594" width="3.125" style="20" customWidth="1"/>
    <col min="3595" max="3595" width="35.625" style="20" customWidth="1"/>
    <col min="3596" max="3596" width="17.625" style="20" customWidth="1"/>
    <col min="3597" max="3597" width="7.625" style="20" customWidth="1"/>
    <col min="3598" max="3598" width="19.375" style="20" customWidth="1"/>
    <col min="3599" max="3599" width="14.625" style="20" customWidth="1"/>
    <col min="3600" max="3600" width="15.875" style="20" bestFit="1" customWidth="1"/>
    <col min="3601" max="3601" width="15.5" style="20" bestFit="1" customWidth="1"/>
    <col min="3602" max="3840" width="9" style="20"/>
    <col min="3841" max="3841" width="6.5" style="20" customWidth="1"/>
    <col min="3842" max="3842" width="2" style="20" customWidth="1"/>
    <col min="3843" max="3843" width="25.625" style="20" customWidth="1"/>
    <col min="3844" max="3844" width="2" style="20" customWidth="1"/>
    <col min="3845" max="3845" width="15.625" style="20" bestFit="1" customWidth="1"/>
    <col min="3846" max="3846" width="2.25" style="20" bestFit="1" customWidth="1"/>
    <col min="3847" max="3847" width="14.375" style="20" customWidth="1"/>
    <col min="3848" max="3848" width="10.625" style="20" bestFit="1" customWidth="1"/>
    <col min="3849" max="3849" width="22.25" style="20" customWidth="1"/>
    <col min="3850" max="3850" width="3.125" style="20" customWidth="1"/>
    <col min="3851" max="3851" width="35.625" style="20" customWidth="1"/>
    <col min="3852" max="3852" width="17.625" style="20" customWidth="1"/>
    <col min="3853" max="3853" width="7.625" style="20" customWidth="1"/>
    <col min="3854" max="3854" width="19.375" style="20" customWidth="1"/>
    <col min="3855" max="3855" width="14.625" style="20" customWidth="1"/>
    <col min="3856" max="3856" width="15.875" style="20" bestFit="1" customWidth="1"/>
    <col min="3857" max="3857" width="15.5" style="20" bestFit="1" customWidth="1"/>
    <col min="3858" max="4096" width="9" style="20"/>
    <col min="4097" max="4097" width="6.5" style="20" customWidth="1"/>
    <col min="4098" max="4098" width="2" style="20" customWidth="1"/>
    <col min="4099" max="4099" width="25.625" style="20" customWidth="1"/>
    <col min="4100" max="4100" width="2" style="20" customWidth="1"/>
    <col min="4101" max="4101" width="15.625" style="20" bestFit="1" customWidth="1"/>
    <col min="4102" max="4102" width="2.25" style="20" bestFit="1" customWidth="1"/>
    <col min="4103" max="4103" width="14.375" style="20" customWidth="1"/>
    <col min="4104" max="4104" width="10.625" style="20" bestFit="1" customWidth="1"/>
    <col min="4105" max="4105" width="22.25" style="20" customWidth="1"/>
    <col min="4106" max="4106" width="3.125" style="20" customWidth="1"/>
    <col min="4107" max="4107" width="35.625" style="20" customWidth="1"/>
    <col min="4108" max="4108" width="17.625" style="20" customWidth="1"/>
    <col min="4109" max="4109" width="7.625" style="20" customWidth="1"/>
    <col min="4110" max="4110" width="19.375" style="20" customWidth="1"/>
    <col min="4111" max="4111" width="14.625" style="20" customWidth="1"/>
    <col min="4112" max="4112" width="15.875" style="20" bestFit="1" customWidth="1"/>
    <col min="4113" max="4113" width="15.5" style="20" bestFit="1" customWidth="1"/>
    <col min="4114" max="4352" width="9" style="20"/>
    <col min="4353" max="4353" width="6.5" style="20" customWidth="1"/>
    <col min="4354" max="4354" width="2" style="20" customWidth="1"/>
    <col min="4355" max="4355" width="25.625" style="20" customWidth="1"/>
    <col min="4356" max="4356" width="2" style="20" customWidth="1"/>
    <col min="4357" max="4357" width="15.625" style="20" bestFit="1" customWidth="1"/>
    <col min="4358" max="4358" width="2.25" style="20" bestFit="1" customWidth="1"/>
    <col min="4359" max="4359" width="14.375" style="20" customWidth="1"/>
    <col min="4360" max="4360" width="10.625" style="20" bestFit="1" customWidth="1"/>
    <col min="4361" max="4361" width="22.25" style="20" customWidth="1"/>
    <col min="4362" max="4362" width="3.125" style="20" customWidth="1"/>
    <col min="4363" max="4363" width="35.625" style="20" customWidth="1"/>
    <col min="4364" max="4364" width="17.625" style="20" customWidth="1"/>
    <col min="4365" max="4365" width="7.625" style="20" customWidth="1"/>
    <col min="4366" max="4366" width="19.375" style="20" customWidth="1"/>
    <col min="4367" max="4367" width="14.625" style="20" customWidth="1"/>
    <col min="4368" max="4368" width="15.875" style="20" bestFit="1" customWidth="1"/>
    <col min="4369" max="4369" width="15.5" style="20" bestFit="1" customWidth="1"/>
    <col min="4370" max="4608" width="9" style="20"/>
    <col min="4609" max="4609" width="6.5" style="20" customWidth="1"/>
    <col min="4610" max="4610" width="2" style="20" customWidth="1"/>
    <col min="4611" max="4611" width="25.625" style="20" customWidth="1"/>
    <col min="4612" max="4612" width="2" style="20" customWidth="1"/>
    <col min="4613" max="4613" width="15.625" style="20" bestFit="1" customWidth="1"/>
    <col min="4614" max="4614" width="2.25" style="20" bestFit="1" customWidth="1"/>
    <col min="4615" max="4615" width="14.375" style="20" customWidth="1"/>
    <col min="4616" max="4616" width="10.625" style="20" bestFit="1" customWidth="1"/>
    <col min="4617" max="4617" width="22.25" style="20" customWidth="1"/>
    <col min="4618" max="4618" width="3.125" style="20" customWidth="1"/>
    <col min="4619" max="4619" width="35.625" style="20" customWidth="1"/>
    <col min="4620" max="4620" width="17.625" style="20" customWidth="1"/>
    <col min="4621" max="4621" width="7.625" style="20" customWidth="1"/>
    <col min="4622" max="4622" width="19.375" style="20" customWidth="1"/>
    <col min="4623" max="4623" width="14.625" style="20" customWidth="1"/>
    <col min="4624" max="4624" width="15.875" style="20" bestFit="1" customWidth="1"/>
    <col min="4625" max="4625" width="15.5" style="20" bestFit="1" customWidth="1"/>
    <col min="4626" max="4864" width="9" style="20"/>
    <col min="4865" max="4865" width="6.5" style="20" customWidth="1"/>
    <col min="4866" max="4866" width="2" style="20" customWidth="1"/>
    <col min="4867" max="4867" width="25.625" style="20" customWidth="1"/>
    <col min="4868" max="4868" width="2" style="20" customWidth="1"/>
    <col min="4869" max="4869" width="15.625" style="20" bestFit="1" customWidth="1"/>
    <col min="4870" max="4870" width="2.25" style="20" bestFit="1" customWidth="1"/>
    <col min="4871" max="4871" width="14.375" style="20" customWidth="1"/>
    <col min="4872" max="4872" width="10.625" style="20" bestFit="1" customWidth="1"/>
    <col min="4873" max="4873" width="22.25" style="20" customWidth="1"/>
    <col min="4874" max="4874" width="3.125" style="20" customWidth="1"/>
    <col min="4875" max="4875" width="35.625" style="20" customWidth="1"/>
    <col min="4876" max="4876" width="17.625" style="20" customWidth="1"/>
    <col min="4877" max="4877" width="7.625" style="20" customWidth="1"/>
    <col min="4878" max="4878" width="19.375" style="20" customWidth="1"/>
    <col min="4879" max="4879" width="14.625" style="20" customWidth="1"/>
    <col min="4880" max="4880" width="15.875" style="20" bestFit="1" customWidth="1"/>
    <col min="4881" max="4881" width="15.5" style="20" bestFit="1" customWidth="1"/>
    <col min="4882" max="5120" width="9" style="20"/>
    <col min="5121" max="5121" width="6.5" style="20" customWidth="1"/>
    <col min="5122" max="5122" width="2" style="20" customWidth="1"/>
    <col min="5123" max="5123" width="25.625" style="20" customWidth="1"/>
    <col min="5124" max="5124" width="2" style="20" customWidth="1"/>
    <col min="5125" max="5125" width="15.625" style="20" bestFit="1" customWidth="1"/>
    <col min="5126" max="5126" width="2.25" style="20" bestFit="1" customWidth="1"/>
    <col min="5127" max="5127" width="14.375" style="20" customWidth="1"/>
    <col min="5128" max="5128" width="10.625" style="20" bestFit="1" customWidth="1"/>
    <col min="5129" max="5129" width="22.25" style="20" customWidth="1"/>
    <col min="5130" max="5130" width="3.125" style="20" customWidth="1"/>
    <col min="5131" max="5131" width="35.625" style="20" customWidth="1"/>
    <col min="5132" max="5132" width="17.625" style="20" customWidth="1"/>
    <col min="5133" max="5133" width="7.625" style="20" customWidth="1"/>
    <col min="5134" max="5134" width="19.375" style="20" customWidth="1"/>
    <col min="5135" max="5135" width="14.625" style="20" customWidth="1"/>
    <col min="5136" max="5136" width="15.875" style="20" bestFit="1" customWidth="1"/>
    <col min="5137" max="5137" width="15.5" style="20" bestFit="1" customWidth="1"/>
    <col min="5138" max="5376" width="9" style="20"/>
    <col min="5377" max="5377" width="6.5" style="20" customWidth="1"/>
    <col min="5378" max="5378" width="2" style="20" customWidth="1"/>
    <col min="5379" max="5379" width="25.625" style="20" customWidth="1"/>
    <col min="5380" max="5380" width="2" style="20" customWidth="1"/>
    <col min="5381" max="5381" width="15.625" style="20" bestFit="1" customWidth="1"/>
    <col min="5382" max="5382" width="2.25" style="20" bestFit="1" customWidth="1"/>
    <col min="5383" max="5383" width="14.375" style="20" customWidth="1"/>
    <col min="5384" max="5384" width="10.625" style="20" bestFit="1" customWidth="1"/>
    <col min="5385" max="5385" width="22.25" style="20" customWidth="1"/>
    <col min="5386" max="5386" width="3.125" style="20" customWidth="1"/>
    <col min="5387" max="5387" width="35.625" style="20" customWidth="1"/>
    <col min="5388" max="5388" width="17.625" style="20" customWidth="1"/>
    <col min="5389" max="5389" width="7.625" style="20" customWidth="1"/>
    <col min="5390" max="5390" width="19.375" style="20" customWidth="1"/>
    <col min="5391" max="5391" width="14.625" style="20" customWidth="1"/>
    <col min="5392" max="5392" width="15.875" style="20" bestFit="1" customWidth="1"/>
    <col min="5393" max="5393" width="15.5" style="20" bestFit="1" customWidth="1"/>
    <col min="5394" max="5632" width="9" style="20"/>
    <col min="5633" max="5633" width="6.5" style="20" customWidth="1"/>
    <col min="5634" max="5634" width="2" style="20" customWidth="1"/>
    <col min="5635" max="5635" width="25.625" style="20" customWidth="1"/>
    <col min="5636" max="5636" width="2" style="20" customWidth="1"/>
    <col min="5637" max="5637" width="15.625" style="20" bestFit="1" customWidth="1"/>
    <col min="5638" max="5638" width="2.25" style="20" bestFit="1" customWidth="1"/>
    <col min="5639" max="5639" width="14.375" style="20" customWidth="1"/>
    <col min="5640" max="5640" width="10.625" style="20" bestFit="1" customWidth="1"/>
    <col min="5641" max="5641" width="22.25" style="20" customWidth="1"/>
    <col min="5642" max="5642" width="3.125" style="20" customWidth="1"/>
    <col min="5643" max="5643" width="35.625" style="20" customWidth="1"/>
    <col min="5644" max="5644" width="17.625" style="20" customWidth="1"/>
    <col min="5645" max="5645" width="7.625" style="20" customWidth="1"/>
    <col min="5646" max="5646" width="19.375" style="20" customWidth="1"/>
    <col min="5647" max="5647" width="14.625" style="20" customWidth="1"/>
    <col min="5648" max="5648" width="15.875" style="20" bestFit="1" customWidth="1"/>
    <col min="5649" max="5649" width="15.5" style="20" bestFit="1" customWidth="1"/>
    <col min="5650" max="5888" width="9" style="20"/>
    <col min="5889" max="5889" width="6.5" style="20" customWidth="1"/>
    <col min="5890" max="5890" width="2" style="20" customWidth="1"/>
    <col min="5891" max="5891" width="25.625" style="20" customWidth="1"/>
    <col min="5892" max="5892" width="2" style="20" customWidth="1"/>
    <col min="5893" max="5893" width="15.625" style="20" bestFit="1" customWidth="1"/>
    <col min="5894" max="5894" width="2.25" style="20" bestFit="1" customWidth="1"/>
    <col min="5895" max="5895" width="14.375" style="20" customWidth="1"/>
    <col min="5896" max="5896" width="10.625" style="20" bestFit="1" customWidth="1"/>
    <col min="5897" max="5897" width="22.25" style="20" customWidth="1"/>
    <col min="5898" max="5898" width="3.125" style="20" customWidth="1"/>
    <col min="5899" max="5899" width="35.625" style="20" customWidth="1"/>
    <col min="5900" max="5900" width="17.625" style="20" customWidth="1"/>
    <col min="5901" max="5901" width="7.625" style="20" customWidth="1"/>
    <col min="5902" max="5902" width="19.375" style="20" customWidth="1"/>
    <col min="5903" max="5903" width="14.625" style="20" customWidth="1"/>
    <col min="5904" max="5904" width="15.875" style="20" bestFit="1" customWidth="1"/>
    <col min="5905" max="5905" width="15.5" style="20" bestFit="1" customWidth="1"/>
    <col min="5906" max="6144" width="9" style="20"/>
    <col min="6145" max="6145" width="6.5" style="20" customWidth="1"/>
    <col min="6146" max="6146" width="2" style="20" customWidth="1"/>
    <col min="6147" max="6147" width="25.625" style="20" customWidth="1"/>
    <col min="6148" max="6148" width="2" style="20" customWidth="1"/>
    <col min="6149" max="6149" width="15.625" style="20" bestFit="1" customWidth="1"/>
    <col min="6150" max="6150" width="2.25" style="20" bestFit="1" customWidth="1"/>
    <col min="6151" max="6151" width="14.375" style="20" customWidth="1"/>
    <col min="6152" max="6152" width="10.625" style="20" bestFit="1" customWidth="1"/>
    <col min="6153" max="6153" width="22.25" style="20" customWidth="1"/>
    <col min="6154" max="6154" width="3.125" style="20" customWidth="1"/>
    <col min="6155" max="6155" width="35.625" style="20" customWidth="1"/>
    <col min="6156" max="6156" width="17.625" style="20" customWidth="1"/>
    <col min="6157" max="6157" width="7.625" style="20" customWidth="1"/>
    <col min="6158" max="6158" width="19.375" style="20" customWidth="1"/>
    <col min="6159" max="6159" width="14.625" style="20" customWidth="1"/>
    <col min="6160" max="6160" width="15.875" style="20" bestFit="1" customWidth="1"/>
    <col min="6161" max="6161" width="15.5" style="20" bestFit="1" customWidth="1"/>
    <col min="6162" max="6400" width="9" style="20"/>
    <col min="6401" max="6401" width="6.5" style="20" customWidth="1"/>
    <col min="6402" max="6402" width="2" style="20" customWidth="1"/>
    <col min="6403" max="6403" width="25.625" style="20" customWidth="1"/>
    <col min="6404" max="6404" width="2" style="20" customWidth="1"/>
    <col min="6405" max="6405" width="15.625" style="20" bestFit="1" customWidth="1"/>
    <col min="6406" max="6406" width="2.25" style="20" bestFit="1" customWidth="1"/>
    <col min="6407" max="6407" width="14.375" style="20" customWidth="1"/>
    <col min="6408" max="6408" width="10.625" style="20" bestFit="1" customWidth="1"/>
    <col min="6409" max="6409" width="22.25" style="20" customWidth="1"/>
    <col min="6410" max="6410" width="3.125" style="20" customWidth="1"/>
    <col min="6411" max="6411" width="35.625" style="20" customWidth="1"/>
    <col min="6412" max="6412" width="17.625" style="20" customWidth="1"/>
    <col min="6413" max="6413" width="7.625" style="20" customWidth="1"/>
    <col min="6414" max="6414" width="19.375" style="20" customWidth="1"/>
    <col min="6415" max="6415" width="14.625" style="20" customWidth="1"/>
    <col min="6416" max="6416" width="15.875" style="20" bestFit="1" customWidth="1"/>
    <col min="6417" max="6417" width="15.5" style="20" bestFit="1" customWidth="1"/>
    <col min="6418" max="6656" width="9" style="20"/>
    <col min="6657" max="6657" width="6.5" style="20" customWidth="1"/>
    <col min="6658" max="6658" width="2" style="20" customWidth="1"/>
    <col min="6659" max="6659" width="25.625" style="20" customWidth="1"/>
    <col min="6660" max="6660" width="2" style="20" customWidth="1"/>
    <col min="6661" max="6661" width="15.625" style="20" bestFit="1" customWidth="1"/>
    <col min="6662" max="6662" width="2.25" style="20" bestFit="1" customWidth="1"/>
    <col min="6663" max="6663" width="14.375" style="20" customWidth="1"/>
    <col min="6664" max="6664" width="10.625" style="20" bestFit="1" customWidth="1"/>
    <col min="6665" max="6665" width="22.25" style="20" customWidth="1"/>
    <col min="6666" max="6666" width="3.125" style="20" customWidth="1"/>
    <col min="6667" max="6667" width="35.625" style="20" customWidth="1"/>
    <col min="6668" max="6668" width="17.625" style="20" customWidth="1"/>
    <col min="6669" max="6669" width="7.625" style="20" customWidth="1"/>
    <col min="6670" max="6670" width="19.375" style="20" customWidth="1"/>
    <col min="6671" max="6671" width="14.625" style="20" customWidth="1"/>
    <col min="6672" max="6672" width="15.875" style="20" bestFit="1" customWidth="1"/>
    <col min="6673" max="6673" width="15.5" style="20" bestFit="1" customWidth="1"/>
    <col min="6674" max="6912" width="9" style="20"/>
    <col min="6913" max="6913" width="6.5" style="20" customWidth="1"/>
    <col min="6914" max="6914" width="2" style="20" customWidth="1"/>
    <col min="6915" max="6915" width="25.625" style="20" customWidth="1"/>
    <col min="6916" max="6916" width="2" style="20" customWidth="1"/>
    <col min="6917" max="6917" width="15.625" style="20" bestFit="1" customWidth="1"/>
    <col min="6918" max="6918" width="2.25" style="20" bestFit="1" customWidth="1"/>
    <col min="6919" max="6919" width="14.375" style="20" customWidth="1"/>
    <col min="6920" max="6920" width="10.625" style="20" bestFit="1" customWidth="1"/>
    <col min="6921" max="6921" width="22.25" style="20" customWidth="1"/>
    <col min="6922" max="6922" width="3.125" style="20" customWidth="1"/>
    <col min="6923" max="6923" width="35.625" style="20" customWidth="1"/>
    <col min="6924" max="6924" width="17.625" style="20" customWidth="1"/>
    <col min="6925" max="6925" width="7.625" style="20" customWidth="1"/>
    <col min="6926" max="6926" width="19.375" style="20" customWidth="1"/>
    <col min="6927" max="6927" width="14.625" style="20" customWidth="1"/>
    <col min="6928" max="6928" width="15.875" style="20" bestFit="1" customWidth="1"/>
    <col min="6929" max="6929" width="15.5" style="20" bestFit="1" customWidth="1"/>
    <col min="6930" max="7168" width="9" style="20"/>
    <col min="7169" max="7169" width="6.5" style="20" customWidth="1"/>
    <col min="7170" max="7170" width="2" style="20" customWidth="1"/>
    <col min="7171" max="7171" width="25.625" style="20" customWidth="1"/>
    <col min="7172" max="7172" width="2" style="20" customWidth="1"/>
    <col min="7173" max="7173" width="15.625" style="20" bestFit="1" customWidth="1"/>
    <col min="7174" max="7174" width="2.25" style="20" bestFit="1" customWidth="1"/>
    <col min="7175" max="7175" width="14.375" style="20" customWidth="1"/>
    <col min="7176" max="7176" width="10.625" style="20" bestFit="1" customWidth="1"/>
    <col min="7177" max="7177" width="22.25" style="20" customWidth="1"/>
    <col min="7178" max="7178" width="3.125" style="20" customWidth="1"/>
    <col min="7179" max="7179" width="35.625" style="20" customWidth="1"/>
    <col min="7180" max="7180" width="17.625" style="20" customWidth="1"/>
    <col min="7181" max="7181" width="7.625" style="20" customWidth="1"/>
    <col min="7182" max="7182" width="19.375" style="20" customWidth="1"/>
    <col min="7183" max="7183" width="14.625" style="20" customWidth="1"/>
    <col min="7184" max="7184" width="15.875" style="20" bestFit="1" customWidth="1"/>
    <col min="7185" max="7185" width="15.5" style="20" bestFit="1" customWidth="1"/>
    <col min="7186" max="7424" width="9" style="20"/>
    <col min="7425" max="7425" width="6.5" style="20" customWidth="1"/>
    <col min="7426" max="7426" width="2" style="20" customWidth="1"/>
    <col min="7427" max="7427" width="25.625" style="20" customWidth="1"/>
    <col min="7428" max="7428" width="2" style="20" customWidth="1"/>
    <col min="7429" max="7429" width="15.625" style="20" bestFit="1" customWidth="1"/>
    <col min="7430" max="7430" width="2.25" style="20" bestFit="1" customWidth="1"/>
    <col min="7431" max="7431" width="14.375" style="20" customWidth="1"/>
    <col min="7432" max="7432" width="10.625" style="20" bestFit="1" customWidth="1"/>
    <col min="7433" max="7433" width="22.25" style="20" customWidth="1"/>
    <col min="7434" max="7434" width="3.125" style="20" customWidth="1"/>
    <col min="7435" max="7435" width="35.625" style="20" customWidth="1"/>
    <col min="7436" max="7436" width="17.625" style="20" customWidth="1"/>
    <col min="7437" max="7437" width="7.625" style="20" customWidth="1"/>
    <col min="7438" max="7438" width="19.375" style="20" customWidth="1"/>
    <col min="7439" max="7439" width="14.625" style="20" customWidth="1"/>
    <col min="7440" max="7440" width="15.875" style="20" bestFit="1" customWidth="1"/>
    <col min="7441" max="7441" width="15.5" style="20" bestFit="1" customWidth="1"/>
    <col min="7442" max="7680" width="9" style="20"/>
    <col min="7681" max="7681" width="6.5" style="20" customWidth="1"/>
    <col min="7682" max="7682" width="2" style="20" customWidth="1"/>
    <col min="7683" max="7683" width="25.625" style="20" customWidth="1"/>
    <col min="7684" max="7684" width="2" style="20" customWidth="1"/>
    <col min="7685" max="7685" width="15.625" style="20" bestFit="1" customWidth="1"/>
    <col min="7686" max="7686" width="2.25" style="20" bestFit="1" customWidth="1"/>
    <col min="7687" max="7687" width="14.375" style="20" customWidth="1"/>
    <col min="7688" max="7688" width="10.625" style="20" bestFit="1" customWidth="1"/>
    <col min="7689" max="7689" width="22.25" style="20" customWidth="1"/>
    <col min="7690" max="7690" width="3.125" style="20" customWidth="1"/>
    <col min="7691" max="7691" width="35.625" style="20" customWidth="1"/>
    <col min="7692" max="7692" width="17.625" style="20" customWidth="1"/>
    <col min="7693" max="7693" width="7.625" style="20" customWidth="1"/>
    <col min="7694" max="7694" width="19.375" style="20" customWidth="1"/>
    <col min="7695" max="7695" width="14.625" style="20" customWidth="1"/>
    <col min="7696" max="7696" width="15.875" style="20" bestFit="1" customWidth="1"/>
    <col min="7697" max="7697" width="15.5" style="20" bestFit="1" customWidth="1"/>
    <col min="7698" max="7936" width="9" style="20"/>
    <col min="7937" max="7937" width="6.5" style="20" customWidth="1"/>
    <col min="7938" max="7938" width="2" style="20" customWidth="1"/>
    <col min="7939" max="7939" width="25.625" style="20" customWidth="1"/>
    <col min="7940" max="7940" width="2" style="20" customWidth="1"/>
    <col min="7941" max="7941" width="15.625" style="20" bestFit="1" customWidth="1"/>
    <col min="7942" max="7942" width="2.25" style="20" bestFit="1" customWidth="1"/>
    <col min="7943" max="7943" width="14.375" style="20" customWidth="1"/>
    <col min="7944" max="7944" width="10.625" style="20" bestFit="1" customWidth="1"/>
    <col min="7945" max="7945" width="22.25" style="20" customWidth="1"/>
    <col min="7946" max="7946" width="3.125" style="20" customWidth="1"/>
    <col min="7947" max="7947" width="35.625" style="20" customWidth="1"/>
    <col min="7948" max="7948" width="17.625" style="20" customWidth="1"/>
    <col min="7949" max="7949" width="7.625" style="20" customWidth="1"/>
    <col min="7950" max="7950" width="19.375" style="20" customWidth="1"/>
    <col min="7951" max="7951" width="14.625" style="20" customWidth="1"/>
    <col min="7952" max="7952" width="15.875" style="20" bestFit="1" customWidth="1"/>
    <col min="7953" max="7953" width="15.5" style="20" bestFit="1" customWidth="1"/>
    <col min="7954" max="8192" width="9" style="20"/>
    <col min="8193" max="8193" width="6.5" style="20" customWidth="1"/>
    <col min="8194" max="8194" width="2" style="20" customWidth="1"/>
    <col min="8195" max="8195" width="25.625" style="20" customWidth="1"/>
    <col min="8196" max="8196" width="2" style="20" customWidth="1"/>
    <col min="8197" max="8197" width="15.625" style="20" bestFit="1" customWidth="1"/>
    <col min="8198" max="8198" width="2.25" style="20" bestFit="1" customWidth="1"/>
    <col min="8199" max="8199" width="14.375" style="20" customWidth="1"/>
    <col min="8200" max="8200" width="10.625" style="20" bestFit="1" customWidth="1"/>
    <col min="8201" max="8201" width="22.25" style="20" customWidth="1"/>
    <col min="8202" max="8202" width="3.125" style="20" customWidth="1"/>
    <col min="8203" max="8203" width="35.625" style="20" customWidth="1"/>
    <col min="8204" max="8204" width="17.625" style="20" customWidth="1"/>
    <col min="8205" max="8205" width="7.625" style="20" customWidth="1"/>
    <col min="8206" max="8206" width="19.375" style="20" customWidth="1"/>
    <col min="8207" max="8207" width="14.625" style="20" customWidth="1"/>
    <col min="8208" max="8208" width="15.875" style="20" bestFit="1" customWidth="1"/>
    <col min="8209" max="8209" width="15.5" style="20" bestFit="1" customWidth="1"/>
    <col min="8210" max="8448" width="9" style="20"/>
    <col min="8449" max="8449" width="6.5" style="20" customWidth="1"/>
    <col min="8450" max="8450" width="2" style="20" customWidth="1"/>
    <col min="8451" max="8451" width="25.625" style="20" customWidth="1"/>
    <col min="8452" max="8452" width="2" style="20" customWidth="1"/>
    <col min="8453" max="8453" width="15.625" style="20" bestFit="1" customWidth="1"/>
    <col min="8454" max="8454" width="2.25" style="20" bestFit="1" customWidth="1"/>
    <col min="8455" max="8455" width="14.375" style="20" customWidth="1"/>
    <col min="8456" max="8456" width="10.625" style="20" bestFit="1" customWidth="1"/>
    <col min="8457" max="8457" width="22.25" style="20" customWidth="1"/>
    <col min="8458" max="8458" width="3.125" style="20" customWidth="1"/>
    <col min="8459" max="8459" width="35.625" style="20" customWidth="1"/>
    <col min="8460" max="8460" width="17.625" style="20" customWidth="1"/>
    <col min="8461" max="8461" width="7.625" style="20" customWidth="1"/>
    <col min="8462" max="8462" width="19.375" style="20" customWidth="1"/>
    <col min="8463" max="8463" width="14.625" style="20" customWidth="1"/>
    <col min="8464" max="8464" width="15.875" style="20" bestFit="1" customWidth="1"/>
    <col min="8465" max="8465" width="15.5" style="20" bestFit="1" customWidth="1"/>
    <col min="8466" max="8704" width="9" style="20"/>
    <col min="8705" max="8705" width="6.5" style="20" customWidth="1"/>
    <col min="8706" max="8706" width="2" style="20" customWidth="1"/>
    <col min="8707" max="8707" width="25.625" style="20" customWidth="1"/>
    <col min="8708" max="8708" width="2" style="20" customWidth="1"/>
    <col min="8709" max="8709" width="15.625" style="20" bestFit="1" customWidth="1"/>
    <col min="8710" max="8710" width="2.25" style="20" bestFit="1" customWidth="1"/>
    <col min="8711" max="8711" width="14.375" style="20" customWidth="1"/>
    <col min="8712" max="8712" width="10.625" style="20" bestFit="1" customWidth="1"/>
    <col min="8713" max="8713" width="22.25" style="20" customWidth="1"/>
    <col min="8714" max="8714" width="3.125" style="20" customWidth="1"/>
    <col min="8715" max="8715" width="35.625" style="20" customWidth="1"/>
    <col min="8716" max="8716" width="17.625" style="20" customWidth="1"/>
    <col min="8717" max="8717" width="7.625" style="20" customWidth="1"/>
    <col min="8718" max="8718" width="19.375" style="20" customWidth="1"/>
    <col min="8719" max="8719" width="14.625" style="20" customWidth="1"/>
    <col min="8720" max="8720" width="15.875" style="20" bestFit="1" customWidth="1"/>
    <col min="8721" max="8721" width="15.5" style="20" bestFit="1" customWidth="1"/>
    <col min="8722" max="8960" width="9" style="20"/>
    <col min="8961" max="8961" width="6.5" style="20" customWidth="1"/>
    <col min="8962" max="8962" width="2" style="20" customWidth="1"/>
    <col min="8963" max="8963" width="25.625" style="20" customWidth="1"/>
    <col min="8964" max="8964" width="2" style="20" customWidth="1"/>
    <col min="8965" max="8965" width="15.625" style="20" bestFit="1" customWidth="1"/>
    <col min="8966" max="8966" width="2.25" style="20" bestFit="1" customWidth="1"/>
    <col min="8967" max="8967" width="14.375" style="20" customWidth="1"/>
    <col min="8968" max="8968" width="10.625" style="20" bestFit="1" customWidth="1"/>
    <col min="8969" max="8969" width="22.25" style="20" customWidth="1"/>
    <col min="8970" max="8970" width="3.125" style="20" customWidth="1"/>
    <col min="8971" max="8971" width="35.625" style="20" customWidth="1"/>
    <col min="8972" max="8972" width="17.625" style="20" customWidth="1"/>
    <col min="8973" max="8973" width="7.625" style="20" customWidth="1"/>
    <col min="8974" max="8974" width="19.375" style="20" customWidth="1"/>
    <col min="8975" max="8975" width="14.625" style="20" customWidth="1"/>
    <col min="8976" max="8976" width="15.875" style="20" bestFit="1" customWidth="1"/>
    <col min="8977" max="8977" width="15.5" style="20" bestFit="1" customWidth="1"/>
    <col min="8978" max="9216" width="9" style="20"/>
    <col min="9217" max="9217" width="6.5" style="20" customWidth="1"/>
    <col min="9218" max="9218" width="2" style="20" customWidth="1"/>
    <col min="9219" max="9219" width="25.625" style="20" customWidth="1"/>
    <col min="9220" max="9220" width="2" style="20" customWidth="1"/>
    <col min="9221" max="9221" width="15.625" style="20" bestFit="1" customWidth="1"/>
    <col min="9222" max="9222" width="2.25" style="20" bestFit="1" customWidth="1"/>
    <col min="9223" max="9223" width="14.375" style="20" customWidth="1"/>
    <col min="9224" max="9224" width="10.625" style="20" bestFit="1" customWidth="1"/>
    <col min="9225" max="9225" width="22.25" style="20" customWidth="1"/>
    <col min="9226" max="9226" width="3.125" style="20" customWidth="1"/>
    <col min="9227" max="9227" width="35.625" style="20" customWidth="1"/>
    <col min="9228" max="9228" width="17.625" style="20" customWidth="1"/>
    <col min="9229" max="9229" width="7.625" style="20" customWidth="1"/>
    <col min="9230" max="9230" width="19.375" style="20" customWidth="1"/>
    <col min="9231" max="9231" width="14.625" style="20" customWidth="1"/>
    <col min="9232" max="9232" width="15.875" style="20" bestFit="1" customWidth="1"/>
    <col min="9233" max="9233" width="15.5" style="20" bestFit="1" customWidth="1"/>
    <col min="9234" max="9472" width="9" style="20"/>
    <col min="9473" max="9473" width="6.5" style="20" customWidth="1"/>
    <col min="9474" max="9474" width="2" style="20" customWidth="1"/>
    <col min="9475" max="9475" width="25.625" style="20" customWidth="1"/>
    <col min="9476" max="9476" width="2" style="20" customWidth="1"/>
    <col min="9477" max="9477" width="15.625" style="20" bestFit="1" customWidth="1"/>
    <col min="9478" max="9478" width="2.25" style="20" bestFit="1" customWidth="1"/>
    <col min="9479" max="9479" width="14.375" style="20" customWidth="1"/>
    <col min="9480" max="9480" width="10.625" style="20" bestFit="1" customWidth="1"/>
    <col min="9481" max="9481" width="22.25" style="20" customWidth="1"/>
    <col min="9482" max="9482" width="3.125" style="20" customWidth="1"/>
    <col min="9483" max="9483" width="35.625" style="20" customWidth="1"/>
    <col min="9484" max="9484" width="17.625" style="20" customWidth="1"/>
    <col min="9485" max="9485" width="7.625" style="20" customWidth="1"/>
    <col min="9486" max="9486" width="19.375" style="20" customWidth="1"/>
    <col min="9487" max="9487" width="14.625" style="20" customWidth="1"/>
    <col min="9488" max="9488" width="15.875" style="20" bestFit="1" customWidth="1"/>
    <col min="9489" max="9489" width="15.5" style="20" bestFit="1" customWidth="1"/>
    <col min="9490" max="9728" width="9" style="20"/>
    <col min="9729" max="9729" width="6.5" style="20" customWidth="1"/>
    <col min="9730" max="9730" width="2" style="20" customWidth="1"/>
    <col min="9731" max="9731" width="25.625" style="20" customWidth="1"/>
    <col min="9732" max="9732" width="2" style="20" customWidth="1"/>
    <col min="9733" max="9733" width="15.625" style="20" bestFit="1" customWidth="1"/>
    <col min="9734" max="9734" width="2.25" style="20" bestFit="1" customWidth="1"/>
    <col min="9735" max="9735" width="14.375" style="20" customWidth="1"/>
    <col min="9736" max="9736" width="10.625" style="20" bestFit="1" customWidth="1"/>
    <col min="9737" max="9737" width="22.25" style="20" customWidth="1"/>
    <col min="9738" max="9738" width="3.125" style="20" customWidth="1"/>
    <col min="9739" max="9739" width="35.625" style="20" customWidth="1"/>
    <col min="9740" max="9740" width="17.625" style="20" customWidth="1"/>
    <col min="9741" max="9741" width="7.625" style="20" customWidth="1"/>
    <col min="9742" max="9742" width="19.375" style="20" customWidth="1"/>
    <col min="9743" max="9743" width="14.625" style="20" customWidth="1"/>
    <col min="9744" max="9744" width="15.875" style="20" bestFit="1" customWidth="1"/>
    <col min="9745" max="9745" width="15.5" style="20" bestFit="1" customWidth="1"/>
    <col min="9746" max="9984" width="9" style="20"/>
    <col min="9985" max="9985" width="6.5" style="20" customWidth="1"/>
    <col min="9986" max="9986" width="2" style="20" customWidth="1"/>
    <col min="9987" max="9987" width="25.625" style="20" customWidth="1"/>
    <col min="9988" max="9988" width="2" style="20" customWidth="1"/>
    <col min="9989" max="9989" width="15.625" style="20" bestFit="1" customWidth="1"/>
    <col min="9990" max="9990" width="2.25" style="20" bestFit="1" customWidth="1"/>
    <col min="9991" max="9991" width="14.375" style="20" customWidth="1"/>
    <col min="9992" max="9992" width="10.625" style="20" bestFit="1" customWidth="1"/>
    <col min="9993" max="9993" width="22.25" style="20" customWidth="1"/>
    <col min="9994" max="9994" width="3.125" style="20" customWidth="1"/>
    <col min="9995" max="9995" width="35.625" style="20" customWidth="1"/>
    <col min="9996" max="9996" width="17.625" style="20" customWidth="1"/>
    <col min="9997" max="9997" width="7.625" style="20" customWidth="1"/>
    <col min="9998" max="9998" width="19.375" style="20" customWidth="1"/>
    <col min="9999" max="9999" width="14.625" style="20" customWidth="1"/>
    <col min="10000" max="10000" width="15.875" style="20" bestFit="1" customWidth="1"/>
    <col min="10001" max="10001" width="15.5" style="20" bestFit="1" customWidth="1"/>
    <col min="10002" max="10240" width="9" style="20"/>
    <col min="10241" max="10241" width="6.5" style="20" customWidth="1"/>
    <col min="10242" max="10242" width="2" style="20" customWidth="1"/>
    <col min="10243" max="10243" width="25.625" style="20" customWidth="1"/>
    <col min="10244" max="10244" width="2" style="20" customWidth="1"/>
    <col min="10245" max="10245" width="15.625" style="20" bestFit="1" customWidth="1"/>
    <col min="10246" max="10246" width="2.25" style="20" bestFit="1" customWidth="1"/>
    <col min="10247" max="10247" width="14.375" style="20" customWidth="1"/>
    <col min="10248" max="10248" width="10.625" style="20" bestFit="1" customWidth="1"/>
    <col min="10249" max="10249" width="22.25" style="20" customWidth="1"/>
    <col min="10250" max="10250" width="3.125" style="20" customWidth="1"/>
    <col min="10251" max="10251" width="35.625" style="20" customWidth="1"/>
    <col min="10252" max="10252" width="17.625" style="20" customWidth="1"/>
    <col min="10253" max="10253" width="7.625" style="20" customWidth="1"/>
    <col min="10254" max="10254" width="19.375" style="20" customWidth="1"/>
    <col min="10255" max="10255" width="14.625" style="20" customWidth="1"/>
    <col min="10256" max="10256" width="15.875" style="20" bestFit="1" customWidth="1"/>
    <col min="10257" max="10257" width="15.5" style="20" bestFit="1" customWidth="1"/>
    <col min="10258" max="10496" width="9" style="20"/>
    <col min="10497" max="10497" width="6.5" style="20" customWidth="1"/>
    <col min="10498" max="10498" width="2" style="20" customWidth="1"/>
    <col min="10499" max="10499" width="25.625" style="20" customWidth="1"/>
    <col min="10500" max="10500" width="2" style="20" customWidth="1"/>
    <col min="10501" max="10501" width="15.625" style="20" bestFit="1" customWidth="1"/>
    <col min="10502" max="10502" width="2.25" style="20" bestFit="1" customWidth="1"/>
    <col min="10503" max="10503" width="14.375" style="20" customWidth="1"/>
    <col min="10504" max="10504" width="10.625" style="20" bestFit="1" customWidth="1"/>
    <col min="10505" max="10505" width="22.25" style="20" customWidth="1"/>
    <col min="10506" max="10506" width="3.125" style="20" customWidth="1"/>
    <col min="10507" max="10507" width="35.625" style="20" customWidth="1"/>
    <col min="10508" max="10508" width="17.625" style="20" customWidth="1"/>
    <col min="10509" max="10509" width="7.625" style="20" customWidth="1"/>
    <col min="10510" max="10510" width="19.375" style="20" customWidth="1"/>
    <col min="10511" max="10511" width="14.625" style="20" customWidth="1"/>
    <col min="10512" max="10512" width="15.875" style="20" bestFit="1" customWidth="1"/>
    <col min="10513" max="10513" width="15.5" style="20" bestFit="1" customWidth="1"/>
    <col min="10514" max="10752" width="9" style="20"/>
    <col min="10753" max="10753" width="6.5" style="20" customWidth="1"/>
    <col min="10754" max="10754" width="2" style="20" customWidth="1"/>
    <col min="10755" max="10755" width="25.625" style="20" customWidth="1"/>
    <col min="10756" max="10756" width="2" style="20" customWidth="1"/>
    <col min="10757" max="10757" width="15.625" style="20" bestFit="1" customWidth="1"/>
    <col min="10758" max="10758" width="2.25" style="20" bestFit="1" customWidth="1"/>
    <col min="10759" max="10759" width="14.375" style="20" customWidth="1"/>
    <col min="10760" max="10760" width="10.625" style="20" bestFit="1" customWidth="1"/>
    <col min="10761" max="10761" width="22.25" style="20" customWidth="1"/>
    <col min="10762" max="10762" width="3.125" style="20" customWidth="1"/>
    <col min="10763" max="10763" width="35.625" style="20" customWidth="1"/>
    <col min="10764" max="10764" width="17.625" style="20" customWidth="1"/>
    <col min="10765" max="10765" width="7.625" style="20" customWidth="1"/>
    <col min="10766" max="10766" width="19.375" style="20" customWidth="1"/>
    <col min="10767" max="10767" width="14.625" style="20" customWidth="1"/>
    <col min="10768" max="10768" width="15.875" style="20" bestFit="1" customWidth="1"/>
    <col min="10769" max="10769" width="15.5" style="20" bestFit="1" customWidth="1"/>
    <col min="10770" max="11008" width="9" style="20"/>
    <col min="11009" max="11009" width="6.5" style="20" customWidth="1"/>
    <col min="11010" max="11010" width="2" style="20" customWidth="1"/>
    <col min="11011" max="11011" width="25.625" style="20" customWidth="1"/>
    <col min="11012" max="11012" width="2" style="20" customWidth="1"/>
    <col min="11013" max="11013" width="15.625" style="20" bestFit="1" customWidth="1"/>
    <col min="11014" max="11014" width="2.25" style="20" bestFit="1" customWidth="1"/>
    <col min="11015" max="11015" width="14.375" style="20" customWidth="1"/>
    <col min="11016" max="11016" width="10.625" style="20" bestFit="1" customWidth="1"/>
    <col min="11017" max="11017" width="22.25" style="20" customWidth="1"/>
    <col min="11018" max="11018" width="3.125" style="20" customWidth="1"/>
    <col min="11019" max="11019" width="35.625" style="20" customWidth="1"/>
    <col min="11020" max="11020" width="17.625" style="20" customWidth="1"/>
    <col min="11021" max="11021" width="7.625" style="20" customWidth="1"/>
    <col min="11022" max="11022" width="19.375" style="20" customWidth="1"/>
    <col min="11023" max="11023" width="14.625" style="20" customWidth="1"/>
    <col min="11024" max="11024" width="15.875" style="20" bestFit="1" customWidth="1"/>
    <col min="11025" max="11025" width="15.5" style="20" bestFit="1" customWidth="1"/>
    <col min="11026" max="11264" width="9" style="20"/>
    <col min="11265" max="11265" width="6.5" style="20" customWidth="1"/>
    <col min="11266" max="11266" width="2" style="20" customWidth="1"/>
    <col min="11267" max="11267" width="25.625" style="20" customWidth="1"/>
    <col min="11268" max="11268" width="2" style="20" customWidth="1"/>
    <col min="11269" max="11269" width="15.625" style="20" bestFit="1" customWidth="1"/>
    <col min="11270" max="11270" width="2.25" style="20" bestFit="1" customWidth="1"/>
    <col min="11271" max="11271" width="14.375" style="20" customWidth="1"/>
    <col min="11272" max="11272" width="10.625" style="20" bestFit="1" customWidth="1"/>
    <col min="11273" max="11273" width="22.25" style="20" customWidth="1"/>
    <col min="11274" max="11274" width="3.125" style="20" customWidth="1"/>
    <col min="11275" max="11275" width="35.625" style="20" customWidth="1"/>
    <col min="11276" max="11276" width="17.625" style="20" customWidth="1"/>
    <col min="11277" max="11277" width="7.625" style="20" customWidth="1"/>
    <col min="11278" max="11278" width="19.375" style="20" customWidth="1"/>
    <col min="11279" max="11279" width="14.625" style="20" customWidth="1"/>
    <col min="11280" max="11280" width="15.875" style="20" bestFit="1" customWidth="1"/>
    <col min="11281" max="11281" width="15.5" style="20" bestFit="1" customWidth="1"/>
    <col min="11282" max="11520" width="9" style="20"/>
    <col min="11521" max="11521" width="6.5" style="20" customWidth="1"/>
    <col min="11522" max="11522" width="2" style="20" customWidth="1"/>
    <col min="11523" max="11523" width="25.625" style="20" customWidth="1"/>
    <col min="11524" max="11524" width="2" style="20" customWidth="1"/>
    <col min="11525" max="11525" width="15.625" style="20" bestFit="1" customWidth="1"/>
    <col min="11526" max="11526" width="2.25" style="20" bestFit="1" customWidth="1"/>
    <col min="11527" max="11527" width="14.375" style="20" customWidth="1"/>
    <col min="11528" max="11528" width="10.625" style="20" bestFit="1" customWidth="1"/>
    <col min="11529" max="11529" width="22.25" style="20" customWidth="1"/>
    <col min="11530" max="11530" width="3.125" style="20" customWidth="1"/>
    <col min="11531" max="11531" width="35.625" style="20" customWidth="1"/>
    <col min="11532" max="11532" width="17.625" style="20" customWidth="1"/>
    <col min="11533" max="11533" width="7.625" style="20" customWidth="1"/>
    <col min="11534" max="11534" width="19.375" style="20" customWidth="1"/>
    <col min="11535" max="11535" width="14.625" style="20" customWidth="1"/>
    <col min="11536" max="11536" width="15.875" style="20" bestFit="1" customWidth="1"/>
    <col min="11537" max="11537" width="15.5" style="20" bestFit="1" customWidth="1"/>
    <col min="11538" max="11776" width="9" style="20"/>
    <col min="11777" max="11777" width="6.5" style="20" customWidth="1"/>
    <col min="11778" max="11778" width="2" style="20" customWidth="1"/>
    <col min="11779" max="11779" width="25.625" style="20" customWidth="1"/>
    <col min="11780" max="11780" width="2" style="20" customWidth="1"/>
    <col min="11781" max="11781" width="15.625" style="20" bestFit="1" customWidth="1"/>
    <col min="11782" max="11782" width="2.25" style="20" bestFit="1" customWidth="1"/>
    <col min="11783" max="11783" width="14.375" style="20" customWidth="1"/>
    <col min="11784" max="11784" width="10.625" style="20" bestFit="1" customWidth="1"/>
    <col min="11785" max="11785" width="22.25" style="20" customWidth="1"/>
    <col min="11786" max="11786" width="3.125" style="20" customWidth="1"/>
    <col min="11787" max="11787" width="35.625" style="20" customWidth="1"/>
    <col min="11788" max="11788" width="17.625" style="20" customWidth="1"/>
    <col min="11789" max="11789" width="7.625" style="20" customWidth="1"/>
    <col min="11790" max="11790" width="19.375" style="20" customWidth="1"/>
    <col min="11791" max="11791" width="14.625" style="20" customWidth="1"/>
    <col min="11792" max="11792" width="15.875" style="20" bestFit="1" customWidth="1"/>
    <col min="11793" max="11793" width="15.5" style="20" bestFit="1" customWidth="1"/>
    <col min="11794" max="12032" width="9" style="20"/>
    <col min="12033" max="12033" width="6.5" style="20" customWidth="1"/>
    <col min="12034" max="12034" width="2" style="20" customWidth="1"/>
    <col min="12035" max="12035" width="25.625" style="20" customWidth="1"/>
    <col min="12036" max="12036" width="2" style="20" customWidth="1"/>
    <col min="12037" max="12037" width="15.625" style="20" bestFit="1" customWidth="1"/>
    <col min="12038" max="12038" width="2.25" style="20" bestFit="1" customWidth="1"/>
    <col min="12039" max="12039" width="14.375" style="20" customWidth="1"/>
    <col min="12040" max="12040" width="10.625" style="20" bestFit="1" customWidth="1"/>
    <col min="12041" max="12041" width="22.25" style="20" customWidth="1"/>
    <col min="12042" max="12042" width="3.125" style="20" customWidth="1"/>
    <col min="12043" max="12043" width="35.625" style="20" customWidth="1"/>
    <col min="12044" max="12044" width="17.625" style="20" customWidth="1"/>
    <col min="12045" max="12045" width="7.625" style="20" customWidth="1"/>
    <col min="12046" max="12046" width="19.375" style="20" customWidth="1"/>
    <col min="12047" max="12047" width="14.625" style="20" customWidth="1"/>
    <col min="12048" max="12048" width="15.875" style="20" bestFit="1" customWidth="1"/>
    <col min="12049" max="12049" width="15.5" style="20" bestFit="1" customWidth="1"/>
    <col min="12050" max="12288" width="9" style="20"/>
    <col min="12289" max="12289" width="6.5" style="20" customWidth="1"/>
    <col min="12290" max="12290" width="2" style="20" customWidth="1"/>
    <col min="12291" max="12291" width="25.625" style="20" customWidth="1"/>
    <col min="12292" max="12292" width="2" style="20" customWidth="1"/>
    <col min="12293" max="12293" width="15.625" style="20" bestFit="1" customWidth="1"/>
    <col min="12294" max="12294" width="2.25" style="20" bestFit="1" customWidth="1"/>
    <col min="12295" max="12295" width="14.375" style="20" customWidth="1"/>
    <col min="12296" max="12296" width="10.625" style="20" bestFit="1" customWidth="1"/>
    <col min="12297" max="12297" width="22.25" style="20" customWidth="1"/>
    <col min="12298" max="12298" width="3.125" style="20" customWidth="1"/>
    <col min="12299" max="12299" width="35.625" style="20" customWidth="1"/>
    <col min="12300" max="12300" width="17.625" style="20" customWidth="1"/>
    <col min="12301" max="12301" width="7.625" style="20" customWidth="1"/>
    <col min="12302" max="12302" width="19.375" style="20" customWidth="1"/>
    <col min="12303" max="12303" width="14.625" style="20" customWidth="1"/>
    <col min="12304" max="12304" width="15.875" style="20" bestFit="1" customWidth="1"/>
    <col min="12305" max="12305" width="15.5" style="20" bestFit="1" customWidth="1"/>
    <col min="12306" max="12544" width="9" style="20"/>
    <col min="12545" max="12545" width="6.5" style="20" customWidth="1"/>
    <col min="12546" max="12546" width="2" style="20" customWidth="1"/>
    <col min="12547" max="12547" width="25.625" style="20" customWidth="1"/>
    <col min="12548" max="12548" width="2" style="20" customWidth="1"/>
    <col min="12549" max="12549" width="15.625" style="20" bestFit="1" customWidth="1"/>
    <col min="12550" max="12550" width="2.25" style="20" bestFit="1" customWidth="1"/>
    <col min="12551" max="12551" width="14.375" style="20" customWidth="1"/>
    <col min="12552" max="12552" width="10.625" style="20" bestFit="1" customWidth="1"/>
    <col min="12553" max="12553" width="22.25" style="20" customWidth="1"/>
    <col min="12554" max="12554" width="3.125" style="20" customWidth="1"/>
    <col min="12555" max="12555" width="35.625" style="20" customWidth="1"/>
    <col min="12556" max="12556" width="17.625" style="20" customWidth="1"/>
    <col min="12557" max="12557" width="7.625" style="20" customWidth="1"/>
    <col min="12558" max="12558" width="19.375" style="20" customWidth="1"/>
    <col min="12559" max="12559" width="14.625" style="20" customWidth="1"/>
    <col min="12560" max="12560" width="15.875" style="20" bestFit="1" customWidth="1"/>
    <col min="12561" max="12561" width="15.5" style="20" bestFit="1" customWidth="1"/>
    <col min="12562" max="12800" width="9" style="20"/>
    <col min="12801" max="12801" width="6.5" style="20" customWidth="1"/>
    <col min="12802" max="12802" width="2" style="20" customWidth="1"/>
    <col min="12803" max="12803" width="25.625" style="20" customWidth="1"/>
    <col min="12804" max="12804" width="2" style="20" customWidth="1"/>
    <col min="12805" max="12805" width="15.625" style="20" bestFit="1" customWidth="1"/>
    <col min="12806" max="12806" width="2.25" style="20" bestFit="1" customWidth="1"/>
    <col min="12807" max="12807" width="14.375" style="20" customWidth="1"/>
    <col min="12808" max="12808" width="10.625" style="20" bestFit="1" customWidth="1"/>
    <col min="12809" max="12809" width="22.25" style="20" customWidth="1"/>
    <col min="12810" max="12810" width="3.125" style="20" customWidth="1"/>
    <col min="12811" max="12811" width="35.625" style="20" customWidth="1"/>
    <col min="12812" max="12812" width="17.625" style="20" customWidth="1"/>
    <col min="12813" max="12813" width="7.625" style="20" customWidth="1"/>
    <col min="12814" max="12814" width="19.375" style="20" customWidth="1"/>
    <col min="12815" max="12815" width="14.625" style="20" customWidth="1"/>
    <col min="12816" max="12816" width="15.875" style="20" bestFit="1" customWidth="1"/>
    <col min="12817" max="12817" width="15.5" style="20" bestFit="1" customWidth="1"/>
    <col min="12818" max="13056" width="9" style="20"/>
    <col min="13057" max="13057" width="6.5" style="20" customWidth="1"/>
    <col min="13058" max="13058" width="2" style="20" customWidth="1"/>
    <col min="13059" max="13059" width="25.625" style="20" customWidth="1"/>
    <col min="13060" max="13060" width="2" style="20" customWidth="1"/>
    <col min="13061" max="13061" width="15.625" style="20" bestFit="1" customWidth="1"/>
    <col min="13062" max="13062" width="2.25" style="20" bestFit="1" customWidth="1"/>
    <col min="13063" max="13063" width="14.375" style="20" customWidth="1"/>
    <col min="13064" max="13064" width="10.625" style="20" bestFit="1" customWidth="1"/>
    <col min="13065" max="13065" width="22.25" style="20" customWidth="1"/>
    <col min="13066" max="13066" width="3.125" style="20" customWidth="1"/>
    <col min="13067" max="13067" width="35.625" style="20" customWidth="1"/>
    <col min="13068" max="13068" width="17.625" style="20" customWidth="1"/>
    <col min="13069" max="13069" width="7.625" style="20" customWidth="1"/>
    <col min="13070" max="13070" width="19.375" style="20" customWidth="1"/>
    <col min="13071" max="13071" width="14.625" style="20" customWidth="1"/>
    <col min="13072" max="13072" width="15.875" style="20" bestFit="1" customWidth="1"/>
    <col min="13073" max="13073" width="15.5" style="20" bestFit="1" customWidth="1"/>
    <col min="13074" max="13312" width="9" style="20"/>
    <col min="13313" max="13313" width="6.5" style="20" customWidth="1"/>
    <col min="13314" max="13314" width="2" style="20" customWidth="1"/>
    <col min="13315" max="13315" width="25.625" style="20" customWidth="1"/>
    <col min="13316" max="13316" width="2" style="20" customWidth="1"/>
    <col min="13317" max="13317" width="15.625" style="20" bestFit="1" customWidth="1"/>
    <col min="13318" max="13318" width="2.25" style="20" bestFit="1" customWidth="1"/>
    <col min="13319" max="13319" width="14.375" style="20" customWidth="1"/>
    <col min="13320" max="13320" width="10.625" style="20" bestFit="1" customWidth="1"/>
    <col min="13321" max="13321" width="22.25" style="20" customWidth="1"/>
    <col min="13322" max="13322" width="3.125" style="20" customWidth="1"/>
    <col min="13323" max="13323" width="35.625" style="20" customWidth="1"/>
    <col min="13324" max="13324" width="17.625" style="20" customWidth="1"/>
    <col min="13325" max="13325" width="7.625" style="20" customWidth="1"/>
    <col min="13326" max="13326" width="19.375" style="20" customWidth="1"/>
    <col min="13327" max="13327" width="14.625" style="20" customWidth="1"/>
    <col min="13328" max="13328" width="15.875" style="20" bestFit="1" customWidth="1"/>
    <col min="13329" max="13329" width="15.5" style="20" bestFit="1" customWidth="1"/>
    <col min="13330" max="13568" width="9" style="20"/>
    <col min="13569" max="13569" width="6.5" style="20" customWidth="1"/>
    <col min="13570" max="13570" width="2" style="20" customWidth="1"/>
    <col min="13571" max="13571" width="25.625" style="20" customWidth="1"/>
    <col min="13572" max="13572" width="2" style="20" customWidth="1"/>
    <col min="13573" max="13573" width="15.625" style="20" bestFit="1" customWidth="1"/>
    <col min="13574" max="13574" width="2.25" style="20" bestFit="1" customWidth="1"/>
    <col min="13575" max="13575" width="14.375" style="20" customWidth="1"/>
    <col min="13576" max="13576" width="10.625" style="20" bestFit="1" customWidth="1"/>
    <col min="13577" max="13577" width="22.25" style="20" customWidth="1"/>
    <col min="13578" max="13578" width="3.125" style="20" customWidth="1"/>
    <col min="13579" max="13579" width="35.625" style="20" customWidth="1"/>
    <col min="13580" max="13580" width="17.625" style="20" customWidth="1"/>
    <col min="13581" max="13581" width="7.625" style="20" customWidth="1"/>
    <col min="13582" max="13582" width="19.375" style="20" customWidth="1"/>
    <col min="13583" max="13583" width="14.625" style="20" customWidth="1"/>
    <col min="13584" max="13584" width="15.875" style="20" bestFit="1" customWidth="1"/>
    <col min="13585" max="13585" width="15.5" style="20" bestFit="1" customWidth="1"/>
    <col min="13586" max="13824" width="9" style="20"/>
    <col min="13825" max="13825" width="6.5" style="20" customWidth="1"/>
    <col min="13826" max="13826" width="2" style="20" customWidth="1"/>
    <col min="13827" max="13827" width="25.625" style="20" customWidth="1"/>
    <col min="13828" max="13828" width="2" style="20" customWidth="1"/>
    <col min="13829" max="13829" width="15.625" style="20" bestFit="1" customWidth="1"/>
    <col min="13830" max="13830" width="2.25" style="20" bestFit="1" customWidth="1"/>
    <col min="13831" max="13831" width="14.375" style="20" customWidth="1"/>
    <col min="13832" max="13832" width="10.625" style="20" bestFit="1" customWidth="1"/>
    <col min="13833" max="13833" width="22.25" style="20" customWidth="1"/>
    <col min="13834" max="13834" width="3.125" style="20" customWidth="1"/>
    <col min="13835" max="13835" width="35.625" style="20" customWidth="1"/>
    <col min="13836" max="13836" width="17.625" style="20" customWidth="1"/>
    <col min="13837" max="13837" width="7.625" style="20" customWidth="1"/>
    <col min="13838" max="13838" width="19.375" style="20" customWidth="1"/>
    <col min="13839" max="13839" width="14.625" style="20" customWidth="1"/>
    <col min="13840" max="13840" width="15.875" style="20" bestFit="1" customWidth="1"/>
    <col min="13841" max="13841" width="15.5" style="20" bestFit="1" customWidth="1"/>
    <col min="13842" max="14080" width="9" style="20"/>
    <col min="14081" max="14081" width="6.5" style="20" customWidth="1"/>
    <col min="14082" max="14082" width="2" style="20" customWidth="1"/>
    <col min="14083" max="14083" width="25.625" style="20" customWidth="1"/>
    <col min="14084" max="14084" width="2" style="20" customWidth="1"/>
    <col min="14085" max="14085" width="15.625" style="20" bestFit="1" customWidth="1"/>
    <col min="14086" max="14086" width="2.25" style="20" bestFit="1" customWidth="1"/>
    <col min="14087" max="14087" width="14.375" style="20" customWidth="1"/>
    <col min="14088" max="14088" width="10.625" style="20" bestFit="1" customWidth="1"/>
    <col min="14089" max="14089" width="22.25" style="20" customWidth="1"/>
    <col min="14090" max="14090" width="3.125" style="20" customWidth="1"/>
    <col min="14091" max="14091" width="35.625" style="20" customWidth="1"/>
    <col min="14092" max="14092" width="17.625" style="20" customWidth="1"/>
    <col min="14093" max="14093" width="7.625" style="20" customWidth="1"/>
    <col min="14094" max="14094" width="19.375" style="20" customWidth="1"/>
    <col min="14095" max="14095" width="14.625" style="20" customWidth="1"/>
    <col min="14096" max="14096" width="15.875" style="20" bestFit="1" customWidth="1"/>
    <col min="14097" max="14097" width="15.5" style="20" bestFit="1" customWidth="1"/>
    <col min="14098" max="14336" width="9" style="20"/>
    <col min="14337" max="14337" width="6.5" style="20" customWidth="1"/>
    <col min="14338" max="14338" width="2" style="20" customWidth="1"/>
    <col min="14339" max="14339" width="25.625" style="20" customWidth="1"/>
    <col min="14340" max="14340" width="2" style="20" customWidth="1"/>
    <col min="14341" max="14341" width="15.625" style="20" bestFit="1" customWidth="1"/>
    <col min="14342" max="14342" width="2.25" style="20" bestFit="1" customWidth="1"/>
    <col min="14343" max="14343" width="14.375" style="20" customWidth="1"/>
    <col min="14344" max="14344" width="10.625" style="20" bestFit="1" customWidth="1"/>
    <col min="14345" max="14345" width="22.25" style="20" customWidth="1"/>
    <col min="14346" max="14346" width="3.125" style="20" customWidth="1"/>
    <col min="14347" max="14347" width="35.625" style="20" customWidth="1"/>
    <col min="14348" max="14348" width="17.625" style="20" customWidth="1"/>
    <col min="14349" max="14349" width="7.625" style="20" customWidth="1"/>
    <col min="14350" max="14350" width="19.375" style="20" customWidth="1"/>
    <col min="14351" max="14351" width="14.625" style="20" customWidth="1"/>
    <col min="14352" max="14352" width="15.875" style="20" bestFit="1" customWidth="1"/>
    <col min="14353" max="14353" width="15.5" style="20" bestFit="1" customWidth="1"/>
    <col min="14354" max="14592" width="9" style="20"/>
    <col min="14593" max="14593" width="6.5" style="20" customWidth="1"/>
    <col min="14594" max="14594" width="2" style="20" customWidth="1"/>
    <col min="14595" max="14595" width="25.625" style="20" customWidth="1"/>
    <col min="14596" max="14596" width="2" style="20" customWidth="1"/>
    <col min="14597" max="14597" width="15.625" style="20" bestFit="1" customWidth="1"/>
    <col min="14598" max="14598" width="2.25" style="20" bestFit="1" customWidth="1"/>
    <col min="14599" max="14599" width="14.375" style="20" customWidth="1"/>
    <col min="14600" max="14600" width="10.625" style="20" bestFit="1" customWidth="1"/>
    <col min="14601" max="14601" width="22.25" style="20" customWidth="1"/>
    <col min="14602" max="14602" width="3.125" style="20" customWidth="1"/>
    <col min="14603" max="14603" width="35.625" style="20" customWidth="1"/>
    <col min="14604" max="14604" width="17.625" style="20" customWidth="1"/>
    <col min="14605" max="14605" width="7.625" style="20" customWidth="1"/>
    <col min="14606" max="14606" width="19.375" style="20" customWidth="1"/>
    <col min="14607" max="14607" width="14.625" style="20" customWidth="1"/>
    <col min="14608" max="14608" width="15.875" style="20" bestFit="1" customWidth="1"/>
    <col min="14609" max="14609" width="15.5" style="20" bestFit="1" customWidth="1"/>
    <col min="14610" max="14848" width="9" style="20"/>
    <col min="14849" max="14849" width="6.5" style="20" customWidth="1"/>
    <col min="14850" max="14850" width="2" style="20" customWidth="1"/>
    <col min="14851" max="14851" width="25.625" style="20" customWidth="1"/>
    <col min="14852" max="14852" width="2" style="20" customWidth="1"/>
    <col min="14853" max="14853" width="15.625" style="20" bestFit="1" customWidth="1"/>
    <col min="14854" max="14854" width="2.25" style="20" bestFit="1" customWidth="1"/>
    <col min="14855" max="14855" width="14.375" style="20" customWidth="1"/>
    <col min="14856" max="14856" width="10.625" style="20" bestFit="1" customWidth="1"/>
    <col min="14857" max="14857" width="22.25" style="20" customWidth="1"/>
    <col min="14858" max="14858" width="3.125" style="20" customWidth="1"/>
    <col min="14859" max="14859" width="35.625" style="20" customWidth="1"/>
    <col min="14860" max="14860" width="17.625" style="20" customWidth="1"/>
    <col min="14861" max="14861" width="7.625" style="20" customWidth="1"/>
    <col min="14862" max="14862" width="19.375" style="20" customWidth="1"/>
    <col min="14863" max="14863" width="14.625" style="20" customWidth="1"/>
    <col min="14864" max="14864" width="15.875" style="20" bestFit="1" customWidth="1"/>
    <col min="14865" max="14865" width="15.5" style="20" bestFit="1" customWidth="1"/>
    <col min="14866" max="15104" width="9" style="20"/>
    <col min="15105" max="15105" width="6.5" style="20" customWidth="1"/>
    <col min="15106" max="15106" width="2" style="20" customWidth="1"/>
    <col min="15107" max="15107" width="25.625" style="20" customWidth="1"/>
    <col min="15108" max="15108" width="2" style="20" customWidth="1"/>
    <col min="15109" max="15109" width="15.625" style="20" bestFit="1" customWidth="1"/>
    <col min="15110" max="15110" width="2.25" style="20" bestFit="1" customWidth="1"/>
    <col min="15111" max="15111" width="14.375" style="20" customWidth="1"/>
    <col min="15112" max="15112" width="10.625" style="20" bestFit="1" customWidth="1"/>
    <col min="15113" max="15113" width="22.25" style="20" customWidth="1"/>
    <col min="15114" max="15114" width="3.125" style="20" customWidth="1"/>
    <col min="15115" max="15115" width="35.625" style="20" customWidth="1"/>
    <col min="15116" max="15116" width="17.625" style="20" customWidth="1"/>
    <col min="15117" max="15117" width="7.625" style="20" customWidth="1"/>
    <col min="15118" max="15118" width="19.375" style="20" customWidth="1"/>
    <col min="15119" max="15119" width="14.625" style="20" customWidth="1"/>
    <col min="15120" max="15120" width="15.875" style="20" bestFit="1" customWidth="1"/>
    <col min="15121" max="15121" width="15.5" style="20" bestFit="1" customWidth="1"/>
    <col min="15122" max="15360" width="9" style="20"/>
    <col min="15361" max="15361" width="6.5" style="20" customWidth="1"/>
    <col min="15362" max="15362" width="2" style="20" customWidth="1"/>
    <col min="15363" max="15363" width="25.625" style="20" customWidth="1"/>
    <col min="15364" max="15364" width="2" style="20" customWidth="1"/>
    <col min="15365" max="15365" width="15.625" style="20" bestFit="1" customWidth="1"/>
    <col min="15366" max="15366" width="2.25" style="20" bestFit="1" customWidth="1"/>
    <col min="15367" max="15367" width="14.375" style="20" customWidth="1"/>
    <col min="15368" max="15368" width="10.625" style="20" bestFit="1" customWidth="1"/>
    <col min="15369" max="15369" width="22.25" style="20" customWidth="1"/>
    <col min="15370" max="15370" width="3.125" style="20" customWidth="1"/>
    <col min="15371" max="15371" width="35.625" style="20" customWidth="1"/>
    <col min="15372" max="15372" width="17.625" style="20" customWidth="1"/>
    <col min="15373" max="15373" width="7.625" style="20" customWidth="1"/>
    <col min="15374" max="15374" width="19.375" style="20" customWidth="1"/>
    <col min="15375" max="15375" width="14.625" style="20" customWidth="1"/>
    <col min="15376" max="15376" width="15.875" style="20" bestFit="1" customWidth="1"/>
    <col min="15377" max="15377" width="15.5" style="20" bestFit="1" customWidth="1"/>
    <col min="15378" max="15616" width="9" style="20"/>
    <col min="15617" max="15617" width="6.5" style="20" customWidth="1"/>
    <col min="15618" max="15618" width="2" style="20" customWidth="1"/>
    <col min="15619" max="15619" width="25.625" style="20" customWidth="1"/>
    <col min="15620" max="15620" width="2" style="20" customWidth="1"/>
    <col min="15621" max="15621" width="15.625" style="20" bestFit="1" customWidth="1"/>
    <col min="15622" max="15622" width="2.25" style="20" bestFit="1" customWidth="1"/>
    <col min="15623" max="15623" width="14.375" style="20" customWidth="1"/>
    <col min="15624" max="15624" width="10.625" style="20" bestFit="1" customWidth="1"/>
    <col min="15625" max="15625" width="22.25" style="20" customWidth="1"/>
    <col min="15626" max="15626" width="3.125" style="20" customWidth="1"/>
    <col min="15627" max="15627" width="35.625" style="20" customWidth="1"/>
    <col min="15628" max="15628" width="17.625" style="20" customWidth="1"/>
    <col min="15629" max="15629" width="7.625" style="20" customWidth="1"/>
    <col min="15630" max="15630" width="19.375" style="20" customWidth="1"/>
    <col min="15631" max="15631" width="14.625" style="20" customWidth="1"/>
    <col min="15632" max="15632" width="15.875" style="20" bestFit="1" customWidth="1"/>
    <col min="15633" max="15633" width="15.5" style="20" bestFit="1" customWidth="1"/>
    <col min="15634" max="15872" width="9" style="20"/>
    <col min="15873" max="15873" width="6.5" style="20" customWidth="1"/>
    <col min="15874" max="15874" width="2" style="20" customWidth="1"/>
    <col min="15875" max="15875" width="25.625" style="20" customWidth="1"/>
    <col min="15876" max="15876" width="2" style="20" customWidth="1"/>
    <col min="15877" max="15877" width="15.625" style="20" bestFit="1" customWidth="1"/>
    <col min="15878" max="15878" width="2.25" style="20" bestFit="1" customWidth="1"/>
    <col min="15879" max="15879" width="14.375" style="20" customWidth="1"/>
    <col min="15880" max="15880" width="10.625" style="20" bestFit="1" customWidth="1"/>
    <col min="15881" max="15881" width="22.25" style="20" customWidth="1"/>
    <col min="15882" max="15882" width="3.125" style="20" customWidth="1"/>
    <col min="15883" max="15883" width="35.625" style="20" customWidth="1"/>
    <col min="15884" max="15884" width="17.625" style="20" customWidth="1"/>
    <col min="15885" max="15885" width="7.625" style="20" customWidth="1"/>
    <col min="15886" max="15886" width="19.375" style="20" customWidth="1"/>
    <col min="15887" max="15887" width="14.625" style="20" customWidth="1"/>
    <col min="15888" max="15888" width="15.875" style="20" bestFit="1" customWidth="1"/>
    <col min="15889" max="15889" width="15.5" style="20" bestFit="1" customWidth="1"/>
    <col min="15890" max="16128" width="9" style="20"/>
    <col min="16129" max="16129" width="6.5" style="20" customWidth="1"/>
    <col min="16130" max="16130" width="2" style="20" customWidth="1"/>
    <col min="16131" max="16131" width="25.625" style="20" customWidth="1"/>
    <col min="16132" max="16132" width="2" style="20" customWidth="1"/>
    <col min="16133" max="16133" width="15.625" style="20" bestFit="1" customWidth="1"/>
    <col min="16134" max="16134" width="2.25" style="20" bestFit="1" customWidth="1"/>
    <col min="16135" max="16135" width="14.375" style="20" customWidth="1"/>
    <col min="16136" max="16136" width="10.625" style="20" bestFit="1" customWidth="1"/>
    <col min="16137" max="16137" width="22.25" style="20" customWidth="1"/>
    <col min="16138" max="16138" width="3.125" style="20" customWidth="1"/>
    <col min="16139" max="16139" width="35.625" style="20" customWidth="1"/>
    <col min="16140" max="16140" width="17.625" style="20" customWidth="1"/>
    <col min="16141" max="16141" width="7.625" style="20" customWidth="1"/>
    <col min="16142" max="16142" width="19.375" style="20" customWidth="1"/>
    <col min="16143" max="16143" width="14.625" style="20" customWidth="1"/>
    <col min="16144" max="16144" width="15.875" style="20" bestFit="1" customWidth="1"/>
    <col min="16145" max="16145" width="15.5" style="20" bestFit="1" customWidth="1"/>
    <col min="16146" max="16384" width="9" style="20"/>
  </cols>
  <sheetData>
    <row r="1" spans="1:16" ht="17.100000000000001" customHeight="1">
      <c r="A1" s="402" t="s">
        <v>202</v>
      </c>
      <c r="B1" s="402"/>
      <c r="C1" s="402"/>
      <c r="D1" s="402"/>
      <c r="E1" s="402"/>
      <c r="F1" s="402"/>
      <c r="G1" s="402"/>
      <c r="H1" s="402"/>
      <c r="I1" s="402"/>
      <c r="J1" s="402"/>
      <c r="K1" s="402"/>
    </row>
    <row r="2" spans="1:16" ht="17.100000000000001" customHeight="1">
      <c r="A2" s="21" t="s">
        <v>483</v>
      </c>
      <c r="B2" s="22"/>
      <c r="C2" s="22"/>
      <c r="D2" s="22"/>
      <c r="E2" s="22"/>
      <c r="F2" s="22"/>
      <c r="G2" s="22"/>
      <c r="H2" s="22"/>
      <c r="I2" s="23"/>
      <c r="J2" s="22"/>
      <c r="K2" s="22"/>
    </row>
    <row r="3" spans="1:16" ht="17.100000000000001" customHeight="1">
      <c r="A3" s="403" t="s">
        <v>203</v>
      </c>
      <c r="B3" s="404"/>
      <c r="C3" s="404"/>
      <c r="D3" s="404"/>
      <c r="E3" s="403" t="s">
        <v>204</v>
      </c>
      <c r="F3" s="404"/>
      <c r="G3" s="404"/>
      <c r="H3" s="404"/>
      <c r="I3" s="24" t="s">
        <v>205</v>
      </c>
      <c r="J3" s="404" t="s">
        <v>206</v>
      </c>
      <c r="K3" s="405"/>
      <c r="L3" s="25"/>
      <c r="M3" s="25"/>
    </row>
    <row r="4" spans="1:16" ht="17.100000000000001" customHeight="1">
      <c r="A4" s="71">
        <v>1</v>
      </c>
      <c r="B4" s="72"/>
      <c r="C4" s="73" t="s">
        <v>470</v>
      </c>
      <c r="D4" s="73"/>
      <c r="E4" s="90"/>
      <c r="F4" s="91"/>
      <c r="G4" s="79"/>
      <c r="H4" s="79"/>
      <c r="I4" s="78"/>
      <c r="J4" s="57"/>
      <c r="K4" s="58"/>
      <c r="L4" s="26"/>
      <c r="M4" s="27"/>
      <c r="N4" s="27"/>
    </row>
    <row r="5" spans="1:16" ht="17.100000000000001" customHeight="1">
      <c r="A5" s="26">
        <v>2</v>
      </c>
      <c r="B5" s="27"/>
      <c r="C5" s="28" t="s">
        <v>207</v>
      </c>
      <c r="D5" s="29"/>
      <c r="E5" s="30"/>
      <c r="F5" s="31"/>
      <c r="G5" s="32"/>
      <c r="H5" s="32"/>
      <c r="I5" s="33"/>
      <c r="J5" s="34"/>
      <c r="K5" s="35"/>
      <c r="L5" s="26"/>
      <c r="M5" s="27"/>
      <c r="N5" s="27"/>
    </row>
    <row r="6" spans="1:16" ht="17.100000000000001" customHeight="1">
      <c r="A6" s="26">
        <v>3</v>
      </c>
      <c r="B6" s="27"/>
      <c r="C6" s="28" t="s">
        <v>208</v>
      </c>
      <c r="D6" s="28"/>
      <c r="E6" s="36"/>
      <c r="F6" s="37"/>
      <c r="G6" s="34"/>
      <c r="H6" s="34"/>
      <c r="I6" s="33"/>
      <c r="J6" s="34"/>
      <c r="K6" s="35"/>
      <c r="L6" s="26"/>
      <c r="M6" s="27"/>
      <c r="N6" s="27"/>
      <c r="O6" s="20" t="str">
        <f>CONCATENATE(,"(",+I7+I8,")",)</f>
        <v>(0)</v>
      </c>
    </row>
    <row r="7" spans="1:16" ht="17.100000000000001" customHeight="1">
      <c r="A7" s="38">
        <v>4</v>
      </c>
      <c r="B7" s="39"/>
      <c r="C7" s="40" t="s">
        <v>209</v>
      </c>
      <c r="D7" s="40"/>
      <c r="E7" s="41"/>
      <c r="F7" s="42"/>
      <c r="G7" s="43"/>
      <c r="H7" s="43"/>
      <c r="I7" s="44"/>
      <c r="J7" s="43"/>
      <c r="K7" s="45"/>
      <c r="L7" s="26"/>
      <c r="M7" s="27"/>
      <c r="N7" s="27"/>
    </row>
    <row r="8" spans="1:16" ht="17.100000000000001" customHeight="1">
      <c r="A8" s="46">
        <v>5</v>
      </c>
      <c r="B8" s="47"/>
      <c r="C8" s="48" t="s">
        <v>210</v>
      </c>
      <c r="D8" s="48"/>
      <c r="E8" s="49"/>
      <c r="F8" s="50"/>
      <c r="G8" s="51"/>
      <c r="H8" s="51"/>
      <c r="I8" s="52"/>
      <c r="J8" s="51"/>
      <c r="K8" s="53"/>
      <c r="L8" s="26"/>
      <c r="M8" s="27"/>
      <c r="N8" s="27"/>
    </row>
    <row r="9" spans="1:16" ht="17.100000000000001" customHeight="1">
      <c r="A9" s="26">
        <v>6</v>
      </c>
      <c r="B9" s="27"/>
      <c r="C9" s="28" t="s">
        <v>211</v>
      </c>
      <c r="D9" s="28"/>
      <c r="E9" s="135"/>
      <c r="F9" s="54"/>
      <c r="G9" s="55"/>
      <c r="H9" s="56"/>
      <c r="I9" s="33"/>
      <c r="J9" s="57"/>
      <c r="K9" s="58"/>
      <c r="L9" s="59"/>
      <c r="M9" s="27"/>
      <c r="N9" s="27"/>
    </row>
    <row r="10" spans="1:16" ht="17.100000000000001" customHeight="1">
      <c r="A10" s="38">
        <v>7</v>
      </c>
      <c r="B10" s="39"/>
      <c r="C10" s="40" t="s">
        <v>213</v>
      </c>
      <c r="D10" s="40"/>
      <c r="E10" s="60"/>
      <c r="F10" s="42"/>
      <c r="G10" s="43"/>
      <c r="H10" s="43"/>
      <c r="I10" s="44"/>
      <c r="J10" s="43"/>
      <c r="K10" s="45"/>
      <c r="L10" s="61"/>
      <c r="M10" s="27"/>
      <c r="N10" s="27"/>
    </row>
    <row r="11" spans="1:16" ht="17.100000000000001" customHeight="1">
      <c r="A11" s="209">
        <v>8</v>
      </c>
      <c r="B11" s="210"/>
      <c r="C11" s="211" t="s">
        <v>214</v>
      </c>
      <c r="D11" s="211"/>
      <c r="E11" s="238"/>
      <c r="F11" s="212"/>
      <c r="G11" s="213"/>
      <c r="H11" s="213"/>
      <c r="I11" s="214"/>
      <c r="J11" s="213"/>
      <c r="K11" s="239"/>
      <c r="L11" s="61"/>
      <c r="M11" s="27"/>
      <c r="N11" s="27"/>
    </row>
    <row r="12" spans="1:16" ht="17.100000000000001" customHeight="1">
      <c r="A12" s="26">
        <v>9</v>
      </c>
      <c r="B12" s="27"/>
      <c r="C12" s="28" t="s">
        <v>215</v>
      </c>
      <c r="D12" s="28"/>
      <c r="E12" s="134"/>
      <c r="F12" s="62"/>
      <c r="G12" s="63"/>
      <c r="H12" s="34"/>
      <c r="I12" s="33"/>
      <c r="J12" s="34"/>
      <c r="K12" s="64"/>
      <c r="L12" s="59"/>
      <c r="M12" s="27"/>
      <c r="N12" s="27"/>
    </row>
    <row r="13" spans="1:16" ht="17.100000000000001" customHeight="1">
      <c r="A13" s="26">
        <v>10</v>
      </c>
      <c r="B13" s="27"/>
      <c r="C13" s="28" t="s">
        <v>217</v>
      </c>
      <c r="D13" s="28"/>
      <c r="E13" s="26"/>
      <c r="F13" s="62"/>
      <c r="G13" s="65"/>
      <c r="H13" s="66"/>
      <c r="I13" s="33"/>
      <c r="J13" s="34"/>
      <c r="K13" s="64"/>
      <c r="L13" s="59"/>
      <c r="M13" s="27"/>
      <c r="N13" s="27"/>
    </row>
    <row r="14" spans="1:16" ht="17.100000000000001" customHeight="1">
      <c r="A14" s="26">
        <v>11</v>
      </c>
      <c r="B14" s="27"/>
      <c r="C14" s="28" t="s">
        <v>218</v>
      </c>
      <c r="D14" s="28"/>
      <c r="E14" s="36">
        <v>39500000</v>
      </c>
      <c r="F14" s="37" t="s">
        <v>216</v>
      </c>
      <c r="G14" s="67">
        <f t="shared" ref="G12:G20" si="0">+L14/100</f>
        <v>3.5950000000000003E-2</v>
      </c>
      <c r="H14" s="34"/>
      <c r="I14" s="33">
        <f>+ROUNDDOWN(E14*G14,0)</f>
        <v>1420025</v>
      </c>
      <c r="J14" s="34"/>
      <c r="K14" s="64" t="str">
        <f>CONCATENATE(,"(직.노) × ",L14,"%",)</f>
        <v>(직.노) × 3.595%</v>
      </c>
      <c r="L14" s="68">
        <v>3.5950000000000002</v>
      </c>
      <c r="M14" s="27"/>
      <c r="N14" s="27"/>
      <c r="P14" s="20" t="e">
        <f>I5+I8+#REF!</f>
        <v>#REF!</v>
      </c>
    </row>
    <row r="15" spans="1:16" ht="17.100000000000001" customHeight="1">
      <c r="A15" s="26">
        <v>12</v>
      </c>
      <c r="B15" s="27"/>
      <c r="C15" s="28" t="s">
        <v>219</v>
      </c>
      <c r="D15" s="28"/>
      <c r="E15" s="36">
        <v>39500000</v>
      </c>
      <c r="F15" s="37" t="s">
        <v>212</v>
      </c>
      <c r="G15" s="65">
        <f t="shared" si="0"/>
        <v>4.7500000000000001E-2</v>
      </c>
      <c r="H15" s="34"/>
      <c r="I15" s="33">
        <f>+ROUNDDOWN(E15*G15,0)</f>
        <v>1876250</v>
      </c>
      <c r="J15" s="34"/>
      <c r="K15" s="64" t="str">
        <f>CONCATENATE(,"(직.노) × ",L15,"%",)</f>
        <v>(직.노) × 4.75%</v>
      </c>
      <c r="L15" s="59">
        <v>4.75</v>
      </c>
      <c r="M15" s="27"/>
      <c r="N15" s="27"/>
      <c r="P15" s="20" t="s">
        <v>220</v>
      </c>
    </row>
    <row r="16" spans="1:16" ht="17.100000000000001" customHeight="1">
      <c r="A16" s="26">
        <v>13</v>
      </c>
      <c r="B16" s="27"/>
      <c r="C16" s="28" t="s">
        <v>221</v>
      </c>
      <c r="D16" s="28"/>
      <c r="E16" s="36">
        <v>1420025</v>
      </c>
      <c r="F16" s="37" t="s">
        <v>216</v>
      </c>
      <c r="G16" s="65">
        <f>+L16/100</f>
        <v>0.13140000000000002</v>
      </c>
      <c r="H16" s="34"/>
      <c r="I16" s="33">
        <f>+ROUNDDOWN(E16*G16,0)</f>
        <v>186591</v>
      </c>
      <c r="J16" s="34"/>
      <c r="K16" s="64" t="str">
        <f>CONCATENATE(,"(건강보험료) × ",L16,"%",)</f>
        <v>(건강보험료) × 13.14%</v>
      </c>
      <c r="L16" s="69">
        <v>13.14</v>
      </c>
      <c r="M16" s="25"/>
      <c r="P16" s="70">
        <f>(I7+I8)*M18+0</f>
        <v>0</v>
      </c>
    </row>
    <row r="17" spans="1:17" ht="17.100000000000001" customHeight="1">
      <c r="A17" s="26">
        <v>14</v>
      </c>
      <c r="B17" s="27"/>
      <c r="C17" s="28" t="s">
        <v>222</v>
      </c>
      <c r="D17" s="28"/>
      <c r="E17" s="36"/>
      <c r="F17" s="37"/>
      <c r="G17" s="65"/>
      <c r="H17" s="34"/>
      <c r="I17" s="33"/>
      <c r="J17" s="34"/>
      <c r="K17" s="64"/>
      <c r="L17" s="59"/>
      <c r="M17" s="27"/>
      <c r="N17" s="27"/>
    </row>
    <row r="18" spans="1:17" ht="17.100000000000001" customHeight="1">
      <c r="A18" s="71">
        <v>15</v>
      </c>
      <c r="B18" s="72"/>
      <c r="C18" s="73" t="s">
        <v>223</v>
      </c>
      <c r="D18" s="73"/>
      <c r="E18" s="74" t="s">
        <v>544</v>
      </c>
      <c r="F18" s="75" t="s">
        <v>212</v>
      </c>
      <c r="G18" s="76" t="str">
        <f>CONCATENATE(+M18,"  ",)</f>
        <v xml:space="preserve">0.0315  </v>
      </c>
      <c r="H18" s="77"/>
      <c r="I18" s="78">
        <v>1244250</v>
      </c>
      <c r="J18" s="79"/>
      <c r="K18" s="58" t="str">
        <f>CONCATENATE(,"(재료비+직.노) × ",L18,"%",)</f>
        <v>(재료비+직.노) × 3.15%</v>
      </c>
      <c r="L18" s="80">
        <v>3.15</v>
      </c>
      <c r="M18" s="81">
        <f>+L18/100</f>
        <v>3.15E-2</v>
      </c>
      <c r="N18" s="82" t="s">
        <v>224</v>
      </c>
      <c r="O18" s="20" t="s">
        <v>225</v>
      </c>
      <c r="P18" s="83" t="e">
        <f>(I5+I8+#REF!)*M18</f>
        <v>#REF!</v>
      </c>
      <c r="Q18" s="83">
        <f>((I5+I8)*M18)*1.2</f>
        <v>0</v>
      </c>
    </row>
    <row r="19" spans="1:17" ht="17.100000000000001" customHeight="1">
      <c r="A19" s="26">
        <v>16</v>
      </c>
      <c r="B19" s="27"/>
      <c r="C19" s="28" t="s">
        <v>226</v>
      </c>
      <c r="D19" s="28"/>
      <c r="E19" s="36"/>
      <c r="F19" s="37"/>
      <c r="G19" s="65"/>
      <c r="H19" s="84"/>
      <c r="I19" s="33"/>
      <c r="J19" s="34"/>
      <c r="K19" s="64"/>
      <c r="L19" s="80"/>
      <c r="M19" s="27"/>
      <c r="N19" s="27"/>
    </row>
    <row r="20" spans="1:17" ht="17.100000000000001" customHeight="1">
      <c r="A20" s="26">
        <v>17</v>
      </c>
      <c r="B20" s="27"/>
      <c r="C20" s="28" t="s">
        <v>227</v>
      </c>
      <c r="D20" s="28"/>
      <c r="E20" s="36"/>
      <c r="F20" s="37"/>
      <c r="G20" s="65"/>
      <c r="H20" s="34"/>
      <c r="I20" s="33"/>
      <c r="J20" s="34"/>
      <c r="K20" s="64"/>
      <c r="L20" s="80"/>
      <c r="M20" s="27"/>
      <c r="N20" s="27"/>
    </row>
    <row r="21" spans="1:17" s="136" customFormat="1" ht="17.100000000000001" customHeight="1">
      <c r="A21" s="26">
        <v>18</v>
      </c>
      <c r="B21" s="27"/>
      <c r="C21" s="28" t="s">
        <v>228</v>
      </c>
      <c r="D21" s="28"/>
      <c r="E21" s="36"/>
      <c r="F21" s="37"/>
      <c r="G21" s="65"/>
      <c r="H21" s="85"/>
      <c r="I21" s="33"/>
      <c r="J21" s="34"/>
      <c r="K21" s="64"/>
      <c r="L21" s="80"/>
      <c r="M21" s="27"/>
      <c r="N21" s="27"/>
      <c r="O21" s="136" t="s">
        <v>229</v>
      </c>
    </row>
    <row r="22" spans="1:17" s="136" customFormat="1" ht="17.100000000000001" customHeight="1">
      <c r="A22" s="26">
        <v>19</v>
      </c>
      <c r="B22" s="27"/>
      <c r="C22" s="28" t="s">
        <v>230</v>
      </c>
      <c r="D22" s="28"/>
      <c r="E22" s="36"/>
      <c r="F22" s="37"/>
      <c r="G22" s="67"/>
      <c r="H22" s="85"/>
      <c r="I22" s="33"/>
      <c r="J22" s="34"/>
      <c r="K22" s="64"/>
      <c r="L22" s="86"/>
      <c r="M22" s="27"/>
      <c r="N22" s="27"/>
    </row>
    <row r="23" spans="1:17" ht="17.100000000000001" customHeight="1">
      <c r="A23" s="26">
        <v>20</v>
      </c>
      <c r="B23" s="27"/>
      <c r="C23" s="28" t="s">
        <v>255</v>
      </c>
      <c r="D23" s="28"/>
      <c r="E23" s="36"/>
      <c r="F23" s="37"/>
      <c r="G23" s="67"/>
      <c r="H23" s="85"/>
      <c r="I23" s="33"/>
      <c r="J23" s="34"/>
      <c r="K23" s="64"/>
      <c r="L23" s="86"/>
      <c r="M23" s="27"/>
      <c r="N23" s="27"/>
      <c r="O23" s="20" t="s">
        <v>229</v>
      </c>
    </row>
    <row r="24" spans="1:17" ht="17.100000000000001" customHeight="1">
      <c r="A24" s="26">
        <v>21</v>
      </c>
      <c r="B24" s="27"/>
      <c r="C24" s="28" t="s">
        <v>256</v>
      </c>
      <c r="D24" s="28"/>
      <c r="E24" s="36"/>
      <c r="F24" s="37"/>
      <c r="G24" s="65"/>
      <c r="H24" s="85"/>
      <c r="I24" s="33"/>
      <c r="J24" s="34"/>
      <c r="K24" s="64"/>
      <c r="L24" s="80"/>
      <c r="M24" s="27"/>
      <c r="N24" s="27"/>
    </row>
    <row r="25" spans="1:17" ht="17.100000000000001" customHeight="1">
      <c r="A25" s="38">
        <v>22</v>
      </c>
      <c r="B25" s="39"/>
      <c r="C25" s="40" t="s">
        <v>231</v>
      </c>
      <c r="D25" s="40"/>
      <c r="E25" s="41"/>
      <c r="F25" s="42"/>
      <c r="G25" s="43"/>
      <c r="H25" s="43"/>
      <c r="I25" s="44"/>
      <c r="J25" s="43"/>
      <c r="K25" s="45"/>
      <c r="L25" s="61"/>
      <c r="M25" s="27"/>
      <c r="N25" s="27"/>
    </row>
    <row r="26" spans="1:17" ht="17.100000000000001" customHeight="1">
      <c r="A26" s="207">
        <v>23</v>
      </c>
      <c r="B26" s="27"/>
      <c r="C26" s="28" t="s">
        <v>232</v>
      </c>
      <c r="D26" s="28"/>
      <c r="E26" s="36"/>
      <c r="F26" s="37"/>
      <c r="G26" s="34"/>
      <c r="H26" s="34"/>
      <c r="I26" s="33"/>
      <c r="J26" s="34"/>
      <c r="K26" s="208"/>
      <c r="L26" s="205"/>
      <c r="M26" s="27"/>
      <c r="N26" s="27"/>
    </row>
    <row r="27" spans="1:17" ht="17.100000000000001" customHeight="1">
      <c r="A27" s="46">
        <v>24</v>
      </c>
      <c r="B27" s="47"/>
      <c r="C27" s="48" t="s">
        <v>233</v>
      </c>
      <c r="D27" s="48"/>
      <c r="E27" s="49"/>
      <c r="F27" s="50"/>
      <c r="G27" s="236"/>
      <c r="H27" s="51"/>
      <c r="I27" s="52"/>
      <c r="J27" s="51"/>
      <c r="K27" s="237"/>
      <c r="L27" s="197"/>
      <c r="M27" s="27"/>
      <c r="N27" s="27"/>
    </row>
    <row r="28" spans="1:17" ht="17.100000000000001" customHeight="1">
      <c r="A28" s="26">
        <v>25</v>
      </c>
      <c r="B28" s="27"/>
      <c r="C28" s="28" t="s">
        <v>234</v>
      </c>
      <c r="D28" s="28"/>
      <c r="E28" s="36"/>
      <c r="F28" s="37"/>
      <c r="G28" s="87"/>
      <c r="H28" s="85"/>
      <c r="I28" s="33"/>
      <c r="J28" s="34"/>
      <c r="K28" s="64"/>
      <c r="L28" s="206"/>
      <c r="M28" s="88"/>
      <c r="N28" s="27"/>
    </row>
    <row r="29" spans="1:17" ht="17.100000000000001" customHeight="1">
      <c r="A29" s="26">
        <v>26</v>
      </c>
      <c r="B29" s="27"/>
      <c r="C29" s="28" t="s">
        <v>235</v>
      </c>
      <c r="D29" s="28"/>
      <c r="E29" s="36"/>
      <c r="F29" s="37"/>
      <c r="G29" s="89"/>
      <c r="H29" s="34"/>
      <c r="I29" s="33"/>
      <c r="J29" s="34"/>
      <c r="K29" s="64"/>
      <c r="L29" s="27"/>
      <c r="M29" s="27"/>
      <c r="N29" s="27"/>
    </row>
    <row r="30" spans="1:17" s="196" customFormat="1" ht="17.100000000000001" customHeight="1">
      <c r="A30" s="26">
        <v>27</v>
      </c>
      <c r="B30" s="27"/>
      <c r="C30" s="28" t="s">
        <v>471</v>
      </c>
      <c r="D30" s="28"/>
      <c r="E30" s="36"/>
      <c r="F30" s="37"/>
      <c r="G30" s="89"/>
      <c r="H30" s="34"/>
      <c r="I30" s="33"/>
      <c r="J30" s="34"/>
      <c r="K30" s="64"/>
      <c r="L30" s="27"/>
      <c r="M30" s="27"/>
      <c r="N30" s="27"/>
    </row>
    <row r="31" spans="1:17" ht="17.100000000000001" customHeight="1">
      <c r="A31" s="26">
        <v>28</v>
      </c>
      <c r="B31" s="27"/>
      <c r="C31" s="28" t="s">
        <v>236</v>
      </c>
      <c r="D31" s="28"/>
      <c r="E31" s="36"/>
      <c r="F31" s="37"/>
      <c r="G31" s="34"/>
      <c r="H31" s="34"/>
      <c r="I31" s="33"/>
      <c r="J31" s="34"/>
      <c r="K31" s="64"/>
      <c r="L31" s="197"/>
      <c r="M31" s="27"/>
      <c r="N31" s="27"/>
    </row>
    <row r="32" spans="1:17" s="196" customFormat="1" ht="17.100000000000001" customHeight="1">
      <c r="A32" s="198">
        <v>29</v>
      </c>
      <c r="B32" s="22"/>
      <c r="C32" s="199" t="s">
        <v>472</v>
      </c>
      <c r="D32" s="199"/>
      <c r="E32" s="200"/>
      <c r="F32" s="201"/>
      <c r="G32" s="202"/>
      <c r="H32" s="202"/>
      <c r="I32" s="203"/>
      <c r="J32" s="202"/>
      <c r="K32" s="204"/>
      <c r="L32" s="98"/>
      <c r="M32" s="27"/>
      <c r="N32" s="27"/>
    </row>
    <row r="33" spans="1:14" ht="17.100000000000001" customHeight="1">
      <c r="A33" s="194">
        <v>30</v>
      </c>
      <c r="B33" s="195"/>
      <c r="C33" s="92" t="s">
        <v>237</v>
      </c>
      <c r="D33" s="92"/>
      <c r="E33" s="93"/>
      <c r="F33" s="94"/>
      <c r="G33" s="95"/>
      <c r="H33" s="95"/>
      <c r="I33" s="96"/>
      <c r="J33" s="95"/>
      <c r="K33" s="97"/>
      <c r="L33" s="98"/>
      <c r="M33" s="27"/>
      <c r="N33" s="27"/>
    </row>
    <row r="34" spans="1:14" ht="17.100000000000001" customHeight="1">
      <c r="A34" s="25"/>
      <c r="B34" s="20"/>
      <c r="C34" s="20"/>
      <c r="D34" s="25"/>
      <c r="E34" s="25"/>
      <c r="F34" s="99"/>
      <c r="G34" s="100"/>
      <c r="H34" s="20"/>
      <c r="I34" s="25"/>
      <c r="K34" s="20"/>
    </row>
    <row r="35" spans="1:14" ht="17.100000000000001" customHeight="1">
      <c r="A35" s="101" t="s">
        <v>238</v>
      </c>
      <c r="B35" s="101"/>
      <c r="C35" s="101"/>
      <c r="D35" s="25"/>
      <c r="E35" s="25"/>
      <c r="F35" s="406"/>
      <c r="G35" s="406"/>
      <c r="H35" s="20"/>
      <c r="I35" s="25"/>
      <c r="K35" s="20"/>
    </row>
    <row r="36" spans="1:14" ht="17.100000000000001" customHeight="1">
      <c r="A36" s="101" t="s">
        <v>239</v>
      </c>
      <c r="B36" s="101"/>
      <c r="C36" s="101"/>
      <c r="D36" s="99"/>
      <c r="F36" s="407"/>
      <c r="G36" s="407"/>
      <c r="H36" s="20"/>
      <c r="I36" s="408" t="s">
        <v>240</v>
      </c>
      <c r="J36" s="409"/>
      <c r="K36" s="102" t="s">
        <v>241</v>
      </c>
    </row>
    <row r="37" spans="1:14" ht="17.100000000000001" customHeight="1">
      <c r="A37" s="101" t="s">
        <v>242</v>
      </c>
      <c r="B37" s="101"/>
      <c r="C37" s="101"/>
      <c r="D37" s="25"/>
      <c r="F37" s="407"/>
      <c r="G37" s="407"/>
      <c r="H37" s="20"/>
      <c r="I37" s="410"/>
      <c r="J37" s="411"/>
      <c r="K37" s="103"/>
    </row>
    <row r="38" spans="1:14" ht="17.100000000000001" customHeight="1">
      <c r="A38" s="401"/>
      <c r="B38" s="401"/>
      <c r="C38" s="104"/>
      <c r="D38" s="25"/>
      <c r="H38" s="20"/>
      <c r="I38" s="412"/>
      <c r="J38" s="413"/>
      <c r="K38" s="105"/>
    </row>
    <row r="39" spans="1:14" ht="17.100000000000001" customHeight="1">
      <c r="A39" s="401"/>
      <c r="B39" s="401"/>
      <c r="C39" s="106"/>
      <c r="D39" s="25"/>
      <c r="E39" s="100"/>
      <c r="F39" s="20"/>
      <c r="G39" s="107"/>
      <c r="H39" s="20"/>
      <c r="I39" s="20"/>
      <c r="K39" s="20"/>
      <c r="L39" s="108"/>
    </row>
    <row r="40" spans="1:14" ht="17.100000000000001" customHeight="1">
      <c r="A40" s="104"/>
      <c r="B40" s="104"/>
      <c r="C40" s="109"/>
      <c r="D40" s="25"/>
      <c r="E40" s="100"/>
      <c r="F40" s="20"/>
      <c r="G40" s="107"/>
      <c r="H40" s="20"/>
      <c r="I40" s="20"/>
      <c r="K40" s="20"/>
      <c r="L40" s="110"/>
    </row>
    <row r="41" spans="1:14" ht="17.100000000000001" customHeight="1">
      <c r="A41" s="104"/>
      <c r="B41" s="104"/>
      <c r="C41" s="109"/>
      <c r="D41" s="25"/>
      <c r="E41" s="100"/>
      <c r="F41" s="20"/>
      <c r="G41" s="107"/>
      <c r="H41" s="20"/>
      <c r="I41" s="20"/>
      <c r="K41" s="20"/>
      <c r="L41" s="111"/>
    </row>
    <row r="42" spans="1:14" ht="17.100000000000001" customHeight="1">
      <c r="L42" s="110"/>
    </row>
    <row r="43" spans="1:14" ht="17.100000000000001" customHeight="1">
      <c r="L43" s="108"/>
    </row>
    <row r="44" spans="1:14" ht="17.100000000000001" customHeight="1">
      <c r="L44" s="111"/>
    </row>
    <row r="45" spans="1:14" ht="17.100000000000001" customHeight="1">
      <c r="L45" s="111"/>
    </row>
    <row r="46" spans="1:14" ht="17.100000000000001" customHeight="1">
      <c r="L46" s="108"/>
    </row>
    <row r="47" spans="1:14" ht="17.100000000000001" customHeight="1">
      <c r="L47" s="112"/>
    </row>
    <row r="48" spans="1:14" ht="17.100000000000001" customHeight="1">
      <c r="L48" s="111"/>
    </row>
    <row r="49" spans="1:16145" ht="17.100000000000001" customHeight="1">
      <c r="L49" s="111"/>
    </row>
    <row r="50" spans="1:16145" ht="17.100000000000001" customHeight="1">
      <c r="L50" s="25"/>
    </row>
    <row r="53" spans="1:16145" s="25" customFormat="1" ht="17.100000000000001" customHeight="1">
      <c r="A53" s="20"/>
      <c r="D53" s="20"/>
      <c r="I53" s="100"/>
      <c r="J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c r="GZ53" s="20"/>
      <c r="HA53" s="20"/>
      <c r="HB53" s="20"/>
      <c r="HC53" s="20"/>
      <c r="HD53" s="20"/>
      <c r="HE53" s="20"/>
      <c r="HF53" s="20"/>
      <c r="HG53" s="20"/>
      <c r="HH53" s="20"/>
      <c r="HI53" s="20"/>
      <c r="HJ53" s="20"/>
      <c r="HK53" s="20"/>
      <c r="HL53" s="20"/>
      <c r="HM53" s="20"/>
      <c r="HN53" s="20"/>
      <c r="HO53" s="20"/>
      <c r="HP53" s="20"/>
      <c r="HQ53" s="20"/>
      <c r="HR53" s="20"/>
      <c r="HS53" s="20"/>
      <c r="HT53" s="20"/>
      <c r="HU53" s="20"/>
      <c r="HV53" s="20"/>
      <c r="HW53" s="20"/>
      <c r="HX53" s="20"/>
      <c r="HY53" s="20"/>
      <c r="HZ53" s="20"/>
      <c r="IA53" s="20"/>
      <c r="IB53" s="20"/>
      <c r="IC53" s="20"/>
      <c r="ID53" s="20"/>
      <c r="IE53" s="20"/>
      <c r="IF53" s="20"/>
      <c r="IG53" s="20"/>
      <c r="IH53" s="20"/>
      <c r="II53" s="20"/>
      <c r="IJ53" s="20"/>
      <c r="IK53" s="20"/>
      <c r="IL53" s="20"/>
      <c r="IM53" s="20"/>
      <c r="IN53" s="20"/>
      <c r="IO53" s="20"/>
      <c r="IP53" s="20"/>
      <c r="IQ53" s="20"/>
      <c r="IR53" s="20"/>
      <c r="IS53" s="20"/>
      <c r="IT53" s="20"/>
      <c r="IU53" s="20"/>
      <c r="IV53" s="20"/>
      <c r="IW53" s="20"/>
      <c r="IX53" s="20"/>
      <c r="IY53" s="20"/>
      <c r="IZ53" s="20"/>
      <c r="JA53" s="20"/>
      <c r="JB53" s="20"/>
      <c r="JC53" s="20"/>
      <c r="JD53" s="20"/>
      <c r="JE53" s="20"/>
      <c r="JF53" s="20"/>
      <c r="JG53" s="20"/>
      <c r="JH53" s="20"/>
      <c r="JI53" s="20"/>
      <c r="JJ53" s="20"/>
      <c r="JK53" s="20"/>
      <c r="JL53" s="20"/>
      <c r="JM53" s="20"/>
      <c r="JN53" s="20"/>
      <c r="JO53" s="20"/>
      <c r="JP53" s="20"/>
      <c r="JQ53" s="20"/>
      <c r="JR53" s="20"/>
      <c r="JS53" s="20"/>
      <c r="JT53" s="20"/>
      <c r="JU53" s="20"/>
      <c r="JV53" s="20"/>
      <c r="JW53" s="20"/>
      <c r="JX53" s="20"/>
      <c r="JY53" s="20"/>
      <c r="JZ53" s="20"/>
      <c r="KA53" s="20"/>
      <c r="KB53" s="20"/>
      <c r="KC53" s="20"/>
      <c r="KD53" s="20"/>
      <c r="KE53" s="20"/>
      <c r="KF53" s="20"/>
      <c r="KG53" s="20"/>
      <c r="KH53" s="20"/>
      <c r="KI53" s="20"/>
      <c r="KJ53" s="20"/>
      <c r="KK53" s="20"/>
      <c r="KL53" s="20"/>
      <c r="KM53" s="20"/>
      <c r="KN53" s="20"/>
      <c r="KO53" s="20"/>
      <c r="KP53" s="20"/>
      <c r="KQ53" s="20"/>
      <c r="KR53" s="20"/>
      <c r="KS53" s="20"/>
      <c r="KT53" s="20"/>
      <c r="KU53" s="20"/>
      <c r="KV53" s="20"/>
      <c r="KW53" s="20"/>
      <c r="KX53" s="20"/>
      <c r="KY53" s="20"/>
      <c r="KZ53" s="20"/>
      <c r="LA53" s="20"/>
      <c r="LB53" s="20"/>
      <c r="LC53" s="20"/>
      <c r="LD53" s="20"/>
      <c r="LE53" s="20"/>
      <c r="LF53" s="20"/>
      <c r="LG53" s="20"/>
      <c r="LH53" s="20"/>
      <c r="LI53" s="20"/>
      <c r="LJ53" s="20"/>
      <c r="LK53" s="20"/>
      <c r="LL53" s="20"/>
      <c r="LM53" s="20"/>
      <c r="LN53" s="20"/>
      <c r="LO53" s="20"/>
      <c r="LP53" s="20"/>
      <c r="LQ53" s="20"/>
      <c r="LR53" s="20"/>
      <c r="LS53" s="20"/>
      <c r="LT53" s="20"/>
      <c r="LU53" s="20"/>
      <c r="LV53" s="20"/>
      <c r="LW53" s="20"/>
      <c r="LX53" s="20"/>
      <c r="LY53" s="20"/>
      <c r="LZ53" s="20"/>
      <c r="MA53" s="20"/>
      <c r="MB53" s="20"/>
      <c r="MC53" s="20"/>
      <c r="MD53" s="20"/>
      <c r="ME53" s="20"/>
      <c r="MF53" s="20"/>
      <c r="MG53" s="20"/>
      <c r="MH53" s="20"/>
      <c r="MI53" s="20"/>
      <c r="MJ53" s="20"/>
      <c r="MK53" s="20"/>
      <c r="ML53" s="20"/>
      <c r="MM53" s="20"/>
      <c r="MN53" s="20"/>
      <c r="MO53" s="20"/>
      <c r="MP53" s="20"/>
      <c r="MQ53" s="20"/>
      <c r="MR53" s="20"/>
      <c r="MS53" s="20"/>
      <c r="MT53" s="20"/>
      <c r="MU53" s="20"/>
      <c r="MV53" s="20"/>
      <c r="MW53" s="20"/>
      <c r="MX53" s="20"/>
      <c r="MY53" s="20"/>
      <c r="MZ53" s="20"/>
      <c r="NA53" s="20"/>
      <c r="NB53" s="20"/>
      <c r="NC53" s="20"/>
      <c r="ND53" s="20"/>
      <c r="NE53" s="20"/>
      <c r="NF53" s="20"/>
      <c r="NG53" s="20"/>
      <c r="NH53" s="20"/>
      <c r="NI53" s="20"/>
      <c r="NJ53" s="20"/>
      <c r="NK53" s="20"/>
      <c r="NL53" s="20"/>
      <c r="NM53" s="20"/>
      <c r="NN53" s="20"/>
      <c r="NO53" s="20"/>
      <c r="NP53" s="20"/>
      <c r="NQ53" s="20"/>
      <c r="NR53" s="20"/>
      <c r="NS53" s="20"/>
      <c r="NT53" s="20"/>
      <c r="NU53" s="20"/>
      <c r="NV53" s="20"/>
      <c r="NW53" s="20"/>
      <c r="NX53" s="20"/>
      <c r="NY53" s="20"/>
      <c r="NZ53" s="20"/>
      <c r="OA53" s="20"/>
      <c r="OB53" s="20"/>
      <c r="OC53" s="20"/>
      <c r="OD53" s="20"/>
      <c r="OE53" s="20"/>
      <c r="OF53" s="20"/>
      <c r="OG53" s="20"/>
      <c r="OH53" s="20"/>
      <c r="OI53" s="20"/>
      <c r="OJ53" s="20"/>
      <c r="OK53" s="20"/>
      <c r="OL53" s="20"/>
      <c r="OM53" s="20"/>
      <c r="ON53" s="20"/>
      <c r="OO53" s="20"/>
      <c r="OP53" s="20"/>
      <c r="OQ53" s="20"/>
      <c r="OR53" s="20"/>
      <c r="OS53" s="20"/>
      <c r="OT53" s="20"/>
      <c r="OU53" s="20"/>
      <c r="OV53" s="20"/>
      <c r="OW53" s="20"/>
      <c r="OX53" s="20"/>
      <c r="OY53" s="20"/>
      <c r="OZ53" s="20"/>
      <c r="PA53" s="20"/>
      <c r="PB53" s="20"/>
      <c r="PC53" s="20"/>
      <c r="PD53" s="20"/>
      <c r="PE53" s="20"/>
      <c r="PF53" s="20"/>
      <c r="PG53" s="20"/>
      <c r="PH53" s="20"/>
      <c r="PI53" s="20"/>
      <c r="PJ53" s="20"/>
      <c r="PK53" s="20"/>
      <c r="PL53" s="20"/>
      <c r="PM53" s="20"/>
      <c r="PN53" s="20"/>
      <c r="PO53" s="20"/>
      <c r="PP53" s="20"/>
      <c r="PQ53" s="20"/>
      <c r="PR53" s="20"/>
      <c r="PS53" s="20"/>
      <c r="PT53" s="20"/>
      <c r="PU53" s="20"/>
      <c r="PV53" s="20"/>
      <c r="PW53" s="20"/>
      <c r="PX53" s="20"/>
      <c r="PY53" s="20"/>
      <c r="PZ53" s="20"/>
      <c r="QA53" s="20"/>
      <c r="QB53" s="20"/>
      <c r="QC53" s="20"/>
      <c r="QD53" s="20"/>
      <c r="QE53" s="20"/>
      <c r="QF53" s="20"/>
      <c r="QG53" s="20"/>
      <c r="QH53" s="20"/>
      <c r="QI53" s="20"/>
      <c r="QJ53" s="20"/>
      <c r="QK53" s="20"/>
      <c r="QL53" s="20"/>
      <c r="QM53" s="20"/>
      <c r="QN53" s="20"/>
      <c r="QO53" s="20"/>
      <c r="QP53" s="20"/>
      <c r="QQ53" s="20"/>
      <c r="QR53" s="20"/>
      <c r="QS53" s="20"/>
      <c r="QT53" s="20"/>
      <c r="QU53" s="20"/>
      <c r="QV53" s="20"/>
      <c r="QW53" s="20"/>
      <c r="QX53" s="20"/>
      <c r="QY53" s="20"/>
      <c r="QZ53" s="20"/>
      <c r="RA53" s="20"/>
      <c r="RB53" s="20"/>
      <c r="RC53" s="20"/>
      <c r="RD53" s="20"/>
      <c r="RE53" s="20"/>
      <c r="RF53" s="20"/>
      <c r="RG53" s="20"/>
      <c r="RH53" s="20"/>
      <c r="RI53" s="20"/>
      <c r="RJ53" s="20"/>
      <c r="RK53" s="20"/>
      <c r="RL53" s="20"/>
      <c r="RM53" s="20"/>
      <c r="RN53" s="20"/>
      <c r="RO53" s="20"/>
      <c r="RP53" s="20"/>
      <c r="RQ53" s="20"/>
      <c r="RR53" s="20"/>
      <c r="RS53" s="20"/>
      <c r="RT53" s="20"/>
      <c r="RU53" s="20"/>
      <c r="RV53" s="20"/>
      <c r="RW53" s="20"/>
      <c r="RX53" s="20"/>
      <c r="RY53" s="20"/>
      <c r="RZ53" s="20"/>
      <c r="SA53" s="20"/>
      <c r="SB53" s="20"/>
      <c r="SC53" s="20"/>
      <c r="SD53" s="20"/>
      <c r="SE53" s="20"/>
      <c r="SF53" s="20"/>
      <c r="SG53" s="20"/>
      <c r="SH53" s="20"/>
      <c r="SI53" s="20"/>
      <c r="SJ53" s="20"/>
      <c r="SK53" s="20"/>
      <c r="SL53" s="20"/>
      <c r="SM53" s="20"/>
      <c r="SN53" s="20"/>
      <c r="SO53" s="20"/>
      <c r="SP53" s="20"/>
      <c r="SQ53" s="20"/>
      <c r="SR53" s="20"/>
      <c r="SS53" s="20"/>
      <c r="ST53" s="20"/>
      <c r="SU53" s="20"/>
      <c r="SV53" s="20"/>
      <c r="SW53" s="20"/>
      <c r="SX53" s="20"/>
      <c r="SY53" s="20"/>
      <c r="SZ53" s="20"/>
      <c r="TA53" s="20"/>
      <c r="TB53" s="20"/>
      <c r="TC53" s="20"/>
      <c r="TD53" s="20"/>
      <c r="TE53" s="20"/>
      <c r="TF53" s="20"/>
      <c r="TG53" s="20"/>
      <c r="TH53" s="20"/>
      <c r="TI53" s="20"/>
      <c r="TJ53" s="20"/>
      <c r="TK53" s="20"/>
      <c r="TL53" s="20"/>
      <c r="TM53" s="20"/>
      <c r="TN53" s="20"/>
      <c r="TO53" s="20"/>
      <c r="TP53" s="20"/>
      <c r="TQ53" s="20"/>
      <c r="TR53" s="20"/>
      <c r="TS53" s="20"/>
      <c r="TT53" s="20"/>
      <c r="TU53" s="20"/>
      <c r="TV53" s="20"/>
      <c r="TW53" s="20"/>
      <c r="TX53" s="20"/>
      <c r="TY53" s="20"/>
      <c r="TZ53" s="20"/>
      <c r="UA53" s="20"/>
      <c r="UB53" s="20"/>
      <c r="UC53" s="20"/>
      <c r="UD53" s="20"/>
      <c r="UE53" s="20"/>
      <c r="UF53" s="20"/>
      <c r="UG53" s="20"/>
      <c r="UH53" s="20"/>
      <c r="UI53" s="20"/>
      <c r="UJ53" s="20"/>
      <c r="UK53" s="20"/>
      <c r="UL53" s="20"/>
      <c r="UM53" s="20"/>
      <c r="UN53" s="20"/>
      <c r="UO53" s="20"/>
      <c r="UP53" s="20"/>
      <c r="UQ53" s="20"/>
      <c r="UR53" s="20"/>
      <c r="US53" s="20"/>
      <c r="UT53" s="20"/>
      <c r="UU53" s="20"/>
      <c r="UV53" s="20"/>
      <c r="UW53" s="20"/>
      <c r="UX53" s="20"/>
      <c r="UY53" s="20"/>
      <c r="UZ53" s="20"/>
      <c r="VA53" s="20"/>
      <c r="VB53" s="20"/>
      <c r="VC53" s="20"/>
      <c r="VD53" s="20"/>
      <c r="VE53" s="20"/>
      <c r="VF53" s="20"/>
      <c r="VG53" s="20"/>
      <c r="VH53" s="20"/>
      <c r="VI53" s="20"/>
      <c r="VJ53" s="20"/>
      <c r="VK53" s="20"/>
      <c r="VL53" s="20"/>
      <c r="VM53" s="20"/>
      <c r="VN53" s="20"/>
      <c r="VO53" s="20"/>
      <c r="VP53" s="20"/>
      <c r="VQ53" s="20"/>
      <c r="VR53" s="20"/>
      <c r="VS53" s="20"/>
      <c r="VT53" s="20"/>
      <c r="VU53" s="20"/>
      <c r="VV53" s="20"/>
      <c r="VW53" s="20"/>
      <c r="VX53" s="20"/>
      <c r="VY53" s="20"/>
      <c r="VZ53" s="20"/>
      <c r="WA53" s="20"/>
      <c r="WB53" s="20"/>
      <c r="WC53" s="20"/>
      <c r="WD53" s="20"/>
      <c r="WE53" s="20"/>
      <c r="WF53" s="20"/>
      <c r="WG53" s="20"/>
      <c r="WH53" s="20"/>
      <c r="WI53" s="20"/>
      <c r="WJ53" s="20"/>
      <c r="WK53" s="20"/>
      <c r="WL53" s="20"/>
      <c r="WM53" s="20"/>
      <c r="WN53" s="20"/>
      <c r="WO53" s="20"/>
      <c r="WP53" s="20"/>
      <c r="WQ53" s="20"/>
      <c r="WR53" s="20"/>
      <c r="WS53" s="20"/>
      <c r="WT53" s="20"/>
      <c r="WU53" s="20"/>
      <c r="WV53" s="20"/>
      <c r="WW53" s="20"/>
      <c r="WX53" s="20"/>
      <c r="WY53" s="20"/>
      <c r="WZ53" s="20"/>
      <c r="XA53" s="20"/>
      <c r="XB53" s="20"/>
      <c r="XC53" s="20"/>
      <c r="XD53" s="20"/>
      <c r="XE53" s="20"/>
      <c r="XF53" s="20"/>
      <c r="XG53" s="20"/>
      <c r="XH53" s="20"/>
      <c r="XI53" s="20"/>
      <c r="XJ53" s="20"/>
      <c r="XK53" s="20"/>
      <c r="XL53" s="20"/>
      <c r="XM53" s="20"/>
      <c r="XN53" s="20"/>
      <c r="XO53" s="20"/>
      <c r="XP53" s="20"/>
      <c r="XQ53" s="20"/>
      <c r="XR53" s="20"/>
      <c r="XS53" s="20"/>
      <c r="XT53" s="20"/>
      <c r="XU53" s="20"/>
      <c r="XV53" s="20"/>
      <c r="XW53" s="20"/>
      <c r="XX53" s="20"/>
      <c r="XY53" s="20"/>
      <c r="XZ53" s="20"/>
      <c r="YA53" s="20"/>
      <c r="YB53" s="20"/>
      <c r="YC53" s="20"/>
      <c r="YD53" s="20"/>
      <c r="YE53" s="20"/>
      <c r="YF53" s="20"/>
      <c r="YG53" s="20"/>
      <c r="YH53" s="20"/>
      <c r="YI53" s="20"/>
      <c r="YJ53" s="20"/>
      <c r="YK53" s="20"/>
      <c r="YL53" s="20"/>
      <c r="YM53" s="20"/>
      <c r="YN53" s="20"/>
      <c r="YO53" s="20"/>
      <c r="YP53" s="20"/>
      <c r="YQ53" s="20"/>
      <c r="YR53" s="20"/>
      <c r="YS53" s="20"/>
      <c r="YT53" s="20"/>
      <c r="YU53" s="20"/>
      <c r="YV53" s="20"/>
      <c r="YW53" s="20"/>
      <c r="YX53" s="20"/>
      <c r="YY53" s="20"/>
      <c r="YZ53" s="20"/>
      <c r="ZA53" s="20"/>
      <c r="ZB53" s="20"/>
      <c r="ZC53" s="20"/>
      <c r="ZD53" s="20"/>
      <c r="ZE53" s="20"/>
      <c r="ZF53" s="20"/>
      <c r="ZG53" s="20"/>
      <c r="ZH53" s="20"/>
      <c r="ZI53" s="20"/>
      <c r="ZJ53" s="20"/>
      <c r="ZK53" s="20"/>
      <c r="ZL53" s="20"/>
      <c r="ZM53" s="20"/>
      <c r="ZN53" s="20"/>
      <c r="ZO53" s="20"/>
      <c r="ZP53" s="20"/>
      <c r="ZQ53" s="20"/>
      <c r="ZR53" s="20"/>
      <c r="ZS53" s="20"/>
      <c r="ZT53" s="20"/>
      <c r="ZU53" s="20"/>
      <c r="ZV53" s="20"/>
      <c r="ZW53" s="20"/>
      <c r="ZX53" s="20"/>
      <c r="ZY53" s="20"/>
      <c r="ZZ53" s="20"/>
      <c r="AAA53" s="20"/>
      <c r="AAB53" s="20"/>
      <c r="AAC53" s="20"/>
      <c r="AAD53" s="20"/>
      <c r="AAE53" s="20"/>
      <c r="AAF53" s="20"/>
      <c r="AAG53" s="20"/>
      <c r="AAH53" s="20"/>
      <c r="AAI53" s="20"/>
      <c r="AAJ53" s="20"/>
      <c r="AAK53" s="20"/>
      <c r="AAL53" s="20"/>
      <c r="AAM53" s="20"/>
      <c r="AAN53" s="20"/>
      <c r="AAO53" s="20"/>
      <c r="AAP53" s="20"/>
      <c r="AAQ53" s="20"/>
      <c r="AAR53" s="20"/>
      <c r="AAS53" s="20"/>
      <c r="AAT53" s="20"/>
      <c r="AAU53" s="20"/>
      <c r="AAV53" s="20"/>
      <c r="AAW53" s="20"/>
      <c r="AAX53" s="20"/>
      <c r="AAY53" s="20"/>
      <c r="AAZ53" s="20"/>
      <c r="ABA53" s="20"/>
      <c r="ABB53" s="20"/>
      <c r="ABC53" s="20"/>
      <c r="ABD53" s="20"/>
      <c r="ABE53" s="20"/>
      <c r="ABF53" s="20"/>
      <c r="ABG53" s="20"/>
      <c r="ABH53" s="20"/>
      <c r="ABI53" s="20"/>
      <c r="ABJ53" s="20"/>
      <c r="ABK53" s="20"/>
      <c r="ABL53" s="20"/>
      <c r="ABM53" s="20"/>
      <c r="ABN53" s="20"/>
      <c r="ABO53" s="20"/>
      <c r="ABP53" s="20"/>
      <c r="ABQ53" s="20"/>
      <c r="ABR53" s="20"/>
      <c r="ABS53" s="20"/>
      <c r="ABT53" s="20"/>
      <c r="ABU53" s="20"/>
      <c r="ABV53" s="20"/>
      <c r="ABW53" s="20"/>
      <c r="ABX53" s="20"/>
      <c r="ABY53" s="20"/>
      <c r="ABZ53" s="20"/>
      <c r="ACA53" s="20"/>
      <c r="ACB53" s="20"/>
      <c r="ACC53" s="20"/>
      <c r="ACD53" s="20"/>
      <c r="ACE53" s="20"/>
      <c r="ACF53" s="20"/>
      <c r="ACG53" s="20"/>
      <c r="ACH53" s="20"/>
      <c r="ACI53" s="20"/>
      <c r="ACJ53" s="20"/>
      <c r="ACK53" s="20"/>
      <c r="ACL53" s="20"/>
      <c r="ACM53" s="20"/>
      <c r="ACN53" s="20"/>
      <c r="ACO53" s="20"/>
      <c r="ACP53" s="20"/>
      <c r="ACQ53" s="20"/>
      <c r="ACR53" s="20"/>
      <c r="ACS53" s="20"/>
      <c r="ACT53" s="20"/>
      <c r="ACU53" s="20"/>
      <c r="ACV53" s="20"/>
      <c r="ACW53" s="20"/>
      <c r="ACX53" s="20"/>
      <c r="ACY53" s="20"/>
      <c r="ACZ53" s="20"/>
      <c r="ADA53" s="20"/>
      <c r="ADB53" s="20"/>
      <c r="ADC53" s="20"/>
      <c r="ADD53" s="20"/>
      <c r="ADE53" s="20"/>
      <c r="ADF53" s="20"/>
      <c r="ADG53" s="20"/>
      <c r="ADH53" s="20"/>
      <c r="ADI53" s="20"/>
      <c r="ADJ53" s="20"/>
      <c r="ADK53" s="20"/>
      <c r="ADL53" s="20"/>
      <c r="ADM53" s="20"/>
      <c r="ADN53" s="20"/>
      <c r="ADO53" s="20"/>
      <c r="ADP53" s="20"/>
      <c r="ADQ53" s="20"/>
      <c r="ADR53" s="20"/>
      <c r="ADS53" s="20"/>
      <c r="ADT53" s="20"/>
      <c r="ADU53" s="20"/>
      <c r="ADV53" s="20"/>
      <c r="ADW53" s="20"/>
      <c r="ADX53" s="20"/>
      <c r="ADY53" s="20"/>
      <c r="ADZ53" s="20"/>
      <c r="AEA53" s="20"/>
      <c r="AEB53" s="20"/>
      <c r="AEC53" s="20"/>
      <c r="AED53" s="20"/>
      <c r="AEE53" s="20"/>
      <c r="AEF53" s="20"/>
      <c r="AEG53" s="20"/>
      <c r="AEH53" s="20"/>
      <c r="AEI53" s="20"/>
      <c r="AEJ53" s="20"/>
      <c r="AEK53" s="20"/>
      <c r="AEL53" s="20"/>
      <c r="AEM53" s="20"/>
      <c r="AEN53" s="20"/>
      <c r="AEO53" s="20"/>
      <c r="AEP53" s="20"/>
      <c r="AEQ53" s="20"/>
      <c r="AER53" s="20"/>
      <c r="AES53" s="20"/>
      <c r="AET53" s="20"/>
      <c r="AEU53" s="20"/>
      <c r="AEV53" s="20"/>
      <c r="AEW53" s="20"/>
      <c r="AEX53" s="20"/>
      <c r="AEY53" s="20"/>
      <c r="AEZ53" s="20"/>
      <c r="AFA53" s="20"/>
      <c r="AFB53" s="20"/>
      <c r="AFC53" s="20"/>
      <c r="AFD53" s="20"/>
      <c r="AFE53" s="20"/>
      <c r="AFF53" s="20"/>
      <c r="AFG53" s="20"/>
      <c r="AFH53" s="20"/>
      <c r="AFI53" s="20"/>
      <c r="AFJ53" s="20"/>
      <c r="AFK53" s="20"/>
      <c r="AFL53" s="20"/>
      <c r="AFM53" s="20"/>
      <c r="AFN53" s="20"/>
      <c r="AFO53" s="20"/>
      <c r="AFP53" s="20"/>
      <c r="AFQ53" s="20"/>
      <c r="AFR53" s="20"/>
      <c r="AFS53" s="20"/>
      <c r="AFT53" s="20"/>
      <c r="AFU53" s="20"/>
      <c r="AFV53" s="20"/>
      <c r="AFW53" s="20"/>
      <c r="AFX53" s="20"/>
      <c r="AFY53" s="20"/>
      <c r="AFZ53" s="20"/>
      <c r="AGA53" s="20"/>
      <c r="AGB53" s="20"/>
      <c r="AGC53" s="20"/>
      <c r="AGD53" s="20"/>
      <c r="AGE53" s="20"/>
      <c r="AGF53" s="20"/>
      <c r="AGG53" s="20"/>
      <c r="AGH53" s="20"/>
      <c r="AGI53" s="20"/>
      <c r="AGJ53" s="20"/>
      <c r="AGK53" s="20"/>
      <c r="AGL53" s="20"/>
      <c r="AGM53" s="20"/>
      <c r="AGN53" s="20"/>
      <c r="AGO53" s="20"/>
      <c r="AGP53" s="20"/>
      <c r="AGQ53" s="20"/>
      <c r="AGR53" s="20"/>
      <c r="AGS53" s="20"/>
      <c r="AGT53" s="20"/>
      <c r="AGU53" s="20"/>
      <c r="AGV53" s="20"/>
      <c r="AGW53" s="20"/>
      <c r="AGX53" s="20"/>
      <c r="AGY53" s="20"/>
      <c r="AGZ53" s="20"/>
      <c r="AHA53" s="20"/>
      <c r="AHB53" s="20"/>
      <c r="AHC53" s="20"/>
      <c r="AHD53" s="20"/>
      <c r="AHE53" s="20"/>
      <c r="AHF53" s="20"/>
      <c r="AHG53" s="20"/>
      <c r="AHH53" s="20"/>
      <c r="AHI53" s="20"/>
      <c r="AHJ53" s="20"/>
      <c r="AHK53" s="20"/>
      <c r="AHL53" s="20"/>
      <c r="AHM53" s="20"/>
      <c r="AHN53" s="20"/>
      <c r="AHO53" s="20"/>
      <c r="AHP53" s="20"/>
      <c r="AHQ53" s="20"/>
      <c r="AHR53" s="20"/>
      <c r="AHS53" s="20"/>
      <c r="AHT53" s="20"/>
      <c r="AHU53" s="20"/>
      <c r="AHV53" s="20"/>
      <c r="AHW53" s="20"/>
      <c r="AHX53" s="20"/>
      <c r="AHY53" s="20"/>
      <c r="AHZ53" s="20"/>
      <c r="AIA53" s="20"/>
      <c r="AIB53" s="20"/>
      <c r="AIC53" s="20"/>
      <c r="AID53" s="20"/>
      <c r="AIE53" s="20"/>
      <c r="AIF53" s="20"/>
      <c r="AIG53" s="20"/>
      <c r="AIH53" s="20"/>
      <c r="AII53" s="20"/>
      <c r="AIJ53" s="20"/>
      <c r="AIK53" s="20"/>
      <c r="AIL53" s="20"/>
      <c r="AIM53" s="20"/>
      <c r="AIN53" s="20"/>
      <c r="AIO53" s="20"/>
      <c r="AIP53" s="20"/>
      <c r="AIQ53" s="20"/>
      <c r="AIR53" s="20"/>
      <c r="AIS53" s="20"/>
      <c r="AIT53" s="20"/>
      <c r="AIU53" s="20"/>
      <c r="AIV53" s="20"/>
      <c r="AIW53" s="20"/>
      <c r="AIX53" s="20"/>
      <c r="AIY53" s="20"/>
      <c r="AIZ53" s="20"/>
      <c r="AJA53" s="20"/>
      <c r="AJB53" s="20"/>
      <c r="AJC53" s="20"/>
      <c r="AJD53" s="20"/>
      <c r="AJE53" s="20"/>
      <c r="AJF53" s="20"/>
      <c r="AJG53" s="20"/>
      <c r="AJH53" s="20"/>
      <c r="AJI53" s="20"/>
      <c r="AJJ53" s="20"/>
      <c r="AJK53" s="20"/>
      <c r="AJL53" s="20"/>
      <c r="AJM53" s="20"/>
      <c r="AJN53" s="20"/>
      <c r="AJO53" s="20"/>
      <c r="AJP53" s="20"/>
      <c r="AJQ53" s="20"/>
      <c r="AJR53" s="20"/>
      <c r="AJS53" s="20"/>
      <c r="AJT53" s="20"/>
      <c r="AJU53" s="20"/>
      <c r="AJV53" s="20"/>
      <c r="AJW53" s="20"/>
      <c r="AJX53" s="20"/>
      <c r="AJY53" s="20"/>
      <c r="AJZ53" s="20"/>
      <c r="AKA53" s="20"/>
      <c r="AKB53" s="20"/>
      <c r="AKC53" s="20"/>
      <c r="AKD53" s="20"/>
      <c r="AKE53" s="20"/>
      <c r="AKF53" s="20"/>
      <c r="AKG53" s="20"/>
      <c r="AKH53" s="20"/>
      <c r="AKI53" s="20"/>
      <c r="AKJ53" s="20"/>
      <c r="AKK53" s="20"/>
      <c r="AKL53" s="20"/>
      <c r="AKM53" s="20"/>
      <c r="AKN53" s="20"/>
      <c r="AKO53" s="20"/>
      <c r="AKP53" s="20"/>
      <c r="AKQ53" s="20"/>
      <c r="AKR53" s="20"/>
      <c r="AKS53" s="20"/>
      <c r="AKT53" s="20"/>
      <c r="AKU53" s="20"/>
      <c r="AKV53" s="20"/>
      <c r="AKW53" s="20"/>
      <c r="AKX53" s="20"/>
      <c r="AKY53" s="20"/>
      <c r="AKZ53" s="20"/>
      <c r="ALA53" s="20"/>
      <c r="ALB53" s="20"/>
      <c r="ALC53" s="20"/>
      <c r="ALD53" s="20"/>
      <c r="ALE53" s="20"/>
      <c r="ALF53" s="20"/>
      <c r="ALG53" s="20"/>
      <c r="ALH53" s="20"/>
      <c r="ALI53" s="20"/>
      <c r="ALJ53" s="20"/>
      <c r="ALK53" s="20"/>
      <c r="ALL53" s="20"/>
      <c r="ALM53" s="20"/>
      <c r="ALN53" s="20"/>
      <c r="ALO53" s="20"/>
      <c r="ALP53" s="20"/>
      <c r="ALQ53" s="20"/>
      <c r="ALR53" s="20"/>
      <c r="ALS53" s="20"/>
      <c r="ALT53" s="20"/>
      <c r="ALU53" s="20"/>
      <c r="ALV53" s="20"/>
      <c r="ALW53" s="20"/>
      <c r="ALX53" s="20"/>
      <c r="ALY53" s="20"/>
      <c r="ALZ53" s="20"/>
      <c r="AMA53" s="20"/>
      <c r="AMB53" s="20"/>
      <c r="AMC53" s="20"/>
      <c r="AMD53" s="20"/>
      <c r="AME53" s="20"/>
      <c r="AMF53" s="20"/>
      <c r="AMG53" s="20"/>
      <c r="AMH53" s="20"/>
      <c r="AMI53" s="20"/>
      <c r="AMJ53" s="20"/>
      <c r="AMK53" s="20"/>
      <c r="AML53" s="20"/>
      <c r="AMM53" s="20"/>
      <c r="AMN53" s="20"/>
      <c r="AMO53" s="20"/>
      <c r="AMP53" s="20"/>
      <c r="AMQ53" s="20"/>
      <c r="AMR53" s="20"/>
      <c r="AMS53" s="20"/>
      <c r="AMT53" s="20"/>
      <c r="AMU53" s="20"/>
      <c r="AMV53" s="20"/>
      <c r="AMW53" s="20"/>
      <c r="AMX53" s="20"/>
      <c r="AMY53" s="20"/>
      <c r="AMZ53" s="20"/>
      <c r="ANA53" s="20"/>
      <c r="ANB53" s="20"/>
      <c r="ANC53" s="20"/>
      <c r="AND53" s="20"/>
      <c r="ANE53" s="20"/>
      <c r="ANF53" s="20"/>
      <c r="ANG53" s="20"/>
      <c r="ANH53" s="20"/>
      <c r="ANI53" s="20"/>
      <c r="ANJ53" s="20"/>
      <c r="ANK53" s="20"/>
      <c r="ANL53" s="20"/>
      <c r="ANM53" s="20"/>
      <c r="ANN53" s="20"/>
      <c r="ANO53" s="20"/>
      <c r="ANP53" s="20"/>
      <c r="ANQ53" s="20"/>
      <c r="ANR53" s="20"/>
      <c r="ANS53" s="20"/>
      <c r="ANT53" s="20"/>
      <c r="ANU53" s="20"/>
      <c r="ANV53" s="20"/>
      <c r="ANW53" s="20"/>
      <c r="ANX53" s="20"/>
      <c r="ANY53" s="20"/>
      <c r="ANZ53" s="20"/>
      <c r="AOA53" s="20"/>
      <c r="AOB53" s="20"/>
      <c r="AOC53" s="20"/>
      <c r="AOD53" s="20"/>
      <c r="AOE53" s="20"/>
      <c r="AOF53" s="20"/>
      <c r="AOG53" s="20"/>
      <c r="AOH53" s="20"/>
      <c r="AOI53" s="20"/>
      <c r="AOJ53" s="20"/>
      <c r="AOK53" s="20"/>
      <c r="AOL53" s="20"/>
      <c r="AOM53" s="20"/>
      <c r="AON53" s="20"/>
      <c r="AOO53" s="20"/>
      <c r="AOP53" s="20"/>
      <c r="AOQ53" s="20"/>
      <c r="AOR53" s="20"/>
      <c r="AOS53" s="20"/>
      <c r="AOT53" s="20"/>
      <c r="AOU53" s="20"/>
      <c r="AOV53" s="20"/>
      <c r="AOW53" s="20"/>
      <c r="AOX53" s="20"/>
      <c r="AOY53" s="20"/>
      <c r="AOZ53" s="20"/>
      <c r="APA53" s="20"/>
      <c r="APB53" s="20"/>
      <c r="APC53" s="20"/>
      <c r="APD53" s="20"/>
      <c r="APE53" s="20"/>
      <c r="APF53" s="20"/>
      <c r="APG53" s="20"/>
      <c r="APH53" s="20"/>
      <c r="API53" s="20"/>
      <c r="APJ53" s="20"/>
      <c r="APK53" s="20"/>
      <c r="APL53" s="20"/>
      <c r="APM53" s="20"/>
      <c r="APN53" s="20"/>
      <c r="APO53" s="20"/>
      <c r="APP53" s="20"/>
      <c r="APQ53" s="20"/>
      <c r="APR53" s="20"/>
      <c r="APS53" s="20"/>
      <c r="APT53" s="20"/>
      <c r="APU53" s="20"/>
      <c r="APV53" s="20"/>
      <c r="APW53" s="20"/>
      <c r="APX53" s="20"/>
      <c r="APY53" s="20"/>
      <c r="APZ53" s="20"/>
      <c r="AQA53" s="20"/>
      <c r="AQB53" s="20"/>
      <c r="AQC53" s="20"/>
      <c r="AQD53" s="20"/>
      <c r="AQE53" s="20"/>
      <c r="AQF53" s="20"/>
      <c r="AQG53" s="20"/>
      <c r="AQH53" s="20"/>
      <c r="AQI53" s="20"/>
      <c r="AQJ53" s="20"/>
      <c r="AQK53" s="20"/>
      <c r="AQL53" s="20"/>
      <c r="AQM53" s="20"/>
      <c r="AQN53" s="20"/>
      <c r="AQO53" s="20"/>
      <c r="AQP53" s="20"/>
      <c r="AQQ53" s="20"/>
      <c r="AQR53" s="20"/>
      <c r="AQS53" s="20"/>
      <c r="AQT53" s="20"/>
      <c r="AQU53" s="20"/>
      <c r="AQV53" s="20"/>
      <c r="AQW53" s="20"/>
      <c r="AQX53" s="20"/>
      <c r="AQY53" s="20"/>
      <c r="AQZ53" s="20"/>
      <c r="ARA53" s="20"/>
      <c r="ARB53" s="20"/>
      <c r="ARC53" s="20"/>
      <c r="ARD53" s="20"/>
      <c r="ARE53" s="20"/>
      <c r="ARF53" s="20"/>
      <c r="ARG53" s="20"/>
      <c r="ARH53" s="20"/>
      <c r="ARI53" s="20"/>
      <c r="ARJ53" s="20"/>
      <c r="ARK53" s="20"/>
      <c r="ARL53" s="20"/>
      <c r="ARM53" s="20"/>
      <c r="ARN53" s="20"/>
      <c r="ARO53" s="20"/>
      <c r="ARP53" s="20"/>
      <c r="ARQ53" s="20"/>
      <c r="ARR53" s="20"/>
      <c r="ARS53" s="20"/>
      <c r="ART53" s="20"/>
      <c r="ARU53" s="20"/>
      <c r="ARV53" s="20"/>
      <c r="ARW53" s="20"/>
      <c r="ARX53" s="20"/>
      <c r="ARY53" s="20"/>
      <c r="ARZ53" s="20"/>
      <c r="ASA53" s="20"/>
      <c r="ASB53" s="20"/>
      <c r="ASC53" s="20"/>
      <c r="ASD53" s="20"/>
      <c r="ASE53" s="20"/>
      <c r="ASF53" s="20"/>
      <c r="ASG53" s="20"/>
      <c r="ASH53" s="20"/>
      <c r="ASI53" s="20"/>
      <c r="ASJ53" s="20"/>
      <c r="ASK53" s="20"/>
      <c r="ASL53" s="20"/>
      <c r="ASM53" s="20"/>
      <c r="ASN53" s="20"/>
      <c r="ASO53" s="20"/>
      <c r="ASP53" s="20"/>
      <c r="ASQ53" s="20"/>
      <c r="ASR53" s="20"/>
      <c r="ASS53" s="20"/>
      <c r="AST53" s="20"/>
      <c r="ASU53" s="20"/>
      <c r="ASV53" s="20"/>
      <c r="ASW53" s="20"/>
      <c r="ASX53" s="20"/>
      <c r="ASY53" s="20"/>
      <c r="ASZ53" s="20"/>
      <c r="ATA53" s="20"/>
      <c r="ATB53" s="20"/>
      <c r="ATC53" s="20"/>
      <c r="ATD53" s="20"/>
      <c r="ATE53" s="20"/>
      <c r="ATF53" s="20"/>
      <c r="ATG53" s="20"/>
      <c r="ATH53" s="20"/>
      <c r="ATI53" s="20"/>
      <c r="ATJ53" s="20"/>
      <c r="ATK53" s="20"/>
      <c r="ATL53" s="20"/>
      <c r="ATM53" s="20"/>
      <c r="ATN53" s="20"/>
      <c r="ATO53" s="20"/>
      <c r="ATP53" s="20"/>
      <c r="ATQ53" s="20"/>
      <c r="ATR53" s="20"/>
      <c r="ATS53" s="20"/>
      <c r="ATT53" s="20"/>
      <c r="ATU53" s="20"/>
      <c r="ATV53" s="20"/>
      <c r="ATW53" s="20"/>
      <c r="ATX53" s="20"/>
      <c r="ATY53" s="20"/>
      <c r="ATZ53" s="20"/>
      <c r="AUA53" s="20"/>
      <c r="AUB53" s="20"/>
      <c r="AUC53" s="20"/>
      <c r="AUD53" s="20"/>
      <c r="AUE53" s="20"/>
      <c r="AUF53" s="20"/>
      <c r="AUG53" s="20"/>
      <c r="AUH53" s="20"/>
      <c r="AUI53" s="20"/>
      <c r="AUJ53" s="20"/>
      <c r="AUK53" s="20"/>
      <c r="AUL53" s="20"/>
      <c r="AUM53" s="20"/>
      <c r="AUN53" s="20"/>
      <c r="AUO53" s="20"/>
      <c r="AUP53" s="20"/>
      <c r="AUQ53" s="20"/>
      <c r="AUR53" s="20"/>
      <c r="AUS53" s="20"/>
      <c r="AUT53" s="20"/>
      <c r="AUU53" s="20"/>
      <c r="AUV53" s="20"/>
      <c r="AUW53" s="20"/>
      <c r="AUX53" s="20"/>
      <c r="AUY53" s="20"/>
      <c r="AUZ53" s="20"/>
      <c r="AVA53" s="20"/>
      <c r="AVB53" s="20"/>
      <c r="AVC53" s="20"/>
      <c r="AVD53" s="20"/>
      <c r="AVE53" s="20"/>
      <c r="AVF53" s="20"/>
      <c r="AVG53" s="20"/>
      <c r="AVH53" s="20"/>
      <c r="AVI53" s="20"/>
      <c r="AVJ53" s="20"/>
      <c r="AVK53" s="20"/>
      <c r="AVL53" s="20"/>
      <c r="AVM53" s="20"/>
      <c r="AVN53" s="20"/>
      <c r="AVO53" s="20"/>
      <c r="AVP53" s="20"/>
      <c r="AVQ53" s="20"/>
      <c r="AVR53" s="20"/>
      <c r="AVS53" s="20"/>
      <c r="AVT53" s="20"/>
      <c r="AVU53" s="20"/>
      <c r="AVV53" s="20"/>
      <c r="AVW53" s="20"/>
      <c r="AVX53" s="20"/>
      <c r="AVY53" s="20"/>
      <c r="AVZ53" s="20"/>
      <c r="AWA53" s="20"/>
      <c r="AWB53" s="20"/>
      <c r="AWC53" s="20"/>
      <c r="AWD53" s="20"/>
      <c r="AWE53" s="20"/>
      <c r="AWF53" s="20"/>
      <c r="AWG53" s="20"/>
      <c r="AWH53" s="20"/>
      <c r="AWI53" s="20"/>
      <c r="AWJ53" s="20"/>
      <c r="AWK53" s="20"/>
      <c r="AWL53" s="20"/>
      <c r="AWM53" s="20"/>
      <c r="AWN53" s="20"/>
      <c r="AWO53" s="20"/>
      <c r="AWP53" s="20"/>
      <c r="AWQ53" s="20"/>
      <c r="AWR53" s="20"/>
      <c r="AWS53" s="20"/>
      <c r="AWT53" s="20"/>
      <c r="AWU53" s="20"/>
      <c r="AWV53" s="20"/>
      <c r="AWW53" s="20"/>
      <c r="AWX53" s="20"/>
      <c r="AWY53" s="20"/>
      <c r="AWZ53" s="20"/>
      <c r="AXA53" s="20"/>
      <c r="AXB53" s="20"/>
      <c r="AXC53" s="20"/>
      <c r="AXD53" s="20"/>
      <c r="AXE53" s="20"/>
      <c r="AXF53" s="20"/>
      <c r="AXG53" s="20"/>
      <c r="AXH53" s="20"/>
      <c r="AXI53" s="20"/>
      <c r="AXJ53" s="20"/>
      <c r="AXK53" s="20"/>
      <c r="AXL53" s="20"/>
      <c r="AXM53" s="20"/>
      <c r="AXN53" s="20"/>
      <c r="AXO53" s="20"/>
      <c r="AXP53" s="20"/>
      <c r="AXQ53" s="20"/>
      <c r="AXR53" s="20"/>
      <c r="AXS53" s="20"/>
      <c r="AXT53" s="20"/>
      <c r="AXU53" s="20"/>
      <c r="AXV53" s="20"/>
      <c r="AXW53" s="20"/>
      <c r="AXX53" s="20"/>
      <c r="AXY53" s="20"/>
      <c r="AXZ53" s="20"/>
      <c r="AYA53" s="20"/>
      <c r="AYB53" s="20"/>
      <c r="AYC53" s="20"/>
      <c r="AYD53" s="20"/>
      <c r="AYE53" s="20"/>
      <c r="AYF53" s="20"/>
      <c r="AYG53" s="20"/>
      <c r="AYH53" s="20"/>
      <c r="AYI53" s="20"/>
      <c r="AYJ53" s="20"/>
      <c r="AYK53" s="20"/>
      <c r="AYL53" s="20"/>
      <c r="AYM53" s="20"/>
      <c r="AYN53" s="20"/>
      <c r="AYO53" s="20"/>
      <c r="AYP53" s="20"/>
      <c r="AYQ53" s="20"/>
      <c r="AYR53" s="20"/>
      <c r="AYS53" s="20"/>
      <c r="AYT53" s="20"/>
      <c r="AYU53" s="20"/>
      <c r="AYV53" s="20"/>
      <c r="AYW53" s="20"/>
      <c r="AYX53" s="20"/>
      <c r="AYY53" s="20"/>
      <c r="AYZ53" s="20"/>
      <c r="AZA53" s="20"/>
      <c r="AZB53" s="20"/>
      <c r="AZC53" s="20"/>
      <c r="AZD53" s="20"/>
      <c r="AZE53" s="20"/>
      <c r="AZF53" s="20"/>
      <c r="AZG53" s="20"/>
      <c r="AZH53" s="20"/>
      <c r="AZI53" s="20"/>
      <c r="AZJ53" s="20"/>
      <c r="AZK53" s="20"/>
      <c r="AZL53" s="20"/>
      <c r="AZM53" s="20"/>
      <c r="AZN53" s="20"/>
      <c r="AZO53" s="20"/>
      <c r="AZP53" s="20"/>
      <c r="AZQ53" s="20"/>
      <c r="AZR53" s="20"/>
      <c r="AZS53" s="20"/>
      <c r="AZT53" s="20"/>
      <c r="AZU53" s="20"/>
      <c r="AZV53" s="20"/>
      <c r="AZW53" s="20"/>
      <c r="AZX53" s="20"/>
      <c r="AZY53" s="20"/>
      <c r="AZZ53" s="20"/>
      <c r="BAA53" s="20"/>
      <c r="BAB53" s="20"/>
      <c r="BAC53" s="20"/>
      <c r="BAD53" s="20"/>
      <c r="BAE53" s="20"/>
      <c r="BAF53" s="20"/>
      <c r="BAG53" s="20"/>
      <c r="BAH53" s="20"/>
      <c r="BAI53" s="20"/>
      <c r="BAJ53" s="20"/>
      <c r="BAK53" s="20"/>
      <c r="BAL53" s="20"/>
      <c r="BAM53" s="20"/>
      <c r="BAN53" s="20"/>
      <c r="BAO53" s="20"/>
      <c r="BAP53" s="20"/>
      <c r="BAQ53" s="20"/>
      <c r="BAR53" s="20"/>
      <c r="BAS53" s="20"/>
      <c r="BAT53" s="20"/>
      <c r="BAU53" s="20"/>
      <c r="BAV53" s="20"/>
      <c r="BAW53" s="20"/>
      <c r="BAX53" s="20"/>
      <c r="BAY53" s="20"/>
      <c r="BAZ53" s="20"/>
      <c r="BBA53" s="20"/>
      <c r="BBB53" s="20"/>
      <c r="BBC53" s="20"/>
      <c r="BBD53" s="20"/>
      <c r="BBE53" s="20"/>
      <c r="BBF53" s="20"/>
      <c r="BBG53" s="20"/>
      <c r="BBH53" s="20"/>
      <c r="BBI53" s="20"/>
      <c r="BBJ53" s="20"/>
      <c r="BBK53" s="20"/>
      <c r="BBL53" s="20"/>
      <c r="BBM53" s="20"/>
      <c r="BBN53" s="20"/>
      <c r="BBO53" s="20"/>
      <c r="BBP53" s="20"/>
      <c r="BBQ53" s="20"/>
      <c r="BBR53" s="20"/>
      <c r="BBS53" s="20"/>
      <c r="BBT53" s="20"/>
      <c r="BBU53" s="20"/>
      <c r="BBV53" s="20"/>
      <c r="BBW53" s="20"/>
      <c r="BBX53" s="20"/>
      <c r="BBY53" s="20"/>
      <c r="BBZ53" s="20"/>
      <c r="BCA53" s="20"/>
      <c r="BCB53" s="20"/>
      <c r="BCC53" s="20"/>
      <c r="BCD53" s="20"/>
      <c r="BCE53" s="20"/>
      <c r="BCF53" s="20"/>
      <c r="BCG53" s="20"/>
      <c r="BCH53" s="20"/>
      <c r="BCI53" s="20"/>
      <c r="BCJ53" s="20"/>
      <c r="BCK53" s="20"/>
      <c r="BCL53" s="20"/>
      <c r="BCM53" s="20"/>
      <c r="BCN53" s="20"/>
      <c r="BCO53" s="20"/>
      <c r="BCP53" s="20"/>
      <c r="BCQ53" s="20"/>
      <c r="BCR53" s="20"/>
      <c r="BCS53" s="20"/>
      <c r="BCT53" s="20"/>
      <c r="BCU53" s="20"/>
      <c r="BCV53" s="20"/>
      <c r="BCW53" s="20"/>
      <c r="BCX53" s="20"/>
      <c r="BCY53" s="20"/>
      <c r="BCZ53" s="20"/>
      <c r="BDA53" s="20"/>
      <c r="BDB53" s="20"/>
      <c r="BDC53" s="20"/>
      <c r="BDD53" s="20"/>
      <c r="BDE53" s="20"/>
      <c r="BDF53" s="20"/>
      <c r="BDG53" s="20"/>
      <c r="BDH53" s="20"/>
      <c r="BDI53" s="20"/>
      <c r="BDJ53" s="20"/>
      <c r="BDK53" s="20"/>
      <c r="BDL53" s="20"/>
      <c r="BDM53" s="20"/>
      <c r="BDN53" s="20"/>
      <c r="BDO53" s="20"/>
      <c r="BDP53" s="20"/>
      <c r="BDQ53" s="20"/>
      <c r="BDR53" s="20"/>
      <c r="BDS53" s="20"/>
      <c r="BDT53" s="20"/>
      <c r="BDU53" s="20"/>
      <c r="BDV53" s="20"/>
      <c r="BDW53" s="20"/>
      <c r="BDX53" s="20"/>
      <c r="BDY53" s="20"/>
      <c r="BDZ53" s="20"/>
      <c r="BEA53" s="20"/>
      <c r="BEB53" s="20"/>
      <c r="BEC53" s="20"/>
      <c r="BED53" s="20"/>
      <c r="BEE53" s="20"/>
      <c r="BEF53" s="20"/>
      <c r="BEG53" s="20"/>
      <c r="BEH53" s="20"/>
      <c r="BEI53" s="20"/>
      <c r="BEJ53" s="20"/>
      <c r="BEK53" s="20"/>
      <c r="BEL53" s="20"/>
      <c r="BEM53" s="20"/>
      <c r="BEN53" s="20"/>
      <c r="BEO53" s="20"/>
      <c r="BEP53" s="20"/>
      <c r="BEQ53" s="20"/>
      <c r="BER53" s="20"/>
      <c r="BES53" s="20"/>
      <c r="BET53" s="20"/>
      <c r="BEU53" s="20"/>
      <c r="BEV53" s="20"/>
      <c r="BEW53" s="20"/>
      <c r="BEX53" s="20"/>
      <c r="BEY53" s="20"/>
      <c r="BEZ53" s="20"/>
      <c r="BFA53" s="20"/>
      <c r="BFB53" s="20"/>
      <c r="BFC53" s="20"/>
      <c r="BFD53" s="20"/>
      <c r="BFE53" s="20"/>
      <c r="BFF53" s="20"/>
      <c r="BFG53" s="20"/>
      <c r="BFH53" s="20"/>
      <c r="BFI53" s="20"/>
      <c r="BFJ53" s="20"/>
      <c r="BFK53" s="20"/>
      <c r="BFL53" s="20"/>
      <c r="BFM53" s="20"/>
      <c r="BFN53" s="20"/>
      <c r="BFO53" s="20"/>
      <c r="BFP53" s="20"/>
      <c r="BFQ53" s="20"/>
      <c r="BFR53" s="20"/>
      <c r="BFS53" s="20"/>
      <c r="BFT53" s="20"/>
      <c r="BFU53" s="20"/>
      <c r="BFV53" s="20"/>
      <c r="BFW53" s="20"/>
      <c r="BFX53" s="20"/>
      <c r="BFY53" s="20"/>
      <c r="BFZ53" s="20"/>
      <c r="BGA53" s="20"/>
      <c r="BGB53" s="20"/>
      <c r="BGC53" s="20"/>
      <c r="BGD53" s="20"/>
      <c r="BGE53" s="20"/>
      <c r="BGF53" s="20"/>
      <c r="BGG53" s="20"/>
      <c r="BGH53" s="20"/>
      <c r="BGI53" s="20"/>
      <c r="BGJ53" s="20"/>
      <c r="BGK53" s="20"/>
      <c r="BGL53" s="20"/>
      <c r="BGM53" s="20"/>
      <c r="BGN53" s="20"/>
      <c r="BGO53" s="20"/>
      <c r="BGP53" s="20"/>
      <c r="BGQ53" s="20"/>
      <c r="BGR53" s="20"/>
      <c r="BGS53" s="20"/>
      <c r="BGT53" s="20"/>
      <c r="BGU53" s="20"/>
      <c r="BGV53" s="20"/>
      <c r="BGW53" s="20"/>
      <c r="BGX53" s="20"/>
      <c r="BGY53" s="20"/>
      <c r="BGZ53" s="20"/>
      <c r="BHA53" s="20"/>
      <c r="BHB53" s="20"/>
      <c r="BHC53" s="20"/>
      <c r="BHD53" s="20"/>
      <c r="BHE53" s="20"/>
      <c r="BHF53" s="20"/>
      <c r="BHG53" s="20"/>
      <c r="BHH53" s="20"/>
      <c r="BHI53" s="20"/>
      <c r="BHJ53" s="20"/>
      <c r="BHK53" s="20"/>
      <c r="BHL53" s="20"/>
      <c r="BHM53" s="20"/>
      <c r="BHN53" s="20"/>
      <c r="BHO53" s="20"/>
      <c r="BHP53" s="20"/>
      <c r="BHQ53" s="20"/>
      <c r="BHR53" s="20"/>
      <c r="BHS53" s="20"/>
      <c r="BHT53" s="20"/>
      <c r="BHU53" s="20"/>
      <c r="BHV53" s="20"/>
      <c r="BHW53" s="20"/>
      <c r="BHX53" s="20"/>
      <c r="BHY53" s="20"/>
      <c r="BHZ53" s="20"/>
      <c r="BIA53" s="20"/>
      <c r="BIB53" s="20"/>
      <c r="BIC53" s="20"/>
      <c r="BID53" s="20"/>
      <c r="BIE53" s="20"/>
      <c r="BIF53" s="20"/>
      <c r="BIG53" s="20"/>
      <c r="BIH53" s="20"/>
      <c r="BII53" s="20"/>
      <c r="BIJ53" s="20"/>
      <c r="BIK53" s="20"/>
      <c r="BIL53" s="20"/>
      <c r="BIM53" s="20"/>
      <c r="BIN53" s="20"/>
      <c r="BIO53" s="20"/>
      <c r="BIP53" s="20"/>
      <c r="BIQ53" s="20"/>
      <c r="BIR53" s="20"/>
      <c r="BIS53" s="20"/>
      <c r="BIT53" s="20"/>
      <c r="BIU53" s="20"/>
      <c r="BIV53" s="20"/>
      <c r="BIW53" s="20"/>
      <c r="BIX53" s="20"/>
      <c r="BIY53" s="20"/>
      <c r="BIZ53" s="20"/>
      <c r="BJA53" s="20"/>
      <c r="BJB53" s="20"/>
      <c r="BJC53" s="20"/>
      <c r="BJD53" s="20"/>
      <c r="BJE53" s="20"/>
      <c r="BJF53" s="20"/>
      <c r="BJG53" s="20"/>
      <c r="BJH53" s="20"/>
      <c r="BJI53" s="20"/>
      <c r="BJJ53" s="20"/>
      <c r="BJK53" s="20"/>
      <c r="BJL53" s="20"/>
      <c r="BJM53" s="20"/>
      <c r="BJN53" s="20"/>
      <c r="BJO53" s="20"/>
      <c r="BJP53" s="20"/>
      <c r="BJQ53" s="20"/>
      <c r="BJR53" s="20"/>
      <c r="BJS53" s="20"/>
      <c r="BJT53" s="20"/>
      <c r="BJU53" s="20"/>
      <c r="BJV53" s="20"/>
      <c r="BJW53" s="20"/>
      <c r="BJX53" s="20"/>
      <c r="BJY53" s="20"/>
      <c r="BJZ53" s="20"/>
      <c r="BKA53" s="20"/>
      <c r="BKB53" s="20"/>
      <c r="BKC53" s="20"/>
      <c r="BKD53" s="20"/>
      <c r="BKE53" s="20"/>
      <c r="BKF53" s="20"/>
      <c r="BKG53" s="20"/>
      <c r="BKH53" s="20"/>
      <c r="BKI53" s="20"/>
      <c r="BKJ53" s="20"/>
      <c r="BKK53" s="20"/>
      <c r="BKL53" s="20"/>
      <c r="BKM53" s="20"/>
      <c r="BKN53" s="20"/>
      <c r="BKO53" s="20"/>
      <c r="BKP53" s="20"/>
      <c r="BKQ53" s="20"/>
      <c r="BKR53" s="20"/>
      <c r="BKS53" s="20"/>
      <c r="BKT53" s="20"/>
      <c r="BKU53" s="20"/>
      <c r="BKV53" s="20"/>
      <c r="BKW53" s="20"/>
      <c r="BKX53" s="20"/>
      <c r="BKY53" s="20"/>
      <c r="BKZ53" s="20"/>
      <c r="BLA53" s="20"/>
      <c r="BLB53" s="20"/>
      <c r="BLC53" s="20"/>
      <c r="BLD53" s="20"/>
      <c r="BLE53" s="20"/>
      <c r="BLF53" s="20"/>
      <c r="BLG53" s="20"/>
      <c r="BLH53" s="20"/>
      <c r="BLI53" s="20"/>
      <c r="BLJ53" s="20"/>
      <c r="BLK53" s="20"/>
      <c r="BLL53" s="20"/>
      <c r="BLM53" s="20"/>
      <c r="BLN53" s="20"/>
      <c r="BLO53" s="20"/>
      <c r="BLP53" s="20"/>
      <c r="BLQ53" s="20"/>
      <c r="BLR53" s="20"/>
      <c r="BLS53" s="20"/>
      <c r="BLT53" s="20"/>
      <c r="BLU53" s="20"/>
      <c r="BLV53" s="20"/>
      <c r="BLW53" s="20"/>
      <c r="BLX53" s="20"/>
      <c r="BLY53" s="20"/>
      <c r="BLZ53" s="20"/>
      <c r="BMA53" s="20"/>
      <c r="BMB53" s="20"/>
      <c r="BMC53" s="20"/>
      <c r="BMD53" s="20"/>
      <c r="BME53" s="20"/>
      <c r="BMF53" s="20"/>
      <c r="BMG53" s="20"/>
      <c r="BMH53" s="20"/>
      <c r="BMI53" s="20"/>
      <c r="BMJ53" s="20"/>
      <c r="BMK53" s="20"/>
      <c r="BML53" s="20"/>
      <c r="BMM53" s="20"/>
      <c r="BMN53" s="20"/>
      <c r="BMO53" s="20"/>
      <c r="BMP53" s="20"/>
      <c r="BMQ53" s="20"/>
      <c r="BMR53" s="20"/>
      <c r="BMS53" s="20"/>
      <c r="BMT53" s="20"/>
      <c r="BMU53" s="20"/>
      <c r="BMV53" s="20"/>
      <c r="BMW53" s="20"/>
      <c r="BMX53" s="20"/>
      <c r="BMY53" s="20"/>
      <c r="BMZ53" s="20"/>
      <c r="BNA53" s="20"/>
      <c r="BNB53" s="20"/>
      <c r="BNC53" s="20"/>
      <c r="BND53" s="20"/>
      <c r="BNE53" s="20"/>
      <c r="BNF53" s="20"/>
      <c r="BNG53" s="20"/>
      <c r="BNH53" s="20"/>
      <c r="BNI53" s="20"/>
      <c r="BNJ53" s="20"/>
      <c r="BNK53" s="20"/>
      <c r="BNL53" s="20"/>
      <c r="BNM53" s="20"/>
      <c r="BNN53" s="20"/>
      <c r="BNO53" s="20"/>
      <c r="BNP53" s="20"/>
      <c r="BNQ53" s="20"/>
      <c r="BNR53" s="20"/>
      <c r="BNS53" s="20"/>
      <c r="BNT53" s="20"/>
      <c r="BNU53" s="20"/>
      <c r="BNV53" s="20"/>
      <c r="BNW53" s="20"/>
      <c r="BNX53" s="20"/>
      <c r="BNY53" s="20"/>
      <c r="BNZ53" s="20"/>
      <c r="BOA53" s="20"/>
      <c r="BOB53" s="20"/>
      <c r="BOC53" s="20"/>
      <c r="BOD53" s="20"/>
      <c r="BOE53" s="20"/>
      <c r="BOF53" s="20"/>
      <c r="BOG53" s="20"/>
      <c r="BOH53" s="20"/>
      <c r="BOI53" s="20"/>
      <c r="BOJ53" s="20"/>
      <c r="BOK53" s="20"/>
      <c r="BOL53" s="20"/>
      <c r="BOM53" s="20"/>
      <c r="BON53" s="20"/>
      <c r="BOO53" s="20"/>
      <c r="BOP53" s="20"/>
      <c r="BOQ53" s="20"/>
      <c r="BOR53" s="20"/>
      <c r="BOS53" s="20"/>
      <c r="BOT53" s="20"/>
      <c r="BOU53" s="20"/>
      <c r="BOV53" s="20"/>
      <c r="BOW53" s="20"/>
      <c r="BOX53" s="20"/>
      <c r="BOY53" s="20"/>
      <c r="BOZ53" s="20"/>
      <c r="BPA53" s="20"/>
      <c r="BPB53" s="20"/>
      <c r="BPC53" s="20"/>
      <c r="BPD53" s="20"/>
      <c r="BPE53" s="20"/>
      <c r="BPF53" s="20"/>
      <c r="BPG53" s="20"/>
      <c r="BPH53" s="20"/>
      <c r="BPI53" s="20"/>
      <c r="BPJ53" s="20"/>
      <c r="BPK53" s="20"/>
      <c r="BPL53" s="20"/>
      <c r="BPM53" s="20"/>
      <c r="BPN53" s="20"/>
      <c r="BPO53" s="20"/>
      <c r="BPP53" s="20"/>
      <c r="BPQ53" s="20"/>
      <c r="BPR53" s="20"/>
      <c r="BPS53" s="20"/>
      <c r="BPT53" s="20"/>
      <c r="BPU53" s="20"/>
      <c r="BPV53" s="20"/>
      <c r="BPW53" s="20"/>
      <c r="BPX53" s="20"/>
      <c r="BPY53" s="20"/>
      <c r="BPZ53" s="20"/>
      <c r="BQA53" s="20"/>
      <c r="BQB53" s="20"/>
      <c r="BQC53" s="20"/>
      <c r="BQD53" s="20"/>
      <c r="BQE53" s="20"/>
      <c r="BQF53" s="20"/>
      <c r="BQG53" s="20"/>
      <c r="BQH53" s="20"/>
      <c r="BQI53" s="20"/>
      <c r="BQJ53" s="20"/>
      <c r="BQK53" s="20"/>
      <c r="BQL53" s="20"/>
      <c r="BQM53" s="20"/>
      <c r="BQN53" s="20"/>
      <c r="BQO53" s="20"/>
      <c r="BQP53" s="20"/>
      <c r="BQQ53" s="20"/>
      <c r="BQR53" s="20"/>
      <c r="BQS53" s="20"/>
      <c r="BQT53" s="20"/>
      <c r="BQU53" s="20"/>
      <c r="BQV53" s="20"/>
      <c r="BQW53" s="20"/>
      <c r="BQX53" s="20"/>
      <c r="BQY53" s="20"/>
      <c r="BQZ53" s="20"/>
      <c r="BRA53" s="20"/>
      <c r="BRB53" s="20"/>
      <c r="BRC53" s="20"/>
      <c r="BRD53" s="20"/>
      <c r="BRE53" s="20"/>
      <c r="BRF53" s="20"/>
      <c r="BRG53" s="20"/>
      <c r="BRH53" s="20"/>
      <c r="BRI53" s="20"/>
      <c r="BRJ53" s="20"/>
      <c r="BRK53" s="20"/>
      <c r="BRL53" s="20"/>
      <c r="BRM53" s="20"/>
      <c r="BRN53" s="20"/>
      <c r="BRO53" s="20"/>
      <c r="BRP53" s="20"/>
      <c r="BRQ53" s="20"/>
      <c r="BRR53" s="20"/>
      <c r="BRS53" s="20"/>
      <c r="BRT53" s="20"/>
      <c r="BRU53" s="20"/>
      <c r="BRV53" s="20"/>
      <c r="BRW53" s="20"/>
      <c r="BRX53" s="20"/>
      <c r="BRY53" s="20"/>
      <c r="BRZ53" s="20"/>
      <c r="BSA53" s="20"/>
      <c r="BSB53" s="20"/>
      <c r="BSC53" s="20"/>
      <c r="BSD53" s="20"/>
      <c r="BSE53" s="20"/>
      <c r="BSF53" s="20"/>
      <c r="BSG53" s="20"/>
      <c r="BSH53" s="20"/>
      <c r="BSI53" s="20"/>
      <c r="BSJ53" s="20"/>
      <c r="BSK53" s="20"/>
      <c r="BSL53" s="20"/>
      <c r="BSM53" s="20"/>
      <c r="BSN53" s="20"/>
      <c r="BSO53" s="20"/>
      <c r="BSP53" s="20"/>
      <c r="BSQ53" s="20"/>
      <c r="BSR53" s="20"/>
      <c r="BSS53" s="20"/>
      <c r="BST53" s="20"/>
      <c r="BSU53" s="20"/>
      <c r="BSV53" s="20"/>
      <c r="BSW53" s="20"/>
      <c r="BSX53" s="20"/>
      <c r="BSY53" s="20"/>
      <c r="BSZ53" s="20"/>
      <c r="BTA53" s="20"/>
      <c r="BTB53" s="20"/>
      <c r="BTC53" s="20"/>
      <c r="BTD53" s="20"/>
      <c r="BTE53" s="20"/>
      <c r="BTF53" s="20"/>
      <c r="BTG53" s="20"/>
      <c r="BTH53" s="20"/>
      <c r="BTI53" s="20"/>
      <c r="BTJ53" s="20"/>
      <c r="BTK53" s="20"/>
      <c r="BTL53" s="20"/>
      <c r="BTM53" s="20"/>
      <c r="BTN53" s="20"/>
      <c r="BTO53" s="20"/>
      <c r="BTP53" s="20"/>
      <c r="BTQ53" s="20"/>
      <c r="BTR53" s="20"/>
      <c r="BTS53" s="20"/>
      <c r="BTT53" s="20"/>
      <c r="BTU53" s="20"/>
      <c r="BTV53" s="20"/>
      <c r="BTW53" s="20"/>
      <c r="BTX53" s="20"/>
      <c r="BTY53" s="20"/>
      <c r="BTZ53" s="20"/>
      <c r="BUA53" s="20"/>
      <c r="BUB53" s="20"/>
      <c r="BUC53" s="20"/>
      <c r="BUD53" s="20"/>
      <c r="BUE53" s="20"/>
      <c r="BUF53" s="20"/>
      <c r="BUG53" s="20"/>
      <c r="BUH53" s="20"/>
      <c r="BUI53" s="20"/>
      <c r="BUJ53" s="20"/>
      <c r="BUK53" s="20"/>
      <c r="BUL53" s="20"/>
      <c r="BUM53" s="20"/>
      <c r="BUN53" s="20"/>
      <c r="BUO53" s="20"/>
      <c r="BUP53" s="20"/>
      <c r="BUQ53" s="20"/>
      <c r="BUR53" s="20"/>
      <c r="BUS53" s="20"/>
      <c r="BUT53" s="20"/>
      <c r="BUU53" s="20"/>
      <c r="BUV53" s="20"/>
      <c r="BUW53" s="20"/>
      <c r="BUX53" s="20"/>
      <c r="BUY53" s="20"/>
      <c r="BUZ53" s="20"/>
      <c r="BVA53" s="20"/>
      <c r="BVB53" s="20"/>
      <c r="BVC53" s="20"/>
      <c r="BVD53" s="20"/>
      <c r="BVE53" s="20"/>
      <c r="BVF53" s="20"/>
      <c r="BVG53" s="20"/>
      <c r="BVH53" s="20"/>
      <c r="BVI53" s="20"/>
      <c r="BVJ53" s="20"/>
      <c r="BVK53" s="20"/>
      <c r="BVL53" s="20"/>
      <c r="BVM53" s="20"/>
      <c r="BVN53" s="20"/>
      <c r="BVO53" s="20"/>
      <c r="BVP53" s="20"/>
      <c r="BVQ53" s="20"/>
      <c r="BVR53" s="20"/>
      <c r="BVS53" s="20"/>
      <c r="BVT53" s="20"/>
      <c r="BVU53" s="20"/>
      <c r="BVV53" s="20"/>
      <c r="BVW53" s="20"/>
      <c r="BVX53" s="20"/>
      <c r="BVY53" s="20"/>
      <c r="BVZ53" s="20"/>
      <c r="BWA53" s="20"/>
      <c r="BWB53" s="20"/>
      <c r="BWC53" s="20"/>
      <c r="BWD53" s="20"/>
      <c r="BWE53" s="20"/>
      <c r="BWF53" s="20"/>
      <c r="BWG53" s="20"/>
      <c r="BWH53" s="20"/>
      <c r="BWI53" s="20"/>
      <c r="BWJ53" s="20"/>
      <c r="BWK53" s="20"/>
      <c r="BWL53" s="20"/>
      <c r="BWM53" s="20"/>
      <c r="BWN53" s="20"/>
      <c r="BWO53" s="20"/>
      <c r="BWP53" s="20"/>
      <c r="BWQ53" s="20"/>
      <c r="BWR53" s="20"/>
      <c r="BWS53" s="20"/>
      <c r="BWT53" s="20"/>
      <c r="BWU53" s="20"/>
      <c r="BWV53" s="20"/>
      <c r="BWW53" s="20"/>
      <c r="BWX53" s="20"/>
      <c r="BWY53" s="20"/>
      <c r="BWZ53" s="20"/>
      <c r="BXA53" s="20"/>
      <c r="BXB53" s="20"/>
      <c r="BXC53" s="20"/>
      <c r="BXD53" s="20"/>
      <c r="BXE53" s="20"/>
      <c r="BXF53" s="20"/>
      <c r="BXG53" s="20"/>
      <c r="BXH53" s="20"/>
      <c r="BXI53" s="20"/>
      <c r="BXJ53" s="20"/>
      <c r="BXK53" s="20"/>
      <c r="BXL53" s="20"/>
      <c r="BXM53" s="20"/>
      <c r="BXN53" s="20"/>
      <c r="BXO53" s="20"/>
      <c r="BXP53" s="20"/>
      <c r="BXQ53" s="20"/>
      <c r="BXR53" s="20"/>
      <c r="BXS53" s="20"/>
      <c r="BXT53" s="20"/>
      <c r="BXU53" s="20"/>
      <c r="BXV53" s="20"/>
      <c r="BXW53" s="20"/>
      <c r="BXX53" s="20"/>
      <c r="BXY53" s="20"/>
      <c r="BXZ53" s="20"/>
      <c r="BYA53" s="20"/>
      <c r="BYB53" s="20"/>
      <c r="BYC53" s="20"/>
      <c r="BYD53" s="20"/>
      <c r="BYE53" s="20"/>
      <c r="BYF53" s="20"/>
      <c r="BYG53" s="20"/>
      <c r="BYH53" s="20"/>
      <c r="BYI53" s="20"/>
      <c r="BYJ53" s="20"/>
      <c r="BYK53" s="20"/>
      <c r="BYL53" s="20"/>
      <c r="BYM53" s="20"/>
      <c r="BYN53" s="20"/>
      <c r="BYO53" s="20"/>
      <c r="BYP53" s="20"/>
      <c r="BYQ53" s="20"/>
      <c r="BYR53" s="20"/>
      <c r="BYS53" s="20"/>
      <c r="BYT53" s="20"/>
      <c r="BYU53" s="20"/>
      <c r="BYV53" s="20"/>
      <c r="BYW53" s="20"/>
      <c r="BYX53" s="20"/>
      <c r="BYY53" s="20"/>
      <c r="BYZ53" s="20"/>
      <c r="BZA53" s="20"/>
      <c r="BZB53" s="20"/>
      <c r="BZC53" s="20"/>
      <c r="BZD53" s="20"/>
      <c r="BZE53" s="20"/>
      <c r="BZF53" s="20"/>
      <c r="BZG53" s="20"/>
      <c r="BZH53" s="20"/>
      <c r="BZI53" s="20"/>
      <c r="BZJ53" s="20"/>
      <c r="BZK53" s="20"/>
      <c r="BZL53" s="20"/>
      <c r="BZM53" s="20"/>
      <c r="BZN53" s="20"/>
      <c r="BZO53" s="20"/>
      <c r="BZP53" s="20"/>
      <c r="BZQ53" s="20"/>
      <c r="BZR53" s="20"/>
      <c r="BZS53" s="20"/>
      <c r="BZT53" s="20"/>
      <c r="BZU53" s="20"/>
      <c r="BZV53" s="20"/>
      <c r="BZW53" s="20"/>
      <c r="BZX53" s="20"/>
      <c r="BZY53" s="20"/>
      <c r="BZZ53" s="20"/>
      <c r="CAA53" s="20"/>
      <c r="CAB53" s="20"/>
      <c r="CAC53" s="20"/>
      <c r="CAD53" s="20"/>
      <c r="CAE53" s="20"/>
      <c r="CAF53" s="20"/>
      <c r="CAG53" s="20"/>
      <c r="CAH53" s="20"/>
      <c r="CAI53" s="20"/>
      <c r="CAJ53" s="20"/>
      <c r="CAK53" s="20"/>
      <c r="CAL53" s="20"/>
      <c r="CAM53" s="20"/>
      <c r="CAN53" s="20"/>
      <c r="CAO53" s="20"/>
      <c r="CAP53" s="20"/>
      <c r="CAQ53" s="20"/>
      <c r="CAR53" s="20"/>
      <c r="CAS53" s="20"/>
      <c r="CAT53" s="20"/>
      <c r="CAU53" s="20"/>
      <c r="CAV53" s="20"/>
      <c r="CAW53" s="20"/>
      <c r="CAX53" s="20"/>
      <c r="CAY53" s="20"/>
      <c r="CAZ53" s="20"/>
      <c r="CBA53" s="20"/>
      <c r="CBB53" s="20"/>
      <c r="CBC53" s="20"/>
      <c r="CBD53" s="20"/>
      <c r="CBE53" s="20"/>
      <c r="CBF53" s="20"/>
      <c r="CBG53" s="20"/>
      <c r="CBH53" s="20"/>
      <c r="CBI53" s="20"/>
      <c r="CBJ53" s="20"/>
      <c r="CBK53" s="20"/>
      <c r="CBL53" s="20"/>
      <c r="CBM53" s="20"/>
      <c r="CBN53" s="20"/>
      <c r="CBO53" s="20"/>
      <c r="CBP53" s="20"/>
      <c r="CBQ53" s="20"/>
      <c r="CBR53" s="20"/>
      <c r="CBS53" s="20"/>
      <c r="CBT53" s="20"/>
      <c r="CBU53" s="20"/>
      <c r="CBV53" s="20"/>
      <c r="CBW53" s="20"/>
      <c r="CBX53" s="20"/>
      <c r="CBY53" s="20"/>
      <c r="CBZ53" s="20"/>
      <c r="CCA53" s="20"/>
      <c r="CCB53" s="20"/>
      <c r="CCC53" s="20"/>
      <c r="CCD53" s="20"/>
      <c r="CCE53" s="20"/>
      <c r="CCF53" s="20"/>
      <c r="CCG53" s="20"/>
      <c r="CCH53" s="20"/>
      <c r="CCI53" s="20"/>
      <c r="CCJ53" s="20"/>
      <c r="CCK53" s="20"/>
      <c r="CCL53" s="20"/>
      <c r="CCM53" s="20"/>
      <c r="CCN53" s="20"/>
      <c r="CCO53" s="20"/>
      <c r="CCP53" s="20"/>
      <c r="CCQ53" s="20"/>
      <c r="CCR53" s="20"/>
      <c r="CCS53" s="20"/>
      <c r="CCT53" s="20"/>
      <c r="CCU53" s="20"/>
      <c r="CCV53" s="20"/>
      <c r="CCW53" s="20"/>
      <c r="CCX53" s="20"/>
      <c r="CCY53" s="20"/>
      <c r="CCZ53" s="20"/>
      <c r="CDA53" s="20"/>
      <c r="CDB53" s="20"/>
      <c r="CDC53" s="20"/>
      <c r="CDD53" s="20"/>
      <c r="CDE53" s="20"/>
      <c r="CDF53" s="20"/>
      <c r="CDG53" s="20"/>
      <c r="CDH53" s="20"/>
      <c r="CDI53" s="20"/>
      <c r="CDJ53" s="20"/>
      <c r="CDK53" s="20"/>
      <c r="CDL53" s="20"/>
      <c r="CDM53" s="20"/>
      <c r="CDN53" s="20"/>
      <c r="CDO53" s="20"/>
      <c r="CDP53" s="20"/>
      <c r="CDQ53" s="20"/>
      <c r="CDR53" s="20"/>
      <c r="CDS53" s="20"/>
      <c r="CDT53" s="20"/>
      <c r="CDU53" s="20"/>
      <c r="CDV53" s="20"/>
      <c r="CDW53" s="20"/>
      <c r="CDX53" s="20"/>
      <c r="CDY53" s="20"/>
      <c r="CDZ53" s="20"/>
      <c r="CEA53" s="20"/>
      <c r="CEB53" s="20"/>
      <c r="CEC53" s="20"/>
      <c r="CED53" s="20"/>
      <c r="CEE53" s="20"/>
      <c r="CEF53" s="20"/>
      <c r="CEG53" s="20"/>
      <c r="CEH53" s="20"/>
      <c r="CEI53" s="20"/>
      <c r="CEJ53" s="20"/>
      <c r="CEK53" s="20"/>
      <c r="CEL53" s="20"/>
      <c r="CEM53" s="20"/>
      <c r="CEN53" s="20"/>
      <c r="CEO53" s="20"/>
      <c r="CEP53" s="20"/>
      <c r="CEQ53" s="20"/>
      <c r="CER53" s="20"/>
      <c r="CES53" s="20"/>
      <c r="CET53" s="20"/>
      <c r="CEU53" s="20"/>
      <c r="CEV53" s="20"/>
      <c r="CEW53" s="20"/>
      <c r="CEX53" s="20"/>
      <c r="CEY53" s="20"/>
      <c r="CEZ53" s="20"/>
      <c r="CFA53" s="20"/>
      <c r="CFB53" s="20"/>
      <c r="CFC53" s="20"/>
      <c r="CFD53" s="20"/>
      <c r="CFE53" s="20"/>
      <c r="CFF53" s="20"/>
      <c r="CFG53" s="20"/>
      <c r="CFH53" s="20"/>
      <c r="CFI53" s="20"/>
      <c r="CFJ53" s="20"/>
      <c r="CFK53" s="20"/>
      <c r="CFL53" s="20"/>
      <c r="CFM53" s="20"/>
      <c r="CFN53" s="20"/>
      <c r="CFO53" s="20"/>
      <c r="CFP53" s="20"/>
      <c r="CFQ53" s="20"/>
      <c r="CFR53" s="20"/>
      <c r="CFS53" s="20"/>
      <c r="CFT53" s="20"/>
      <c r="CFU53" s="20"/>
      <c r="CFV53" s="20"/>
      <c r="CFW53" s="20"/>
      <c r="CFX53" s="20"/>
      <c r="CFY53" s="20"/>
      <c r="CFZ53" s="20"/>
      <c r="CGA53" s="20"/>
      <c r="CGB53" s="20"/>
      <c r="CGC53" s="20"/>
      <c r="CGD53" s="20"/>
      <c r="CGE53" s="20"/>
      <c r="CGF53" s="20"/>
      <c r="CGG53" s="20"/>
      <c r="CGH53" s="20"/>
      <c r="CGI53" s="20"/>
      <c r="CGJ53" s="20"/>
      <c r="CGK53" s="20"/>
      <c r="CGL53" s="20"/>
      <c r="CGM53" s="20"/>
      <c r="CGN53" s="20"/>
      <c r="CGO53" s="20"/>
      <c r="CGP53" s="20"/>
      <c r="CGQ53" s="20"/>
      <c r="CGR53" s="20"/>
      <c r="CGS53" s="20"/>
      <c r="CGT53" s="20"/>
      <c r="CGU53" s="20"/>
      <c r="CGV53" s="20"/>
      <c r="CGW53" s="20"/>
      <c r="CGX53" s="20"/>
      <c r="CGY53" s="20"/>
      <c r="CGZ53" s="20"/>
      <c r="CHA53" s="20"/>
      <c r="CHB53" s="20"/>
      <c r="CHC53" s="20"/>
      <c r="CHD53" s="20"/>
      <c r="CHE53" s="20"/>
      <c r="CHF53" s="20"/>
      <c r="CHG53" s="20"/>
      <c r="CHH53" s="20"/>
      <c r="CHI53" s="20"/>
      <c r="CHJ53" s="20"/>
      <c r="CHK53" s="20"/>
      <c r="CHL53" s="20"/>
      <c r="CHM53" s="20"/>
      <c r="CHN53" s="20"/>
      <c r="CHO53" s="20"/>
      <c r="CHP53" s="20"/>
      <c r="CHQ53" s="20"/>
      <c r="CHR53" s="20"/>
      <c r="CHS53" s="20"/>
      <c r="CHT53" s="20"/>
      <c r="CHU53" s="20"/>
      <c r="CHV53" s="20"/>
      <c r="CHW53" s="20"/>
      <c r="CHX53" s="20"/>
      <c r="CHY53" s="20"/>
      <c r="CHZ53" s="20"/>
      <c r="CIA53" s="20"/>
      <c r="CIB53" s="20"/>
      <c r="CIC53" s="20"/>
      <c r="CID53" s="20"/>
      <c r="CIE53" s="20"/>
      <c r="CIF53" s="20"/>
      <c r="CIG53" s="20"/>
      <c r="CIH53" s="20"/>
      <c r="CII53" s="20"/>
      <c r="CIJ53" s="20"/>
      <c r="CIK53" s="20"/>
      <c r="CIL53" s="20"/>
      <c r="CIM53" s="20"/>
      <c r="CIN53" s="20"/>
      <c r="CIO53" s="20"/>
      <c r="CIP53" s="20"/>
      <c r="CIQ53" s="20"/>
      <c r="CIR53" s="20"/>
      <c r="CIS53" s="20"/>
      <c r="CIT53" s="20"/>
      <c r="CIU53" s="20"/>
      <c r="CIV53" s="20"/>
      <c r="CIW53" s="20"/>
      <c r="CIX53" s="20"/>
      <c r="CIY53" s="20"/>
      <c r="CIZ53" s="20"/>
      <c r="CJA53" s="20"/>
      <c r="CJB53" s="20"/>
      <c r="CJC53" s="20"/>
      <c r="CJD53" s="20"/>
      <c r="CJE53" s="20"/>
      <c r="CJF53" s="20"/>
      <c r="CJG53" s="20"/>
      <c r="CJH53" s="20"/>
      <c r="CJI53" s="20"/>
      <c r="CJJ53" s="20"/>
      <c r="CJK53" s="20"/>
      <c r="CJL53" s="20"/>
      <c r="CJM53" s="20"/>
      <c r="CJN53" s="20"/>
      <c r="CJO53" s="20"/>
      <c r="CJP53" s="20"/>
      <c r="CJQ53" s="20"/>
      <c r="CJR53" s="20"/>
      <c r="CJS53" s="20"/>
      <c r="CJT53" s="20"/>
      <c r="CJU53" s="20"/>
      <c r="CJV53" s="20"/>
      <c r="CJW53" s="20"/>
      <c r="CJX53" s="20"/>
      <c r="CJY53" s="20"/>
      <c r="CJZ53" s="20"/>
      <c r="CKA53" s="20"/>
      <c r="CKB53" s="20"/>
      <c r="CKC53" s="20"/>
      <c r="CKD53" s="20"/>
      <c r="CKE53" s="20"/>
      <c r="CKF53" s="20"/>
      <c r="CKG53" s="20"/>
      <c r="CKH53" s="20"/>
      <c r="CKI53" s="20"/>
      <c r="CKJ53" s="20"/>
      <c r="CKK53" s="20"/>
      <c r="CKL53" s="20"/>
      <c r="CKM53" s="20"/>
      <c r="CKN53" s="20"/>
      <c r="CKO53" s="20"/>
      <c r="CKP53" s="20"/>
      <c r="CKQ53" s="20"/>
      <c r="CKR53" s="20"/>
      <c r="CKS53" s="20"/>
      <c r="CKT53" s="20"/>
      <c r="CKU53" s="20"/>
      <c r="CKV53" s="20"/>
      <c r="CKW53" s="20"/>
      <c r="CKX53" s="20"/>
      <c r="CKY53" s="20"/>
      <c r="CKZ53" s="20"/>
      <c r="CLA53" s="20"/>
      <c r="CLB53" s="20"/>
      <c r="CLC53" s="20"/>
      <c r="CLD53" s="20"/>
      <c r="CLE53" s="20"/>
      <c r="CLF53" s="20"/>
      <c r="CLG53" s="20"/>
      <c r="CLH53" s="20"/>
      <c r="CLI53" s="20"/>
      <c r="CLJ53" s="20"/>
      <c r="CLK53" s="20"/>
      <c r="CLL53" s="20"/>
      <c r="CLM53" s="20"/>
      <c r="CLN53" s="20"/>
      <c r="CLO53" s="20"/>
      <c r="CLP53" s="20"/>
      <c r="CLQ53" s="20"/>
      <c r="CLR53" s="20"/>
      <c r="CLS53" s="20"/>
      <c r="CLT53" s="20"/>
      <c r="CLU53" s="20"/>
      <c r="CLV53" s="20"/>
      <c r="CLW53" s="20"/>
      <c r="CLX53" s="20"/>
      <c r="CLY53" s="20"/>
      <c r="CLZ53" s="20"/>
      <c r="CMA53" s="20"/>
      <c r="CMB53" s="20"/>
      <c r="CMC53" s="20"/>
      <c r="CMD53" s="20"/>
      <c r="CME53" s="20"/>
      <c r="CMF53" s="20"/>
      <c r="CMG53" s="20"/>
      <c r="CMH53" s="20"/>
      <c r="CMI53" s="20"/>
      <c r="CMJ53" s="20"/>
      <c r="CMK53" s="20"/>
      <c r="CML53" s="20"/>
      <c r="CMM53" s="20"/>
      <c r="CMN53" s="20"/>
      <c r="CMO53" s="20"/>
      <c r="CMP53" s="20"/>
      <c r="CMQ53" s="20"/>
      <c r="CMR53" s="20"/>
      <c r="CMS53" s="20"/>
      <c r="CMT53" s="20"/>
      <c r="CMU53" s="20"/>
      <c r="CMV53" s="20"/>
      <c r="CMW53" s="20"/>
      <c r="CMX53" s="20"/>
      <c r="CMY53" s="20"/>
      <c r="CMZ53" s="20"/>
      <c r="CNA53" s="20"/>
      <c r="CNB53" s="20"/>
      <c r="CNC53" s="20"/>
      <c r="CND53" s="20"/>
      <c r="CNE53" s="20"/>
      <c r="CNF53" s="20"/>
      <c r="CNG53" s="20"/>
      <c r="CNH53" s="20"/>
      <c r="CNI53" s="20"/>
      <c r="CNJ53" s="20"/>
      <c r="CNK53" s="20"/>
      <c r="CNL53" s="20"/>
      <c r="CNM53" s="20"/>
      <c r="CNN53" s="20"/>
      <c r="CNO53" s="20"/>
      <c r="CNP53" s="20"/>
      <c r="CNQ53" s="20"/>
      <c r="CNR53" s="20"/>
      <c r="CNS53" s="20"/>
      <c r="CNT53" s="20"/>
      <c r="CNU53" s="20"/>
      <c r="CNV53" s="20"/>
      <c r="CNW53" s="20"/>
      <c r="CNX53" s="20"/>
      <c r="CNY53" s="20"/>
      <c r="CNZ53" s="20"/>
      <c r="COA53" s="20"/>
      <c r="COB53" s="20"/>
      <c r="COC53" s="20"/>
      <c r="COD53" s="20"/>
      <c r="COE53" s="20"/>
      <c r="COF53" s="20"/>
      <c r="COG53" s="20"/>
      <c r="COH53" s="20"/>
      <c r="COI53" s="20"/>
      <c r="COJ53" s="20"/>
      <c r="COK53" s="20"/>
      <c r="COL53" s="20"/>
      <c r="COM53" s="20"/>
      <c r="CON53" s="20"/>
      <c r="COO53" s="20"/>
      <c r="COP53" s="20"/>
      <c r="COQ53" s="20"/>
      <c r="COR53" s="20"/>
      <c r="COS53" s="20"/>
      <c r="COT53" s="20"/>
      <c r="COU53" s="20"/>
      <c r="COV53" s="20"/>
      <c r="COW53" s="20"/>
      <c r="COX53" s="20"/>
      <c r="COY53" s="20"/>
      <c r="COZ53" s="20"/>
      <c r="CPA53" s="20"/>
      <c r="CPB53" s="20"/>
      <c r="CPC53" s="20"/>
      <c r="CPD53" s="20"/>
      <c r="CPE53" s="20"/>
      <c r="CPF53" s="20"/>
      <c r="CPG53" s="20"/>
      <c r="CPH53" s="20"/>
      <c r="CPI53" s="20"/>
      <c r="CPJ53" s="20"/>
      <c r="CPK53" s="20"/>
      <c r="CPL53" s="20"/>
      <c r="CPM53" s="20"/>
      <c r="CPN53" s="20"/>
      <c r="CPO53" s="20"/>
      <c r="CPP53" s="20"/>
      <c r="CPQ53" s="20"/>
      <c r="CPR53" s="20"/>
      <c r="CPS53" s="20"/>
      <c r="CPT53" s="20"/>
      <c r="CPU53" s="20"/>
      <c r="CPV53" s="20"/>
      <c r="CPW53" s="20"/>
      <c r="CPX53" s="20"/>
      <c r="CPY53" s="20"/>
      <c r="CPZ53" s="20"/>
      <c r="CQA53" s="20"/>
      <c r="CQB53" s="20"/>
      <c r="CQC53" s="20"/>
      <c r="CQD53" s="20"/>
      <c r="CQE53" s="20"/>
      <c r="CQF53" s="20"/>
      <c r="CQG53" s="20"/>
      <c r="CQH53" s="20"/>
      <c r="CQI53" s="20"/>
      <c r="CQJ53" s="20"/>
      <c r="CQK53" s="20"/>
      <c r="CQL53" s="20"/>
      <c r="CQM53" s="20"/>
      <c r="CQN53" s="20"/>
      <c r="CQO53" s="20"/>
      <c r="CQP53" s="20"/>
      <c r="CQQ53" s="20"/>
      <c r="CQR53" s="20"/>
      <c r="CQS53" s="20"/>
      <c r="CQT53" s="20"/>
      <c r="CQU53" s="20"/>
      <c r="CQV53" s="20"/>
      <c r="CQW53" s="20"/>
      <c r="CQX53" s="20"/>
      <c r="CQY53" s="20"/>
      <c r="CQZ53" s="20"/>
      <c r="CRA53" s="20"/>
      <c r="CRB53" s="20"/>
      <c r="CRC53" s="20"/>
      <c r="CRD53" s="20"/>
      <c r="CRE53" s="20"/>
      <c r="CRF53" s="20"/>
      <c r="CRG53" s="20"/>
      <c r="CRH53" s="20"/>
      <c r="CRI53" s="20"/>
      <c r="CRJ53" s="20"/>
      <c r="CRK53" s="20"/>
      <c r="CRL53" s="20"/>
      <c r="CRM53" s="20"/>
      <c r="CRN53" s="20"/>
      <c r="CRO53" s="20"/>
      <c r="CRP53" s="20"/>
      <c r="CRQ53" s="20"/>
      <c r="CRR53" s="20"/>
      <c r="CRS53" s="20"/>
      <c r="CRT53" s="20"/>
      <c r="CRU53" s="20"/>
      <c r="CRV53" s="20"/>
      <c r="CRW53" s="20"/>
      <c r="CRX53" s="20"/>
      <c r="CRY53" s="20"/>
      <c r="CRZ53" s="20"/>
      <c r="CSA53" s="20"/>
      <c r="CSB53" s="20"/>
      <c r="CSC53" s="20"/>
      <c r="CSD53" s="20"/>
      <c r="CSE53" s="20"/>
      <c r="CSF53" s="20"/>
      <c r="CSG53" s="20"/>
      <c r="CSH53" s="20"/>
      <c r="CSI53" s="20"/>
      <c r="CSJ53" s="20"/>
      <c r="CSK53" s="20"/>
      <c r="CSL53" s="20"/>
      <c r="CSM53" s="20"/>
      <c r="CSN53" s="20"/>
      <c r="CSO53" s="20"/>
      <c r="CSP53" s="20"/>
      <c r="CSQ53" s="20"/>
      <c r="CSR53" s="20"/>
      <c r="CSS53" s="20"/>
      <c r="CST53" s="20"/>
      <c r="CSU53" s="20"/>
      <c r="CSV53" s="20"/>
      <c r="CSW53" s="20"/>
      <c r="CSX53" s="20"/>
      <c r="CSY53" s="20"/>
      <c r="CSZ53" s="20"/>
      <c r="CTA53" s="20"/>
      <c r="CTB53" s="20"/>
      <c r="CTC53" s="20"/>
      <c r="CTD53" s="20"/>
      <c r="CTE53" s="20"/>
      <c r="CTF53" s="20"/>
      <c r="CTG53" s="20"/>
      <c r="CTH53" s="20"/>
      <c r="CTI53" s="20"/>
      <c r="CTJ53" s="20"/>
      <c r="CTK53" s="20"/>
      <c r="CTL53" s="20"/>
      <c r="CTM53" s="20"/>
      <c r="CTN53" s="20"/>
      <c r="CTO53" s="20"/>
      <c r="CTP53" s="20"/>
      <c r="CTQ53" s="20"/>
      <c r="CTR53" s="20"/>
      <c r="CTS53" s="20"/>
      <c r="CTT53" s="20"/>
      <c r="CTU53" s="20"/>
      <c r="CTV53" s="20"/>
      <c r="CTW53" s="20"/>
      <c r="CTX53" s="20"/>
      <c r="CTY53" s="20"/>
      <c r="CTZ53" s="20"/>
      <c r="CUA53" s="20"/>
      <c r="CUB53" s="20"/>
      <c r="CUC53" s="20"/>
      <c r="CUD53" s="20"/>
      <c r="CUE53" s="20"/>
      <c r="CUF53" s="20"/>
      <c r="CUG53" s="20"/>
      <c r="CUH53" s="20"/>
      <c r="CUI53" s="20"/>
      <c r="CUJ53" s="20"/>
      <c r="CUK53" s="20"/>
      <c r="CUL53" s="20"/>
      <c r="CUM53" s="20"/>
      <c r="CUN53" s="20"/>
      <c r="CUO53" s="20"/>
      <c r="CUP53" s="20"/>
      <c r="CUQ53" s="20"/>
      <c r="CUR53" s="20"/>
      <c r="CUS53" s="20"/>
      <c r="CUT53" s="20"/>
      <c r="CUU53" s="20"/>
      <c r="CUV53" s="20"/>
      <c r="CUW53" s="20"/>
      <c r="CUX53" s="20"/>
      <c r="CUY53" s="20"/>
      <c r="CUZ53" s="20"/>
      <c r="CVA53" s="20"/>
      <c r="CVB53" s="20"/>
      <c r="CVC53" s="20"/>
      <c r="CVD53" s="20"/>
      <c r="CVE53" s="20"/>
      <c r="CVF53" s="20"/>
      <c r="CVG53" s="20"/>
      <c r="CVH53" s="20"/>
      <c r="CVI53" s="20"/>
      <c r="CVJ53" s="20"/>
      <c r="CVK53" s="20"/>
      <c r="CVL53" s="20"/>
      <c r="CVM53" s="20"/>
      <c r="CVN53" s="20"/>
      <c r="CVO53" s="20"/>
      <c r="CVP53" s="20"/>
      <c r="CVQ53" s="20"/>
      <c r="CVR53" s="20"/>
      <c r="CVS53" s="20"/>
      <c r="CVT53" s="20"/>
      <c r="CVU53" s="20"/>
      <c r="CVV53" s="20"/>
      <c r="CVW53" s="20"/>
      <c r="CVX53" s="20"/>
      <c r="CVY53" s="20"/>
      <c r="CVZ53" s="20"/>
      <c r="CWA53" s="20"/>
      <c r="CWB53" s="20"/>
      <c r="CWC53" s="20"/>
      <c r="CWD53" s="20"/>
      <c r="CWE53" s="20"/>
      <c r="CWF53" s="20"/>
      <c r="CWG53" s="20"/>
      <c r="CWH53" s="20"/>
      <c r="CWI53" s="20"/>
      <c r="CWJ53" s="20"/>
      <c r="CWK53" s="20"/>
      <c r="CWL53" s="20"/>
      <c r="CWM53" s="20"/>
      <c r="CWN53" s="20"/>
      <c r="CWO53" s="20"/>
      <c r="CWP53" s="20"/>
      <c r="CWQ53" s="20"/>
      <c r="CWR53" s="20"/>
      <c r="CWS53" s="20"/>
      <c r="CWT53" s="20"/>
      <c r="CWU53" s="20"/>
      <c r="CWV53" s="20"/>
      <c r="CWW53" s="20"/>
      <c r="CWX53" s="20"/>
      <c r="CWY53" s="20"/>
      <c r="CWZ53" s="20"/>
      <c r="CXA53" s="20"/>
      <c r="CXB53" s="20"/>
      <c r="CXC53" s="20"/>
      <c r="CXD53" s="20"/>
      <c r="CXE53" s="20"/>
      <c r="CXF53" s="20"/>
      <c r="CXG53" s="20"/>
      <c r="CXH53" s="20"/>
      <c r="CXI53" s="20"/>
      <c r="CXJ53" s="20"/>
      <c r="CXK53" s="20"/>
      <c r="CXL53" s="20"/>
      <c r="CXM53" s="20"/>
      <c r="CXN53" s="20"/>
      <c r="CXO53" s="20"/>
      <c r="CXP53" s="20"/>
      <c r="CXQ53" s="20"/>
      <c r="CXR53" s="20"/>
      <c r="CXS53" s="20"/>
      <c r="CXT53" s="20"/>
      <c r="CXU53" s="20"/>
      <c r="CXV53" s="20"/>
      <c r="CXW53" s="20"/>
      <c r="CXX53" s="20"/>
      <c r="CXY53" s="20"/>
      <c r="CXZ53" s="20"/>
      <c r="CYA53" s="20"/>
      <c r="CYB53" s="20"/>
      <c r="CYC53" s="20"/>
      <c r="CYD53" s="20"/>
      <c r="CYE53" s="20"/>
      <c r="CYF53" s="20"/>
      <c r="CYG53" s="20"/>
      <c r="CYH53" s="20"/>
      <c r="CYI53" s="20"/>
      <c r="CYJ53" s="20"/>
      <c r="CYK53" s="20"/>
      <c r="CYL53" s="20"/>
      <c r="CYM53" s="20"/>
      <c r="CYN53" s="20"/>
      <c r="CYO53" s="20"/>
      <c r="CYP53" s="20"/>
      <c r="CYQ53" s="20"/>
      <c r="CYR53" s="20"/>
      <c r="CYS53" s="20"/>
      <c r="CYT53" s="20"/>
      <c r="CYU53" s="20"/>
      <c r="CYV53" s="20"/>
      <c r="CYW53" s="20"/>
      <c r="CYX53" s="20"/>
      <c r="CYY53" s="20"/>
      <c r="CYZ53" s="20"/>
      <c r="CZA53" s="20"/>
      <c r="CZB53" s="20"/>
      <c r="CZC53" s="20"/>
      <c r="CZD53" s="20"/>
      <c r="CZE53" s="20"/>
      <c r="CZF53" s="20"/>
      <c r="CZG53" s="20"/>
      <c r="CZH53" s="20"/>
      <c r="CZI53" s="20"/>
      <c r="CZJ53" s="20"/>
      <c r="CZK53" s="20"/>
      <c r="CZL53" s="20"/>
      <c r="CZM53" s="20"/>
      <c r="CZN53" s="20"/>
      <c r="CZO53" s="20"/>
      <c r="CZP53" s="20"/>
      <c r="CZQ53" s="20"/>
      <c r="CZR53" s="20"/>
      <c r="CZS53" s="20"/>
      <c r="CZT53" s="20"/>
      <c r="CZU53" s="20"/>
      <c r="CZV53" s="20"/>
      <c r="CZW53" s="20"/>
      <c r="CZX53" s="20"/>
      <c r="CZY53" s="20"/>
      <c r="CZZ53" s="20"/>
      <c r="DAA53" s="20"/>
      <c r="DAB53" s="20"/>
      <c r="DAC53" s="20"/>
      <c r="DAD53" s="20"/>
      <c r="DAE53" s="20"/>
      <c r="DAF53" s="20"/>
      <c r="DAG53" s="20"/>
      <c r="DAH53" s="20"/>
      <c r="DAI53" s="20"/>
      <c r="DAJ53" s="20"/>
      <c r="DAK53" s="20"/>
      <c r="DAL53" s="20"/>
      <c r="DAM53" s="20"/>
      <c r="DAN53" s="20"/>
      <c r="DAO53" s="20"/>
      <c r="DAP53" s="20"/>
      <c r="DAQ53" s="20"/>
      <c r="DAR53" s="20"/>
      <c r="DAS53" s="20"/>
      <c r="DAT53" s="20"/>
      <c r="DAU53" s="20"/>
      <c r="DAV53" s="20"/>
      <c r="DAW53" s="20"/>
      <c r="DAX53" s="20"/>
      <c r="DAY53" s="20"/>
      <c r="DAZ53" s="20"/>
      <c r="DBA53" s="20"/>
      <c r="DBB53" s="20"/>
      <c r="DBC53" s="20"/>
      <c r="DBD53" s="20"/>
      <c r="DBE53" s="20"/>
      <c r="DBF53" s="20"/>
      <c r="DBG53" s="20"/>
      <c r="DBH53" s="20"/>
      <c r="DBI53" s="20"/>
      <c r="DBJ53" s="20"/>
      <c r="DBK53" s="20"/>
      <c r="DBL53" s="20"/>
      <c r="DBM53" s="20"/>
      <c r="DBN53" s="20"/>
      <c r="DBO53" s="20"/>
      <c r="DBP53" s="20"/>
      <c r="DBQ53" s="20"/>
      <c r="DBR53" s="20"/>
      <c r="DBS53" s="20"/>
      <c r="DBT53" s="20"/>
      <c r="DBU53" s="20"/>
      <c r="DBV53" s="20"/>
      <c r="DBW53" s="20"/>
      <c r="DBX53" s="20"/>
      <c r="DBY53" s="20"/>
      <c r="DBZ53" s="20"/>
      <c r="DCA53" s="20"/>
      <c r="DCB53" s="20"/>
      <c r="DCC53" s="20"/>
      <c r="DCD53" s="20"/>
      <c r="DCE53" s="20"/>
      <c r="DCF53" s="20"/>
      <c r="DCG53" s="20"/>
      <c r="DCH53" s="20"/>
      <c r="DCI53" s="20"/>
      <c r="DCJ53" s="20"/>
      <c r="DCK53" s="20"/>
      <c r="DCL53" s="20"/>
      <c r="DCM53" s="20"/>
      <c r="DCN53" s="20"/>
      <c r="DCO53" s="20"/>
      <c r="DCP53" s="20"/>
      <c r="DCQ53" s="20"/>
      <c r="DCR53" s="20"/>
      <c r="DCS53" s="20"/>
      <c r="DCT53" s="20"/>
      <c r="DCU53" s="20"/>
      <c r="DCV53" s="20"/>
      <c r="DCW53" s="20"/>
      <c r="DCX53" s="20"/>
      <c r="DCY53" s="20"/>
      <c r="DCZ53" s="20"/>
      <c r="DDA53" s="20"/>
      <c r="DDB53" s="20"/>
      <c r="DDC53" s="20"/>
      <c r="DDD53" s="20"/>
      <c r="DDE53" s="20"/>
      <c r="DDF53" s="20"/>
      <c r="DDG53" s="20"/>
      <c r="DDH53" s="20"/>
      <c r="DDI53" s="20"/>
      <c r="DDJ53" s="20"/>
      <c r="DDK53" s="20"/>
      <c r="DDL53" s="20"/>
      <c r="DDM53" s="20"/>
      <c r="DDN53" s="20"/>
      <c r="DDO53" s="20"/>
      <c r="DDP53" s="20"/>
      <c r="DDQ53" s="20"/>
      <c r="DDR53" s="20"/>
      <c r="DDS53" s="20"/>
      <c r="DDT53" s="20"/>
      <c r="DDU53" s="20"/>
      <c r="DDV53" s="20"/>
      <c r="DDW53" s="20"/>
      <c r="DDX53" s="20"/>
      <c r="DDY53" s="20"/>
      <c r="DDZ53" s="20"/>
      <c r="DEA53" s="20"/>
      <c r="DEB53" s="20"/>
      <c r="DEC53" s="20"/>
      <c r="DED53" s="20"/>
      <c r="DEE53" s="20"/>
      <c r="DEF53" s="20"/>
      <c r="DEG53" s="20"/>
      <c r="DEH53" s="20"/>
      <c r="DEI53" s="20"/>
      <c r="DEJ53" s="20"/>
      <c r="DEK53" s="20"/>
      <c r="DEL53" s="20"/>
      <c r="DEM53" s="20"/>
      <c r="DEN53" s="20"/>
      <c r="DEO53" s="20"/>
      <c r="DEP53" s="20"/>
      <c r="DEQ53" s="20"/>
      <c r="DER53" s="20"/>
      <c r="DES53" s="20"/>
      <c r="DET53" s="20"/>
      <c r="DEU53" s="20"/>
      <c r="DEV53" s="20"/>
      <c r="DEW53" s="20"/>
      <c r="DEX53" s="20"/>
      <c r="DEY53" s="20"/>
      <c r="DEZ53" s="20"/>
      <c r="DFA53" s="20"/>
      <c r="DFB53" s="20"/>
      <c r="DFC53" s="20"/>
      <c r="DFD53" s="20"/>
      <c r="DFE53" s="20"/>
      <c r="DFF53" s="20"/>
      <c r="DFG53" s="20"/>
      <c r="DFH53" s="20"/>
      <c r="DFI53" s="20"/>
      <c r="DFJ53" s="20"/>
      <c r="DFK53" s="20"/>
      <c r="DFL53" s="20"/>
      <c r="DFM53" s="20"/>
      <c r="DFN53" s="20"/>
      <c r="DFO53" s="20"/>
      <c r="DFP53" s="20"/>
      <c r="DFQ53" s="20"/>
      <c r="DFR53" s="20"/>
      <c r="DFS53" s="20"/>
      <c r="DFT53" s="20"/>
      <c r="DFU53" s="20"/>
      <c r="DFV53" s="20"/>
      <c r="DFW53" s="20"/>
      <c r="DFX53" s="20"/>
      <c r="DFY53" s="20"/>
      <c r="DFZ53" s="20"/>
      <c r="DGA53" s="20"/>
      <c r="DGB53" s="20"/>
      <c r="DGC53" s="20"/>
      <c r="DGD53" s="20"/>
      <c r="DGE53" s="20"/>
      <c r="DGF53" s="20"/>
      <c r="DGG53" s="20"/>
      <c r="DGH53" s="20"/>
      <c r="DGI53" s="20"/>
      <c r="DGJ53" s="20"/>
      <c r="DGK53" s="20"/>
      <c r="DGL53" s="20"/>
      <c r="DGM53" s="20"/>
      <c r="DGN53" s="20"/>
      <c r="DGO53" s="20"/>
      <c r="DGP53" s="20"/>
      <c r="DGQ53" s="20"/>
      <c r="DGR53" s="20"/>
      <c r="DGS53" s="20"/>
      <c r="DGT53" s="20"/>
      <c r="DGU53" s="20"/>
      <c r="DGV53" s="20"/>
      <c r="DGW53" s="20"/>
      <c r="DGX53" s="20"/>
      <c r="DGY53" s="20"/>
      <c r="DGZ53" s="20"/>
      <c r="DHA53" s="20"/>
      <c r="DHB53" s="20"/>
      <c r="DHC53" s="20"/>
      <c r="DHD53" s="20"/>
      <c r="DHE53" s="20"/>
      <c r="DHF53" s="20"/>
      <c r="DHG53" s="20"/>
      <c r="DHH53" s="20"/>
      <c r="DHI53" s="20"/>
      <c r="DHJ53" s="20"/>
      <c r="DHK53" s="20"/>
      <c r="DHL53" s="20"/>
      <c r="DHM53" s="20"/>
      <c r="DHN53" s="20"/>
      <c r="DHO53" s="20"/>
      <c r="DHP53" s="20"/>
      <c r="DHQ53" s="20"/>
      <c r="DHR53" s="20"/>
      <c r="DHS53" s="20"/>
      <c r="DHT53" s="20"/>
      <c r="DHU53" s="20"/>
      <c r="DHV53" s="20"/>
      <c r="DHW53" s="20"/>
      <c r="DHX53" s="20"/>
      <c r="DHY53" s="20"/>
      <c r="DHZ53" s="20"/>
      <c r="DIA53" s="20"/>
      <c r="DIB53" s="20"/>
      <c r="DIC53" s="20"/>
      <c r="DID53" s="20"/>
      <c r="DIE53" s="20"/>
      <c r="DIF53" s="20"/>
      <c r="DIG53" s="20"/>
      <c r="DIH53" s="20"/>
      <c r="DII53" s="20"/>
      <c r="DIJ53" s="20"/>
      <c r="DIK53" s="20"/>
      <c r="DIL53" s="20"/>
      <c r="DIM53" s="20"/>
      <c r="DIN53" s="20"/>
      <c r="DIO53" s="20"/>
      <c r="DIP53" s="20"/>
      <c r="DIQ53" s="20"/>
      <c r="DIR53" s="20"/>
      <c r="DIS53" s="20"/>
      <c r="DIT53" s="20"/>
      <c r="DIU53" s="20"/>
      <c r="DIV53" s="20"/>
      <c r="DIW53" s="20"/>
      <c r="DIX53" s="20"/>
      <c r="DIY53" s="20"/>
      <c r="DIZ53" s="20"/>
      <c r="DJA53" s="20"/>
      <c r="DJB53" s="20"/>
      <c r="DJC53" s="20"/>
      <c r="DJD53" s="20"/>
      <c r="DJE53" s="20"/>
      <c r="DJF53" s="20"/>
      <c r="DJG53" s="20"/>
      <c r="DJH53" s="20"/>
      <c r="DJI53" s="20"/>
      <c r="DJJ53" s="20"/>
      <c r="DJK53" s="20"/>
      <c r="DJL53" s="20"/>
      <c r="DJM53" s="20"/>
      <c r="DJN53" s="20"/>
      <c r="DJO53" s="20"/>
      <c r="DJP53" s="20"/>
      <c r="DJQ53" s="20"/>
      <c r="DJR53" s="20"/>
      <c r="DJS53" s="20"/>
      <c r="DJT53" s="20"/>
      <c r="DJU53" s="20"/>
      <c r="DJV53" s="20"/>
      <c r="DJW53" s="20"/>
      <c r="DJX53" s="20"/>
      <c r="DJY53" s="20"/>
      <c r="DJZ53" s="20"/>
      <c r="DKA53" s="20"/>
      <c r="DKB53" s="20"/>
      <c r="DKC53" s="20"/>
      <c r="DKD53" s="20"/>
      <c r="DKE53" s="20"/>
      <c r="DKF53" s="20"/>
      <c r="DKG53" s="20"/>
      <c r="DKH53" s="20"/>
      <c r="DKI53" s="20"/>
      <c r="DKJ53" s="20"/>
      <c r="DKK53" s="20"/>
      <c r="DKL53" s="20"/>
      <c r="DKM53" s="20"/>
      <c r="DKN53" s="20"/>
      <c r="DKO53" s="20"/>
      <c r="DKP53" s="20"/>
      <c r="DKQ53" s="20"/>
      <c r="DKR53" s="20"/>
      <c r="DKS53" s="20"/>
      <c r="DKT53" s="20"/>
      <c r="DKU53" s="20"/>
      <c r="DKV53" s="20"/>
      <c r="DKW53" s="20"/>
      <c r="DKX53" s="20"/>
      <c r="DKY53" s="20"/>
      <c r="DKZ53" s="20"/>
      <c r="DLA53" s="20"/>
      <c r="DLB53" s="20"/>
      <c r="DLC53" s="20"/>
      <c r="DLD53" s="20"/>
      <c r="DLE53" s="20"/>
      <c r="DLF53" s="20"/>
      <c r="DLG53" s="20"/>
      <c r="DLH53" s="20"/>
      <c r="DLI53" s="20"/>
      <c r="DLJ53" s="20"/>
      <c r="DLK53" s="20"/>
      <c r="DLL53" s="20"/>
      <c r="DLM53" s="20"/>
      <c r="DLN53" s="20"/>
      <c r="DLO53" s="20"/>
      <c r="DLP53" s="20"/>
      <c r="DLQ53" s="20"/>
      <c r="DLR53" s="20"/>
      <c r="DLS53" s="20"/>
      <c r="DLT53" s="20"/>
      <c r="DLU53" s="20"/>
      <c r="DLV53" s="20"/>
      <c r="DLW53" s="20"/>
      <c r="DLX53" s="20"/>
      <c r="DLY53" s="20"/>
      <c r="DLZ53" s="20"/>
      <c r="DMA53" s="20"/>
      <c r="DMB53" s="20"/>
      <c r="DMC53" s="20"/>
      <c r="DMD53" s="20"/>
      <c r="DME53" s="20"/>
      <c r="DMF53" s="20"/>
      <c r="DMG53" s="20"/>
      <c r="DMH53" s="20"/>
      <c r="DMI53" s="20"/>
      <c r="DMJ53" s="20"/>
      <c r="DMK53" s="20"/>
      <c r="DML53" s="20"/>
      <c r="DMM53" s="20"/>
      <c r="DMN53" s="20"/>
      <c r="DMO53" s="20"/>
      <c r="DMP53" s="20"/>
      <c r="DMQ53" s="20"/>
      <c r="DMR53" s="20"/>
      <c r="DMS53" s="20"/>
      <c r="DMT53" s="20"/>
      <c r="DMU53" s="20"/>
      <c r="DMV53" s="20"/>
      <c r="DMW53" s="20"/>
      <c r="DMX53" s="20"/>
      <c r="DMY53" s="20"/>
      <c r="DMZ53" s="20"/>
      <c r="DNA53" s="20"/>
      <c r="DNB53" s="20"/>
      <c r="DNC53" s="20"/>
      <c r="DND53" s="20"/>
      <c r="DNE53" s="20"/>
      <c r="DNF53" s="20"/>
      <c r="DNG53" s="20"/>
      <c r="DNH53" s="20"/>
      <c r="DNI53" s="20"/>
      <c r="DNJ53" s="20"/>
      <c r="DNK53" s="20"/>
      <c r="DNL53" s="20"/>
      <c r="DNM53" s="20"/>
      <c r="DNN53" s="20"/>
      <c r="DNO53" s="20"/>
      <c r="DNP53" s="20"/>
      <c r="DNQ53" s="20"/>
      <c r="DNR53" s="20"/>
      <c r="DNS53" s="20"/>
      <c r="DNT53" s="20"/>
      <c r="DNU53" s="20"/>
      <c r="DNV53" s="20"/>
      <c r="DNW53" s="20"/>
      <c r="DNX53" s="20"/>
      <c r="DNY53" s="20"/>
      <c r="DNZ53" s="20"/>
      <c r="DOA53" s="20"/>
      <c r="DOB53" s="20"/>
      <c r="DOC53" s="20"/>
      <c r="DOD53" s="20"/>
      <c r="DOE53" s="20"/>
      <c r="DOF53" s="20"/>
      <c r="DOG53" s="20"/>
      <c r="DOH53" s="20"/>
      <c r="DOI53" s="20"/>
      <c r="DOJ53" s="20"/>
      <c r="DOK53" s="20"/>
      <c r="DOL53" s="20"/>
      <c r="DOM53" s="20"/>
      <c r="DON53" s="20"/>
      <c r="DOO53" s="20"/>
      <c r="DOP53" s="20"/>
      <c r="DOQ53" s="20"/>
      <c r="DOR53" s="20"/>
      <c r="DOS53" s="20"/>
      <c r="DOT53" s="20"/>
      <c r="DOU53" s="20"/>
      <c r="DOV53" s="20"/>
      <c r="DOW53" s="20"/>
      <c r="DOX53" s="20"/>
      <c r="DOY53" s="20"/>
      <c r="DOZ53" s="20"/>
      <c r="DPA53" s="20"/>
      <c r="DPB53" s="20"/>
      <c r="DPC53" s="20"/>
      <c r="DPD53" s="20"/>
      <c r="DPE53" s="20"/>
      <c r="DPF53" s="20"/>
      <c r="DPG53" s="20"/>
      <c r="DPH53" s="20"/>
      <c r="DPI53" s="20"/>
      <c r="DPJ53" s="20"/>
      <c r="DPK53" s="20"/>
      <c r="DPL53" s="20"/>
      <c r="DPM53" s="20"/>
      <c r="DPN53" s="20"/>
      <c r="DPO53" s="20"/>
      <c r="DPP53" s="20"/>
      <c r="DPQ53" s="20"/>
      <c r="DPR53" s="20"/>
      <c r="DPS53" s="20"/>
      <c r="DPT53" s="20"/>
      <c r="DPU53" s="20"/>
      <c r="DPV53" s="20"/>
      <c r="DPW53" s="20"/>
      <c r="DPX53" s="20"/>
      <c r="DPY53" s="20"/>
      <c r="DPZ53" s="20"/>
      <c r="DQA53" s="20"/>
      <c r="DQB53" s="20"/>
      <c r="DQC53" s="20"/>
      <c r="DQD53" s="20"/>
      <c r="DQE53" s="20"/>
      <c r="DQF53" s="20"/>
      <c r="DQG53" s="20"/>
      <c r="DQH53" s="20"/>
      <c r="DQI53" s="20"/>
      <c r="DQJ53" s="20"/>
      <c r="DQK53" s="20"/>
      <c r="DQL53" s="20"/>
      <c r="DQM53" s="20"/>
      <c r="DQN53" s="20"/>
      <c r="DQO53" s="20"/>
      <c r="DQP53" s="20"/>
      <c r="DQQ53" s="20"/>
      <c r="DQR53" s="20"/>
      <c r="DQS53" s="20"/>
      <c r="DQT53" s="20"/>
      <c r="DQU53" s="20"/>
      <c r="DQV53" s="20"/>
      <c r="DQW53" s="20"/>
      <c r="DQX53" s="20"/>
      <c r="DQY53" s="20"/>
      <c r="DQZ53" s="20"/>
      <c r="DRA53" s="20"/>
      <c r="DRB53" s="20"/>
      <c r="DRC53" s="20"/>
      <c r="DRD53" s="20"/>
      <c r="DRE53" s="20"/>
      <c r="DRF53" s="20"/>
      <c r="DRG53" s="20"/>
      <c r="DRH53" s="20"/>
      <c r="DRI53" s="20"/>
      <c r="DRJ53" s="20"/>
      <c r="DRK53" s="20"/>
      <c r="DRL53" s="20"/>
      <c r="DRM53" s="20"/>
      <c r="DRN53" s="20"/>
      <c r="DRO53" s="20"/>
      <c r="DRP53" s="20"/>
      <c r="DRQ53" s="20"/>
      <c r="DRR53" s="20"/>
      <c r="DRS53" s="20"/>
      <c r="DRT53" s="20"/>
      <c r="DRU53" s="20"/>
      <c r="DRV53" s="20"/>
      <c r="DRW53" s="20"/>
      <c r="DRX53" s="20"/>
      <c r="DRY53" s="20"/>
      <c r="DRZ53" s="20"/>
      <c r="DSA53" s="20"/>
      <c r="DSB53" s="20"/>
      <c r="DSC53" s="20"/>
      <c r="DSD53" s="20"/>
      <c r="DSE53" s="20"/>
      <c r="DSF53" s="20"/>
      <c r="DSG53" s="20"/>
      <c r="DSH53" s="20"/>
      <c r="DSI53" s="20"/>
      <c r="DSJ53" s="20"/>
      <c r="DSK53" s="20"/>
      <c r="DSL53" s="20"/>
      <c r="DSM53" s="20"/>
      <c r="DSN53" s="20"/>
      <c r="DSO53" s="20"/>
      <c r="DSP53" s="20"/>
      <c r="DSQ53" s="20"/>
      <c r="DSR53" s="20"/>
      <c r="DSS53" s="20"/>
      <c r="DST53" s="20"/>
      <c r="DSU53" s="20"/>
      <c r="DSV53" s="20"/>
      <c r="DSW53" s="20"/>
      <c r="DSX53" s="20"/>
      <c r="DSY53" s="20"/>
      <c r="DSZ53" s="20"/>
      <c r="DTA53" s="20"/>
      <c r="DTB53" s="20"/>
      <c r="DTC53" s="20"/>
      <c r="DTD53" s="20"/>
      <c r="DTE53" s="20"/>
      <c r="DTF53" s="20"/>
      <c r="DTG53" s="20"/>
      <c r="DTH53" s="20"/>
      <c r="DTI53" s="20"/>
      <c r="DTJ53" s="20"/>
      <c r="DTK53" s="20"/>
      <c r="DTL53" s="20"/>
      <c r="DTM53" s="20"/>
      <c r="DTN53" s="20"/>
      <c r="DTO53" s="20"/>
      <c r="DTP53" s="20"/>
      <c r="DTQ53" s="20"/>
      <c r="DTR53" s="20"/>
      <c r="DTS53" s="20"/>
      <c r="DTT53" s="20"/>
      <c r="DTU53" s="20"/>
      <c r="DTV53" s="20"/>
      <c r="DTW53" s="20"/>
      <c r="DTX53" s="20"/>
      <c r="DTY53" s="20"/>
      <c r="DTZ53" s="20"/>
      <c r="DUA53" s="20"/>
      <c r="DUB53" s="20"/>
      <c r="DUC53" s="20"/>
      <c r="DUD53" s="20"/>
      <c r="DUE53" s="20"/>
      <c r="DUF53" s="20"/>
      <c r="DUG53" s="20"/>
      <c r="DUH53" s="20"/>
      <c r="DUI53" s="20"/>
      <c r="DUJ53" s="20"/>
      <c r="DUK53" s="20"/>
      <c r="DUL53" s="20"/>
      <c r="DUM53" s="20"/>
      <c r="DUN53" s="20"/>
      <c r="DUO53" s="20"/>
      <c r="DUP53" s="20"/>
      <c r="DUQ53" s="20"/>
      <c r="DUR53" s="20"/>
      <c r="DUS53" s="20"/>
      <c r="DUT53" s="20"/>
      <c r="DUU53" s="20"/>
      <c r="DUV53" s="20"/>
      <c r="DUW53" s="20"/>
      <c r="DUX53" s="20"/>
      <c r="DUY53" s="20"/>
      <c r="DUZ53" s="20"/>
      <c r="DVA53" s="20"/>
      <c r="DVB53" s="20"/>
      <c r="DVC53" s="20"/>
      <c r="DVD53" s="20"/>
      <c r="DVE53" s="20"/>
      <c r="DVF53" s="20"/>
      <c r="DVG53" s="20"/>
      <c r="DVH53" s="20"/>
      <c r="DVI53" s="20"/>
      <c r="DVJ53" s="20"/>
      <c r="DVK53" s="20"/>
      <c r="DVL53" s="20"/>
      <c r="DVM53" s="20"/>
      <c r="DVN53" s="20"/>
      <c r="DVO53" s="20"/>
      <c r="DVP53" s="20"/>
      <c r="DVQ53" s="20"/>
      <c r="DVR53" s="20"/>
      <c r="DVS53" s="20"/>
      <c r="DVT53" s="20"/>
      <c r="DVU53" s="20"/>
      <c r="DVV53" s="20"/>
      <c r="DVW53" s="20"/>
      <c r="DVX53" s="20"/>
      <c r="DVY53" s="20"/>
      <c r="DVZ53" s="20"/>
      <c r="DWA53" s="20"/>
      <c r="DWB53" s="20"/>
      <c r="DWC53" s="20"/>
      <c r="DWD53" s="20"/>
      <c r="DWE53" s="20"/>
      <c r="DWF53" s="20"/>
      <c r="DWG53" s="20"/>
      <c r="DWH53" s="20"/>
      <c r="DWI53" s="20"/>
      <c r="DWJ53" s="20"/>
      <c r="DWK53" s="20"/>
      <c r="DWL53" s="20"/>
      <c r="DWM53" s="20"/>
      <c r="DWN53" s="20"/>
      <c r="DWO53" s="20"/>
      <c r="DWP53" s="20"/>
      <c r="DWQ53" s="20"/>
      <c r="DWR53" s="20"/>
      <c r="DWS53" s="20"/>
      <c r="DWT53" s="20"/>
      <c r="DWU53" s="20"/>
      <c r="DWV53" s="20"/>
      <c r="DWW53" s="20"/>
      <c r="DWX53" s="20"/>
      <c r="DWY53" s="20"/>
      <c r="DWZ53" s="20"/>
      <c r="DXA53" s="20"/>
      <c r="DXB53" s="20"/>
      <c r="DXC53" s="20"/>
      <c r="DXD53" s="20"/>
      <c r="DXE53" s="20"/>
      <c r="DXF53" s="20"/>
      <c r="DXG53" s="20"/>
      <c r="DXH53" s="20"/>
      <c r="DXI53" s="20"/>
      <c r="DXJ53" s="20"/>
      <c r="DXK53" s="20"/>
      <c r="DXL53" s="20"/>
      <c r="DXM53" s="20"/>
      <c r="DXN53" s="20"/>
      <c r="DXO53" s="20"/>
      <c r="DXP53" s="20"/>
      <c r="DXQ53" s="20"/>
      <c r="DXR53" s="20"/>
      <c r="DXS53" s="20"/>
      <c r="DXT53" s="20"/>
      <c r="DXU53" s="20"/>
      <c r="DXV53" s="20"/>
      <c r="DXW53" s="20"/>
      <c r="DXX53" s="20"/>
      <c r="DXY53" s="20"/>
      <c r="DXZ53" s="20"/>
      <c r="DYA53" s="20"/>
      <c r="DYB53" s="20"/>
      <c r="DYC53" s="20"/>
      <c r="DYD53" s="20"/>
      <c r="DYE53" s="20"/>
      <c r="DYF53" s="20"/>
      <c r="DYG53" s="20"/>
      <c r="DYH53" s="20"/>
      <c r="DYI53" s="20"/>
      <c r="DYJ53" s="20"/>
      <c r="DYK53" s="20"/>
      <c r="DYL53" s="20"/>
      <c r="DYM53" s="20"/>
      <c r="DYN53" s="20"/>
      <c r="DYO53" s="20"/>
      <c r="DYP53" s="20"/>
      <c r="DYQ53" s="20"/>
      <c r="DYR53" s="20"/>
      <c r="DYS53" s="20"/>
      <c r="DYT53" s="20"/>
      <c r="DYU53" s="20"/>
      <c r="DYV53" s="20"/>
      <c r="DYW53" s="20"/>
      <c r="DYX53" s="20"/>
      <c r="DYY53" s="20"/>
      <c r="DYZ53" s="20"/>
      <c r="DZA53" s="20"/>
      <c r="DZB53" s="20"/>
      <c r="DZC53" s="20"/>
      <c r="DZD53" s="20"/>
      <c r="DZE53" s="20"/>
      <c r="DZF53" s="20"/>
      <c r="DZG53" s="20"/>
      <c r="DZH53" s="20"/>
      <c r="DZI53" s="20"/>
      <c r="DZJ53" s="20"/>
      <c r="DZK53" s="20"/>
      <c r="DZL53" s="20"/>
      <c r="DZM53" s="20"/>
      <c r="DZN53" s="20"/>
      <c r="DZO53" s="20"/>
      <c r="DZP53" s="20"/>
      <c r="DZQ53" s="20"/>
      <c r="DZR53" s="20"/>
      <c r="DZS53" s="20"/>
      <c r="DZT53" s="20"/>
      <c r="DZU53" s="20"/>
      <c r="DZV53" s="20"/>
      <c r="DZW53" s="20"/>
      <c r="DZX53" s="20"/>
      <c r="DZY53" s="20"/>
      <c r="DZZ53" s="20"/>
      <c r="EAA53" s="20"/>
      <c r="EAB53" s="20"/>
      <c r="EAC53" s="20"/>
      <c r="EAD53" s="20"/>
      <c r="EAE53" s="20"/>
      <c r="EAF53" s="20"/>
      <c r="EAG53" s="20"/>
      <c r="EAH53" s="20"/>
      <c r="EAI53" s="20"/>
      <c r="EAJ53" s="20"/>
      <c r="EAK53" s="20"/>
      <c r="EAL53" s="20"/>
      <c r="EAM53" s="20"/>
      <c r="EAN53" s="20"/>
      <c r="EAO53" s="20"/>
      <c r="EAP53" s="20"/>
      <c r="EAQ53" s="20"/>
      <c r="EAR53" s="20"/>
      <c r="EAS53" s="20"/>
      <c r="EAT53" s="20"/>
      <c r="EAU53" s="20"/>
      <c r="EAV53" s="20"/>
      <c r="EAW53" s="20"/>
      <c r="EAX53" s="20"/>
      <c r="EAY53" s="20"/>
      <c r="EAZ53" s="20"/>
      <c r="EBA53" s="20"/>
      <c r="EBB53" s="20"/>
      <c r="EBC53" s="20"/>
      <c r="EBD53" s="20"/>
      <c r="EBE53" s="20"/>
      <c r="EBF53" s="20"/>
      <c r="EBG53" s="20"/>
      <c r="EBH53" s="20"/>
      <c r="EBI53" s="20"/>
      <c r="EBJ53" s="20"/>
      <c r="EBK53" s="20"/>
      <c r="EBL53" s="20"/>
      <c r="EBM53" s="20"/>
      <c r="EBN53" s="20"/>
      <c r="EBO53" s="20"/>
      <c r="EBP53" s="20"/>
      <c r="EBQ53" s="20"/>
      <c r="EBR53" s="20"/>
      <c r="EBS53" s="20"/>
      <c r="EBT53" s="20"/>
      <c r="EBU53" s="20"/>
      <c r="EBV53" s="20"/>
      <c r="EBW53" s="20"/>
      <c r="EBX53" s="20"/>
      <c r="EBY53" s="20"/>
      <c r="EBZ53" s="20"/>
      <c r="ECA53" s="20"/>
      <c r="ECB53" s="20"/>
      <c r="ECC53" s="20"/>
      <c r="ECD53" s="20"/>
      <c r="ECE53" s="20"/>
      <c r="ECF53" s="20"/>
      <c r="ECG53" s="20"/>
      <c r="ECH53" s="20"/>
      <c r="ECI53" s="20"/>
      <c r="ECJ53" s="20"/>
      <c r="ECK53" s="20"/>
      <c r="ECL53" s="20"/>
      <c r="ECM53" s="20"/>
      <c r="ECN53" s="20"/>
      <c r="ECO53" s="20"/>
      <c r="ECP53" s="20"/>
      <c r="ECQ53" s="20"/>
      <c r="ECR53" s="20"/>
      <c r="ECS53" s="20"/>
      <c r="ECT53" s="20"/>
      <c r="ECU53" s="20"/>
      <c r="ECV53" s="20"/>
      <c r="ECW53" s="20"/>
      <c r="ECX53" s="20"/>
      <c r="ECY53" s="20"/>
      <c r="ECZ53" s="20"/>
      <c r="EDA53" s="20"/>
      <c r="EDB53" s="20"/>
      <c r="EDC53" s="20"/>
      <c r="EDD53" s="20"/>
      <c r="EDE53" s="20"/>
      <c r="EDF53" s="20"/>
      <c r="EDG53" s="20"/>
      <c r="EDH53" s="20"/>
      <c r="EDI53" s="20"/>
      <c r="EDJ53" s="20"/>
      <c r="EDK53" s="20"/>
      <c r="EDL53" s="20"/>
      <c r="EDM53" s="20"/>
      <c r="EDN53" s="20"/>
      <c r="EDO53" s="20"/>
      <c r="EDP53" s="20"/>
      <c r="EDQ53" s="20"/>
      <c r="EDR53" s="20"/>
      <c r="EDS53" s="20"/>
      <c r="EDT53" s="20"/>
      <c r="EDU53" s="20"/>
      <c r="EDV53" s="20"/>
      <c r="EDW53" s="20"/>
      <c r="EDX53" s="20"/>
      <c r="EDY53" s="20"/>
      <c r="EDZ53" s="20"/>
      <c r="EEA53" s="20"/>
      <c r="EEB53" s="20"/>
      <c r="EEC53" s="20"/>
      <c r="EED53" s="20"/>
      <c r="EEE53" s="20"/>
      <c r="EEF53" s="20"/>
      <c r="EEG53" s="20"/>
      <c r="EEH53" s="20"/>
      <c r="EEI53" s="20"/>
      <c r="EEJ53" s="20"/>
      <c r="EEK53" s="20"/>
      <c r="EEL53" s="20"/>
      <c r="EEM53" s="20"/>
      <c r="EEN53" s="20"/>
      <c r="EEO53" s="20"/>
      <c r="EEP53" s="20"/>
      <c r="EEQ53" s="20"/>
      <c r="EER53" s="20"/>
      <c r="EES53" s="20"/>
      <c r="EET53" s="20"/>
      <c r="EEU53" s="20"/>
      <c r="EEV53" s="20"/>
      <c r="EEW53" s="20"/>
      <c r="EEX53" s="20"/>
      <c r="EEY53" s="20"/>
      <c r="EEZ53" s="20"/>
      <c r="EFA53" s="20"/>
      <c r="EFB53" s="20"/>
      <c r="EFC53" s="20"/>
      <c r="EFD53" s="20"/>
      <c r="EFE53" s="20"/>
      <c r="EFF53" s="20"/>
      <c r="EFG53" s="20"/>
      <c r="EFH53" s="20"/>
      <c r="EFI53" s="20"/>
      <c r="EFJ53" s="20"/>
      <c r="EFK53" s="20"/>
      <c r="EFL53" s="20"/>
      <c r="EFM53" s="20"/>
      <c r="EFN53" s="20"/>
      <c r="EFO53" s="20"/>
      <c r="EFP53" s="20"/>
      <c r="EFQ53" s="20"/>
      <c r="EFR53" s="20"/>
      <c r="EFS53" s="20"/>
      <c r="EFT53" s="20"/>
      <c r="EFU53" s="20"/>
      <c r="EFV53" s="20"/>
      <c r="EFW53" s="20"/>
      <c r="EFX53" s="20"/>
      <c r="EFY53" s="20"/>
      <c r="EFZ53" s="20"/>
      <c r="EGA53" s="20"/>
      <c r="EGB53" s="20"/>
      <c r="EGC53" s="20"/>
      <c r="EGD53" s="20"/>
      <c r="EGE53" s="20"/>
      <c r="EGF53" s="20"/>
      <c r="EGG53" s="20"/>
      <c r="EGH53" s="20"/>
      <c r="EGI53" s="20"/>
      <c r="EGJ53" s="20"/>
      <c r="EGK53" s="20"/>
      <c r="EGL53" s="20"/>
      <c r="EGM53" s="20"/>
      <c r="EGN53" s="20"/>
      <c r="EGO53" s="20"/>
      <c r="EGP53" s="20"/>
      <c r="EGQ53" s="20"/>
      <c r="EGR53" s="20"/>
      <c r="EGS53" s="20"/>
      <c r="EGT53" s="20"/>
      <c r="EGU53" s="20"/>
      <c r="EGV53" s="20"/>
      <c r="EGW53" s="20"/>
      <c r="EGX53" s="20"/>
      <c r="EGY53" s="20"/>
      <c r="EGZ53" s="20"/>
      <c r="EHA53" s="20"/>
      <c r="EHB53" s="20"/>
      <c r="EHC53" s="20"/>
      <c r="EHD53" s="20"/>
      <c r="EHE53" s="20"/>
      <c r="EHF53" s="20"/>
      <c r="EHG53" s="20"/>
      <c r="EHH53" s="20"/>
      <c r="EHI53" s="20"/>
      <c r="EHJ53" s="20"/>
      <c r="EHK53" s="20"/>
      <c r="EHL53" s="20"/>
      <c r="EHM53" s="20"/>
      <c r="EHN53" s="20"/>
      <c r="EHO53" s="20"/>
      <c r="EHP53" s="20"/>
      <c r="EHQ53" s="20"/>
      <c r="EHR53" s="20"/>
      <c r="EHS53" s="20"/>
      <c r="EHT53" s="20"/>
      <c r="EHU53" s="20"/>
      <c r="EHV53" s="20"/>
      <c r="EHW53" s="20"/>
      <c r="EHX53" s="20"/>
      <c r="EHY53" s="20"/>
      <c r="EHZ53" s="20"/>
      <c r="EIA53" s="20"/>
      <c r="EIB53" s="20"/>
      <c r="EIC53" s="20"/>
      <c r="EID53" s="20"/>
      <c r="EIE53" s="20"/>
      <c r="EIF53" s="20"/>
      <c r="EIG53" s="20"/>
      <c r="EIH53" s="20"/>
      <c r="EII53" s="20"/>
      <c r="EIJ53" s="20"/>
      <c r="EIK53" s="20"/>
      <c r="EIL53" s="20"/>
      <c r="EIM53" s="20"/>
      <c r="EIN53" s="20"/>
      <c r="EIO53" s="20"/>
      <c r="EIP53" s="20"/>
      <c r="EIQ53" s="20"/>
      <c r="EIR53" s="20"/>
      <c r="EIS53" s="20"/>
      <c r="EIT53" s="20"/>
      <c r="EIU53" s="20"/>
      <c r="EIV53" s="20"/>
      <c r="EIW53" s="20"/>
      <c r="EIX53" s="20"/>
      <c r="EIY53" s="20"/>
      <c r="EIZ53" s="20"/>
      <c r="EJA53" s="20"/>
      <c r="EJB53" s="20"/>
      <c r="EJC53" s="20"/>
      <c r="EJD53" s="20"/>
      <c r="EJE53" s="20"/>
      <c r="EJF53" s="20"/>
      <c r="EJG53" s="20"/>
      <c r="EJH53" s="20"/>
      <c r="EJI53" s="20"/>
      <c r="EJJ53" s="20"/>
      <c r="EJK53" s="20"/>
      <c r="EJL53" s="20"/>
      <c r="EJM53" s="20"/>
      <c r="EJN53" s="20"/>
      <c r="EJO53" s="20"/>
      <c r="EJP53" s="20"/>
      <c r="EJQ53" s="20"/>
      <c r="EJR53" s="20"/>
      <c r="EJS53" s="20"/>
      <c r="EJT53" s="20"/>
      <c r="EJU53" s="20"/>
      <c r="EJV53" s="20"/>
      <c r="EJW53" s="20"/>
      <c r="EJX53" s="20"/>
      <c r="EJY53" s="20"/>
      <c r="EJZ53" s="20"/>
      <c r="EKA53" s="20"/>
      <c r="EKB53" s="20"/>
      <c r="EKC53" s="20"/>
      <c r="EKD53" s="20"/>
      <c r="EKE53" s="20"/>
      <c r="EKF53" s="20"/>
      <c r="EKG53" s="20"/>
      <c r="EKH53" s="20"/>
      <c r="EKI53" s="20"/>
      <c r="EKJ53" s="20"/>
      <c r="EKK53" s="20"/>
      <c r="EKL53" s="20"/>
      <c r="EKM53" s="20"/>
      <c r="EKN53" s="20"/>
      <c r="EKO53" s="20"/>
      <c r="EKP53" s="20"/>
      <c r="EKQ53" s="20"/>
      <c r="EKR53" s="20"/>
      <c r="EKS53" s="20"/>
      <c r="EKT53" s="20"/>
      <c r="EKU53" s="20"/>
      <c r="EKV53" s="20"/>
      <c r="EKW53" s="20"/>
      <c r="EKX53" s="20"/>
      <c r="EKY53" s="20"/>
      <c r="EKZ53" s="20"/>
      <c r="ELA53" s="20"/>
      <c r="ELB53" s="20"/>
      <c r="ELC53" s="20"/>
      <c r="ELD53" s="20"/>
      <c r="ELE53" s="20"/>
      <c r="ELF53" s="20"/>
      <c r="ELG53" s="20"/>
      <c r="ELH53" s="20"/>
      <c r="ELI53" s="20"/>
      <c r="ELJ53" s="20"/>
      <c r="ELK53" s="20"/>
      <c r="ELL53" s="20"/>
      <c r="ELM53" s="20"/>
      <c r="ELN53" s="20"/>
      <c r="ELO53" s="20"/>
      <c r="ELP53" s="20"/>
      <c r="ELQ53" s="20"/>
      <c r="ELR53" s="20"/>
      <c r="ELS53" s="20"/>
      <c r="ELT53" s="20"/>
      <c r="ELU53" s="20"/>
      <c r="ELV53" s="20"/>
      <c r="ELW53" s="20"/>
      <c r="ELX53" s="20"/>
      <c r="ELY53" s="20"/>
      <c r="ELZ53" s="20"/>
      <c r="EMA53" s="20"/>
      <c r="EMB53" s="20"/>
      <c r="EMC53" s="20"/>
      <c r="EMD53" s="20"/>
      <c r="EME53" s="20"/>
      <c r="EMF53" s="20"/>
      <c r="EMG53" s="20"/>
      <c r="EMH53" s="20"/>
      <c r="EMI53" s="20"/>
      <c r="EMJ53" s="20"/>
      <c r="EMK53" s="20"/>
      <c r="EML53" s="20"/>
      <c r="EMM53" s="20"/>
      <c r="EMN53" s="20"/>
      <c r="EMO53" s="20"/>
      <c r="EMP53" s="20"/>
      <c r="EMQ53" s="20"/>
      <c r="EMR53" s="20"/>
      <c r="EMS53" s="20"/>
      <c r="EMT53" s="20"/>
      <c r="EMU53" s="20"/>
      <c r="EMV53" s="20"/>
      <c r="EMW53" s="20"/>
      <c r="EMX53" s="20"/>
      <c r="EMY53" s="20"/>
      <c r="EMZ53" s="20"/>
      <c r="ENA53" s="20"/>
      <c r="ENB53" s="20"/>
      <c r="ENC53" s="20"/>
      <c r="END53" s="20"/>
      <c r="ENE53" s="20"/>
      <c r="ENF53" s="20"/>
      <c r="ENG53" s="20"/>
      <c r="ENH53" s="20"/>
      <c r="ENI53" s="20"/>
      <c r="ENJ53" s="20"/>
      <c r="ENK53" s="20"/>
      <c r="ENL53" s="20"/>
      <c r="ENM53" s="20"/>
      <c r="ENN53" s="20"/>
      <c r="ENO53" s="20"/>
      <c r="ENP53" s="20"/>
      <c r="ENQ53" s="20"/>
      <c r="ENR53" s="20"/>
      <c r="ENS53" s="20"/>
      <c r="ENT53" s="20"/>
      <c r="ENU53" s="20"/>
      <c r="ENV53" s="20"/>
      <c r="ENW53" s="20"/>
      <c r="ENX53" s="20"/>
      <c r="ENY53" s="20"/>
      <c r="ENZ53" s="20"/>
      <c r="EOA53" s="20"/>
      <c r="EOB53" s="20"/>
      <c r="EOC53" s="20"/>
      <c r="EOD53" s="20"/>
      <c r="EOE53" s="20"/>
      <c r="EOF53" s="20"/>
      <c r="EOG53" s="20"/>
      <c r="EOH53" s="20"/>
      <c r="EOI53" s="20"/>
      <c r="EOJ53" s="20"/>
      <c r="EOK53" s="20"/>
      <c r="EOL53" s="20"/>
      <c r="EOM53" s="20"/>
      <c r="EON53" s="20"/>
      <c r="EOO53" s="20"/>
      <c r="EOP53" s="20"/>
      <c r="EOQ53" s="20"/>
      <c r="EOR53" s="20"/>
      <c r="EOS53" s="20"/>
      <c r="EOT53" s="20"/>
      <c r="EOU53" s="20"/>
      <c r="EOV53" s="20"/>
      <c r="EOW53" s="20"/>
      <c r="EOX53" s="20"/>
      <c r="EOY53" s="20"/>
      <c r="EOZ53" s="20"/>
      <c r="EPA53" s="20"/>
      <c r="EPB53" s="20"/>
      <c r="EPC53" s="20"/>
      <c r="EPD53" s="20"/>
      <c r="EPE53" s="20"/>
      <c r="EPF53" s="20"/>
      <c r="EPG53" s="20"/>
      <c r="EPH53" s="20"/>
      <c r="EPI53" s="20"/>
      <c r="EPJ53" s="20"/>
      <c r="EPK53" s="20"/>
      <c r="EPL53" s="20"/>
      <c r="EPM53" s="20"/>
      <c r="EPN53" s="20"/>
      <c r="EPO53" s="20"/>
      <c r="EPP53" s="20"/>
      <c r="EPQ53" s="20"/>
      <c r="EPR53" s="20"/>
      <c r="EPS53" s="20"/>
      <c r="EPT53" s="20"/>
      <c r="EPU53" s="20"/>
      <c r="EPV53" s="20"/>
      <c r="EPW53" s="20"/>
      <c r="EPX53" s="20"/>
      <c r="EPY53" s="20"/>
      <c r="EPZ53" s="20"/>
      <c r="EQA53" s="20"/>
      <c r="EQB53" s="20"/>
      <c r="EQC53" s="20"/>
      <c r="EQD53" s="20"/>
      <c r="EQE53" s="20"/>
      <c r="EQF53" s="20"/>
      <c r="EQG53" s="20"/>
      <c r="EQH53" s="20"/>
      <c r="EQI53" s="20"/>
      <c r="EQJ53" s="20"/>
      <c r="EQK53" s="20"/>
      <c r="EQL53" s="20"/>
      <c r="EQM53" s="20"/>
      <c r="EQN53" s="20"/>
      <c r="EQO53" s="20"/>
      <c r="EQP53" s="20"/>
      <c r="EQQ53" s="20"/>
      <c r="EQR53" s="20"/>
      <c r="EQS53" s="20"/>
      <c r="EQT53" s="20"/>
      <c r="EQU53" s="20"/>
      <c r="EQV53" s="20"/>
      <c r="EQW53" s="20"/>
      <c r="EQX53" s="20"/>
      <c r="EQY53" s="20"/>
      <c r="EQZ53" s="20"/>
      <c r="ERA53" s="20"/>
      <c r="ERB53" s="20"/>
      <c r="ERC53" s="20"/>
      <c r="ERD53" s="20"/>
      <c r="ERE53" s="20"/>
      <c r="ERF53" s="20"/>
      <c r="ERG53" s="20"/>
      <c r="ERH53" s="20"/>
      <c r="ERI53" s="20"/>
      <c r="ERJ53" s="20"/>
      <c r="ERK53" s="20"/>
      <c r="ERL53" s="20"/>
      <c r="ERM53" s="20"/>
      <c r="ERN53" s="20"/>
      <c r="ERO53" s="20"/>
      <c r="ERP53" s="20"/>
      <c r="ERQ53" s="20"/>
      <c r="ERR53" s="20"/>
      <c r="ERS53" s="20"/>
      <c r="ERT53" s="20"/>
      <c r="ERU53" s="20"/>
      <c r="ERV53" s="20"/>
      <c r="ERW53" s="20"/>
      <c r="ERX53" s="20"/>
      <c r="ERY53" s="20"/>
      <c r="ERZ53" s="20"/>
      <c r="ESA53" s="20"/>
      <c r="ESB53" s="20"/>
      <c r="ESC53" s="20"/>
      <c r="ESD53" s="20"/>
      <c r="ESE53" s="20"/>
      <c r="ESF53" s="20"/>
      <c r="ESG53" s="20"/>
      <c r="ESH53" s="20"/>
      <c r="ESI53" s="20"/>
      <c r="ESJ53" s="20"/>
      <c r="ESK53" s="20"/>
      <c r="ESL53" s="20"/>
      <c r="ESM53" s="20"/>
      <c r="ESN53" s="20"/>
      <c r="ESO53" s="20"/>
      <c r="ESP53" s="20"/>
      <c r="ESQ53" s="20"/>
      <c r="ESR53" s="20"/>
      <c r="ESS53" s="20"/>
      <c r="EST53" s="20"/>
      <c r="ESU53" s="20"/>
      <c r="ESV53" s="20"/>
      <c r="ESW53" s="20"/>
      <c r="ESX53" s="20"/>
      <c r="ESY53" s="20"/>
      <c r="ESZ53" s="20"/>
      <c r="ETA53" s="20"/>
      <c r="ETB53" s="20"/>
      <c r="ETC53" s="20"/>
      <c r="ETD53" s="20"/>
      <c r="ETE53" s="20"/>
      <c r="ETF53" s="20"/>
      <c r="ETG53" s="20"/>
      <c r="ETH53" s="20"/>
      <c r="ETI53" s="20"/>
      <c r="ETJ53" s="20"/>
      <c r="ETK53" s="20"/>
      <c r="ETL53" s="20"/>
      <c r="ETM53" s="20"/>
      <c r="ETN53" s="20"/>
      <c r="ETO53" s="20"/>
      <c r="ETP53" s="20"/>
      <c r="ETQ53" s="20"/>
      <c r="ETR53" s="20"/>
      <c r="ETS53" s="20"/>
      <c r="ETT53" s="20"/>
      <c r="ETU53" s="20"/>
      <c r="ETV53" s="20"/>
      <c r="ETW53" s="20"/>
      <c r="ETX53" s="20"/>
      <c r="ETY53" s="20"/>
      <c r="ETZ53" s="20"/>
      <c r="EUA53" s="20"/>
      <c r="EUB53" s="20"/>
      <c r="EUC53" s="20"/>
      <c r="EUD53" s="20"/>
      <c r="EUE53" s="20"/>
      <c r="EUF53" s="20"/>
      <c r="EUG53" s="20"/>
      <c r="EUH53" s="20"/>
      <c r="EUI53" s="20"/>
      <c r="EUJ53" s="20"/>
      <c r="EUK53" s="20"/>
      <c r="EUL53" s="20"/>
      <c r="EUM53" s="20"/>
      <c r="EUN53" s="20"/>
      <c r="EUO53" s="20"/>
      <c r="EUP53" s="20"/>
      <c r="EUQ53" s="20"/>
      <c r="EUR53" s="20"/>
      <c r="EUS53" s="20"/>
      <c r="EUT53" s="20"/>
      <c r="EUU53" s="20"/>
      <c r="EUV53" s="20"/>
      <c r="EUW53" s="20"/>
      <c r="EUX53" s="20"/>
      <c r="EUY53" s="20"/>
      <c r="EUZ53" s="20"/>
      <c r="EVA53" s="20"/>
      <c r="EVB53" s="20"/>
      <c r="EVC53" s="20"/>
      <c r="EVD53" s="20"/>
      <c r="EVE53" s="20"/>
      <c r="EVF53" s="20"/>
      <c r="EVG53" s="20"/>
      <c r="EVH53" s="20"/>
      <c r="EVI53" s="20"/>
      <c r="EVJ53" s="20"/>
      <c r="EVK53" s="20"/>
      <c r="EVL53" s="20"/>
      <c r="EVM53" s="20"/>
      <c r="EVN53" s="20"/>
      <c r="EVO53" s="20"/>
      <c r="EVP53" s="20"/>
      <c r="EVQ53" s="20"/>
      <c r="EVR53" s="20"/>
      <c r="EVS53" s="20"/>
      <c r="EVT53" s="20"/>
      <c r="EVU53" s="20"/>
      <c r="EVV53" s="20"/>
      <c r="EVW53" s="20"/>
      <c r="EVX53" s="20"/>
      <c r="EVY53" s="20"/>
      <c r="EVZ53" s="20"/>
      <c r="EWA53" s="20"/>
      <c r="EWB53" s="20"/>
      <c r="EWC53" s="20"/>
      <c r="EWD53" s="20"/>
      <c r="EWE53" s="20"/>
      <c r="EWF53" s="20"/>
      <c r="EWG53" s="20"/>
      <c r="EWH53" s="20"/>
      <c r="EWI53" s="20"/>
      <c r="EWJ53" s="20"/>
      <c r="EWK53" s="20"/>
      <c r="EWL53" s="20"/>
      <c r="EWM53" s="20"/>
      <c r="EWN53" s="20"/>
      <c r="EWO53" s="20"/>
      <c r="EWP53" s="20"/>
      <c r="EWQ53" s="20"/>
      <c r="EWR53" s="20"/>
      <c r="EWS53" s="20"/>
      <c r="EWT53" s="20"/>
      <c r="EWU53" s="20"/>
      <c r="EWV53" s="20"/>
      <c r="EWW53" s="20"/>
      <c r="EWX53" s="20"/>
      <c r="EWY53" s="20"/>
      <c r="EWZ53" s="20"/>
      <c r="EXA53" s="20"/>
      <c r="EXB53" s="20"/>
      <c r="EXC53" s="20"/>
      <c r="EXD53" s="20"/>
      <c r="EXE53" s="20"/>
      <c r="EXF53" s="20"/>
      <c r="EXG53" s="20"/>
      <c r="EXH53" s="20"/>
      <c r="EXI53" s="20"/>
      <c r="EXJ53" s="20"/>
      <c r="EXK53" s="20"/>
      <c r="EXL53" s="20"/>
      <c r="EXM53" s="20"/>
      <c r="EXN53" s="20"/>
      <c r="EXO53" s="20"/>
      <c r="EXP53" s="20"/>
      <c r="EXQ53" s="20"/>
      <c r="EXR53" s="20"/>
      <c r="EXS53" s="20"/>
      <c r="EXT53" s="20"/>
      <c r="EXU53" s="20"/>
      <c r="EXV53" s="20"/>
      <c r="EXW53" s="20"/>
      <c r="EXX53" s="20"/>
      <c r="EXY53" s="20"/>
      <c r="EXZ53" s="20"/>
      <c r="EYA53" s="20"/>
      <c r="EYB53" s="20"/>
      <c r="EYC53" s="20"/>
      <c r="EYD53" s="20"/>
      <c r="EYE53" s="20"/>
      <c r="EYF53" s="20"/>
      <c r="EYG53" s="20"/>
      <c r="EYH53" s="20"/>
      <c r="EYI53" s="20"/>
      <c r="EYJ53" s="20"/>
      <c r="EYK53" s="20"/>
      <c r="EYL53" s="20"/>
      <c r="EYM53" s="20"/>
      <c r="EYN53" s="20"/>
      <c r="EYO53" s="20"/>
      <c r="EYP53" s="20"/>
      <c r="EYQ53" s="20"/>
      <c r="EYR53" s="20"/>
      <c r="EYS53" s="20"/>
      <c r="EYT53" s="20"/>
      <c r="EYU53" s="20"/>
      <c r="EYV53" s="20"/>
      <c r="EYW53" s="20"/>
      <c r="EYX53" s="20"/>
      <c r="EYY53" s="20"/>
      <c r="EYZ53" s="20"/>
      <c r="EZA53" s="20"/>
      <c r="EZB53" s="20"/>
      <c r="EZC53" s="20"/>
      <c r="EZD53" s="20"/>
      <c r="EZE53" s="20"/>
      <c r="EZF53" s="20"/>
      <c r="EZG53" s="20"/>
      <c r="EZH53" s="20"/>
      <c r="EZI53" s="20"/>
      <c r="EZJ53" s="20"/>
      <c r="EZK53" s="20"/>
      <c r="EZL53" s="20"/>
      <c r="EZM53" s="20"/>
      <c r="EZN53" s="20"/>
      <c r="EZO53" s="20"/>
      <c r="EZP53" s="20"/>
      <c r="EZQ53" s="20"/>
      <c r="EZR53" s="20"/>
      <c r="EZS53" s="20"/>
      <c r="EZT53" s="20"/>
      <c r="EZU53" s="20"/>
      <c r="EZV53" s="20"/>
      <c r="EZW53" s="20"/>
      <c r="EZX53" s="20"/>
      <c r="EZY53" s="20"/>
      <c r="EZZ53" s="20"/>
      <c r="FAA53" s="20"/>
      <c r="FAB53" s="20"/>
      <c r="FAC53" s="20"/>
      <c r="FAD53" s="20"/>
      <c r="FAE53" s="20"/>
      <c r="FAF53" s="20"/>
      <c r="FAG53" s="20"/>
      <c r="FAH53" s="20"/>
      <c r="FAI53" s="20"/>
      <c r="FAJ53" s="20"/>
      <c r="FAK53" s="20"/>
      <c r="FAL53" s="20"/>
      <c r="FAM53" s="20"/>
      <c r="FAN53" s="20"/>
      <c r="FAO53" s="20"/>
      <c r="FAP53" s="20"/>
      <c r="FAQ53" s="20"/>
      <c r="FAR53" s="20"/>
      <c r="FAS53" s="20"/>
      <c r="FAT53" s="20"/>
      <c r="FAU53" s="20"/>
      <c r="FAV53" s="20"/>
      <c r="FAW53" s="20"/>
      <c r="FAX53" s="20"/>
      <c r="FAY53" s="20"/>
      <c r="FAZ53" s="20"/>
      <c r="FBA53" s="20"/>
      <c r="FBB53" s="20"/>
      <c r="FBC53" s="20"/>
      <c r="FBD53" s="20"/>
      <c r="FBE53" s="20"/>
      <c r="FBF53" s="20"/>
      <c r="FBG53" s="20"/>
      <c r="FBH53" s="20"/>
      <c r="FBI53" s="20"/>
      <c r="FBJ53" s="20"/>
      <c r="FBK53" s="20"/>
      <c r="FBL53" s="20"/>
      <c r="FBM53" s="20"/>
      <c r="FBN53" s="20"/>
      <c r="FBO53" s="20"/>
      <c r="FBP53" s="20"/>
      <c r="FBQ53" s="20"/>
      <c r="FBR53" s="20"/>
      <c r="FBS53" s="20"/>
      <c r="FBT53" s="20"/>
      <c r="FBU53" s="20"/>
      <c r="FBV53" s="20"/>
      <c r="FBW53" s="20"/>
      <c r="FBX53" s="20"/>
      <c r="FBY53" s="20"/>
      <c r="FBZ53" s="20"/>
      <c r="FCA53" s="20"/>
      <c r="FCB53" s="20"/>
      <c r="FCC53" s="20"/>
      <c r="FCD53" s="20"/>
      <c r="FCE53" s="20"/>
      <c r="FCF53" s="20"/>
      <c r="FCG53" s="20"/>
      <c r="FCH53" s="20"/>
      <c r="FCI53" s="20"/>
      <c r="FCJ53" s="20"/>
      <c r="FCK53" s="20"/>
      <c r="FCL53" s="20"/>
      <c r="FCM53" s="20"/>
      <c r="FCN53" s="20"/>
      <c r="FCO53" s="20"/>
      <c r="FCP53" s="20"/>
      <c r="FCQ53" s="20"/>
      <c r="FCR53" s="20"/>
      <c r="FCS53" s="20"/>
      <c r="FCT53" s="20"/>
      <c r="FCU53" s="20"/>
      <c r="FCV53" s="20"/>
      <c r="FCW53" s="20"/>
      <c r="FCX53" s="20"/>
      <c r="FCY53" s="20"/>
      <c r="FCZ53" s="20"/>
      <c r="FDA53" s="20"/>
      <c r="FDB53" s="20"/>
      <c r="FDC53" s="20"/>
      <c r="FDD53" s="20"/>
      <c r="FDE53" s="20"/>
      <c r="FDF53" s="20"/>
      <c r="FDG53" s="20"/>
      <c r="FDH53" s="20"/>
      <c r="FDI53" s="20"/>
      <c r="FDJ53" s="20"/>
      <c r="FDK53" s="20"/>
      <c r="FDL53" s="20"/>
      <c r="FDM53" s="20"/>
      <c r="FDN53" s="20"/>
      <c r="FDO53" s="20"/>
      <c r="FDP53" s="20"/>
      <c r="FDQ53" s="20"/>
      <c r="FDR53" s="20"/>
      <c r="FDS53" s="20"/>
      <c r="FDT53" s="20"/>
      <c r="FDU53" s="20"/>
      <c r="FDV53" s="20"/>
      <c r="FDW53" s="20"/>
      <c r="FDX53" s="20"/>
      <c r="FDY53" s="20"/>
      <c r="FDZ53" s="20"/>
      <c r="FEA53" s="20"/>
      <c r="FEB53" s="20"/>
      <c r="FEC53" s="20"/>
      <c r="FED53" s="20"/>
      <c r="FEE53" s="20"/>
      <c r="FEF53" s="20"/>
      <c r="FEG53" s="20"/>
      <c r="FEH53" s="20"/>
      <c r="FEI53" s="20"/>
      <c r="FEJ53" s="20"/>
      <c r="FEK53" s="20"/>
      <c r="FEL53" s="20"/>
      <c r="FEM53" s="20"/>
      <c r="FEN53" s="20"/>
      <c r="FEO53" s="20"/>
      <c r="FEP53" s="20"/>
      <c r="FEQ53" s="20"/>
      <c r="FER53" s="20"/>
      <c r="FES53" s="20"/>
      <c r="FET53" s="20"/>
      <c r="FEU53" s="20"/>
      <c r="FEV53" s="20"/>
      <c r="FEW53" s="20"/>
      <c r="FEX53" s="20"/>
      <c r="FEY53" s="20"/>
      <c r="FEZ53" s="20"/>
      <c r="FFA53" s="20"/>
      <c r="FFB53" s="20"/>
      <c r="FFC53" s="20"/>
      <c r="FFD53" s="20"/>
      <c r="FFE53" s="20"/>
      <c r="FFF53" s="20"/>
      <c r="FFG53" s="20"/>
      <c r="FFH53" s="20"/>
      <c r="FFI53" s="20"/>
      <c r="FFJ53" s="20"/>
      <c r="FFK53" s="20"/>
      <c r="FFL53" s="20"/>
      <c r="FFM53" s="20"/>
      <c r="FFN53" s="20"/>
      <c r="FFO53" s="20"/>
      <c r="FFP53" s="20"/>
      <c r="FFQ53" s="20"/>
      <c r="FFR53" s="20"/>
      <c r="FFS53" s="20"/>
      <c r="FFT53" s="20"/>
      <c r="FFU53" s="20"/>
      <c r="FFV53" s="20"/>
      <c r="FFW53" s="20"/>
      <c r="FFX53" s="20"/>
      <c r="FFY53" s="20"/>
      <c r="FFZ53" s="20"/>
      <c r="FGA53" s="20"/>
      <c r="FGB53" s="20"/>
      <c r="FGC53" s="20"/>
      <c r="FGD53" s="20"/>
      <c r="FGE53" s="20"/>
      <c r="FGF53" s="20"/>
      <c r="FGG53" s="20"/>
      <c r="FGH53" s="20"/>
      <c r="FGI53" s="20"/>
      <c r="FGJ53" s="20"/>
      <c r="FGK53" s="20"/>
      <c r="FGL53" s="20"/>
      <c r="FGM53" s="20"/>
      <c r="FGN53" s="20"/>
      <c r="FGO53" s="20"/>
      <c r="FGP53" s="20"/>
      <c r="FGQ53" s="20"/>
      <c r="FGR53" s="20"/>
      <c r="FGS53" s="20"/>
      <c r="FGT53" s="20"/>
      <c r="FGU53" s="20"/>
      <c r="FGV53" s="20"/>
      <c r="FGW53" s="20"/>
      <c r="FGX53" s="20"/>
      <c r="FGY53" s="20"/>
      <c r="FGZ53" s="20"/>
      <c r="FHA53" s="20"/>
      <c r="FHB53" s="20"/>
      <c r="FHC53" s="20"/>
      <c r="FHD53" s="20"/>
      <c r="FHE53" s="20"/>
      <c r="FHF53" s="20"/>
      <c r="FHG53" s="20"/>
      <c r="FHH53" s="20"/>
      <c r="FHI53" s="20"/>
      <c r="FHJ53" s="20"/>
      <c r="FHK53" s="20"/>
      <c r="FHL53" s="20"/>
      <c r="FHM53" s="20"/>
      <c r="FHN53" s="20"/>
      <c r="FHO53" s="20"/>
      <c r="FHP53" s="20"/>
      <c r="FHQ53" s="20"/>
      <c r="FHR53" s="20"/>
      <c r="FHS53" s="20"/>
      <c r="FHT53" s="20"/>
      <c r="FHU53" s="20"/>
      <c r="FHV53" s="20"/>
      <c r="FHW53" s="20"/>
      <c r="FHX53" s="20"/>
      <c r="FHY53" s="20"/>
      <c r="FHZ53" s="20"/>
      <c r="FIA53" s="20"/>
      <c r="FIB53" s="20"/>
      <c r="FIC53" s="20"/>
      <c r="FID53" s="20"/>
      <c r="FIE53" s="20"/>
      <c r="FIF53" s="20"/>
      <c r="FIG53" s="20"/>
      <c r="FIH53" s="20"/>
      <c r="FII53" s="20"/>
      <c r="FIJ53" s="20"/>
      <c r="FIK53" s="20"/>
      <c r="FIL53" s="20"/>
      <c r="FIM53" s="20"/>
      <c r="FIN53" s="20"/>
      <c r="FIO53" s="20"/>
      <c r="FIP53" s="20"/>
      <c r="FIQ53" s="20"/>
      <c r="FIR53" s="20"/>
      <c r="FIS53" s="20"/>
      <c r="FIT53" s="20"/>
      <c r="FIU53" s="20"/>
      <c r="FIV53" s="20"/>
      <c r="FIW53" s="20"/>
      <c r="FIX53" s="20"/>
      <c r="FIY53" s="20"/>
      <c r="FIZ53" s="20"/>
      <c r="FJA53" s="20"/>
      <c r="FJB53" s="20"/>
      <c r="FJC53" s="20"/>
      <c r="FJD53" s="20"/>
      <c r="FJE53" s="20"/>
      <c r="FJF53" s="20"/>
      <c r="FJG53" s="20"/>
      <c r="FJH53" s="20"/>
      <c r="FJI53" s="20"/>
      <c r="FJJ53" s="20"/>
      <c r="FJK53" s="20"/>
      <c r="FJL53" s="20"/>
      <c r="FJM53" s="20"/>
      <c r="FJN53" s="20"/>
      <c r="FJO53" s="20"/>
      <c r="FJP53" s="20"/>
      <c r="FJQ53" s="20"/>
      <c r="FJR53" s="20"/>
      <c r="FJS53" s="20"/>
      <c r="FJT53" s="20"/>
      <c r="FJU53" s="20"/>
      <c r="FJV53" s="20"/>
      <c r="FJW53" s="20"/>
      <c r="FJX53" s="20"/>
      <c r="FJY53" s="20"/>
      <c r="FJZ53" s="20"/>
      <c r="FKA53" s="20"/>
      <c r="FKB53" s="20"/>
      <c r="FKC53" s="20"/>
      <c r="FKD53" s="20"/>
      <c r="FKE53" s="20"/>
      <c r="FKF53" s="20"/>
      <c r="FKG53" s="20"/>
      <c r="FKH53" s="20"/>
      <c r="FKI53" s="20"/>
      <c r="FKJ53" s="20"/>
      <c r="FKK53" s="20"/>
      <c r="FKL53" s="20"/>
      <c r="FKM53" s="20"/>
      <c r="FKN53" s="20"/>
      <c r="FKO53" s="20"/>
      <c r="FKP53" s="20"/>
      <c r="FKQ53" s="20"/>
      <c r="FKR53" s="20"/>
      <c r="FKS53" s="20"/>
      <c r="FKT53" s="20"/>
      <c r="FKU53" s="20"/>
      <c r="FKV53" s="20"/>
      <c r="FKW53" s="20"/>
      <c r="FKX53" s="20"/>
      <c r="FKY53" s="20"/>
      <c r="FKZ53" s="20"/>
      <c r="FLA53" s="20"/>
      <c r="FLB53" s="20"/>
      <c r="FLC53" s="20"/>
      <c r="FLD53" s="20"/>
      <c r="FLE53" s="20"/>
      <c r="FLF53" s="20"/>
      <c r="FLG53" s="20"/>
      <c r="FLH53" s="20"/>
      <c r="FLI53" s="20"/>
      <c r="FLJ53" s="20"/>
      <c r="FLK53" s="20"/>
      <c r="FLL53" s="20"/>
      <c r="FLM53" s="20"/>
      <c r="FLN53" s="20"/>
      <c r="FLO53" s="20"/>
      <c r="FLP53" s="20"/>
      <c r="FLQ53" s="20"/>
      <c r="FLR53" s="20"/>
      <c r="FLS53" s="20"/>
      <c r="FLT53" s="20"/>
      <c r="FLU53" s="20"/>
      <c r="FLV53" s="20"/>
      <c r="FLW53" s="20"/>
      <c r="FLX53" s="20"/>
      <c r="FLY53" s="20"/>
      <c r="FLZ53" s="20"/>
      <c r="FMA53" s="20"/>
      <c r="FMB53" s="20"/>
      <c r="FMC53" s="20"/>
      <c r="FMD53" s="20"/>
      <c r="FME53" s="20"/>
      <c r="FMF53" s="20"/>
      <c r="FMG53" s="20"/>
      <c r="FMH53" s="20"/>
      <c r="FMI53" s="20"/>
      <c r="FMJ53" s="20"/>
      <c r="FMK53" s="20"/>
      <c r="FML53" s="20"/>
      <c r="FMM53" s="20"/>
      <c r="FMN53" s="20"/>
      <c r="FMO53" s="20"/>
      <c r="FMP53" s="20"/>
      <c r="FMQ53" s="20"/>
      <c r="FMR53" s="20"/>
      <c r="FMS53" s="20"/>
      <c r="FMT53" s="20"/>
      <c r="FMU53" s="20"/>
      <c r="FMV53" s="20"/>
      <c r="FMW53" s="20"/>
      <c r="FMX53" s="20"/>
      <c r="FMY53" s="20"/>
      <c r="FMZ53" s="20"/>
      <c r="FNA53" s="20"/>
      <c r="FNB53" s="20"/>
      <c r="FNC53" s="20"/>
      <c r="FND53" s="20"/>
      <c r="FNE53" s="20"/>
      <c r="FNF53" s="20"/>
      <c r="FNG53" s="20"/>
      <c r="FNH53" s="20"/>
      <c r="FNI53" s="20"/>
      <c r="FNJ53" s="20"/>
      <c r="FNK53" s="20"/>
      <c r="FNL53" s="20"/>
      <c r="FNM53" s="20"/>
      <c r="FNN53" s="20"/>
      <c r="FNO53" s="20"/>
      <c r="FNP53" s="20"/>
      <c r="FNQ53" s="20"/>
      <c r="FNR53" s="20"/>
      <c r="FNS53" s="20"/>
      <c r="FNT53" s="20"/>
      <c r="FNU53" s="20"/>
      <c r="FNV53" s="20"/>
      <c r="FNW53" s="20"/>
      <c r="FNX53" s="20"/>
      <c r="FNY53" s="20"/>
      <c r="FNZ53" s="20"/>
      <c r="FOA53" s="20"/>
      <c r="FOB53" s="20"/>
      <c r="FOC53" s="20"/>
      <c r="FOD53" s="20"/>
      <c r="FOE53" s="20"/>
      <c r="FOF53" s="20"/>
      <c r="FOG53" s="20"/>
      <c r="FOH53" s="20"/>
      <c r="FOI53" s="20"/>
      <c r="FOJ53" s="20"/>
      <c r="FOK53" s="20"/>
      <c r="FOL53" s="20"/>
      <c r="FOM53" s="20"/>
      <c r="FON53" s="20"/>
      <c r="FOO53" s="20"/>
      <c r="FOP53" s="20"/>
      <c r="FOQ53" s="20"/>
      <c r="FOR53" s="20"/>
      <c r="FOS53" s="20"/>
      <c r="FOT53" s="20"/>
      <c r="FOU53" s="20"/>
      <c r="FOV53" s="20"/>
      <c r="FOW53" s="20"/>
      <c r="FOX53" s="20"/>
      <c r="FOY53" s="20"/>
      <c r="FOZ53" s="20"/>
      <c r="FPA53" s="20"/>
      <c r="FPB53" s="20"/>
      <c r="FPC53" s="20"/>
      <c r="FPD53" s="20"/>
      <c r="FPE53" s="20"/>
      <c r="FPF53" s="20"/>
      <c r="FPG53" s="20"/>
      <c r="FPH53" s="20"/>
      <c r="FPI53" s="20"/>
      <c r="FPJ53" s="20"/>
      <c r="FPK53" s="20"/>
      <c r="FPL53" s="20"/>
      <c r="FPM53" s="20"/>
      <c r="FPN53" s="20"/>
      <c r="FPO53" s="20"/>
      <c r="FPP53" s="20"/>
      <c r="FPQ53" s="20"/>
      <c r="FPR53" s="20"/>
      <c r="FPS53" s="20"/>
      <c r="FPT53" s="20"/>
      <c r="FPU53" s="20"/>
      <c r="FPV53" s="20"/>
      <c r="FPW53" s="20"/>
      <c r="FPX53" s="20"/>
      <c r="FPY53" s="20"/>
      <c r="FPZ53" s="20"/>
      <c r="FQA53" s="20"/>
      <c r="FQB53" s="20"/>
      <c r="FQC53" s="20"/>
      <c r="FQD53" s="20"/>
      <c r="FQE53" s="20"/>
      <c r="FQF53" s="20"/>
      <c r="FQG53" s="20"/>
      <c r="FQH53" s="20"/>
      <c r="FQI53" s="20"/>
      <c r="FQJ53" s="20"/>
      <c r="FQK53" s="20"/>
      <c r="FQL53" s="20"/>
      <c r="FQM53" s="20"/>
      <c r="FQN53" s="20"/>
      <c r="FQO53" s="20"/>
      <c r="FQP53" s="20"/>
      <c r="FQQ53" s="20"/>
      <c r="FQR53" s="20"/>
      <c r="FQS53" s="20"/>
      <c r="FQT53" s="20"/>
      <c r="FQU53" s="20"/>
      <c r="FQV53" s="20"/>
      <c r="FQW53" s="20"/>
      <c r="FQX53" s="20"/>
      <c r="FQY53" s="20"/>
      <c r="FQZ53" s="20"/>
      <c r="FRA53" s="20"/>
      <c r="FRB53" s="20"/>
      <c r="FRC53" s="20"/>
      <c r="FRD53" s="20"/>
      <c r="FRE53" s="20"/>
      <c r="FRF53" s="20"/>
      <c r="FRG53" s="20"/>
      <c r="FRH53" s="20"/>
      <c r="FRI53" s="20"/>
      <c r="FRJ53" s="20"/>
      <c r="FRK53" s="20"/>
      <c r="FRL53" s="20"/>
      <c r="FRM53" s="20"/>
      <c r="FRN53" s="20"/>
      <c r="FRO53" s="20"/>
      <c r="FRP53" s="20"/>
      <c r="FRQ53" s="20"/>
      <c r="FRR53" s="20"/>
      <c r="FRS53" s="20"/>
      <c r="FRT53" s="20"/>
      <c r="FRU53" s="20"/>
      <c r="FRV53" s="20"/>
      <c r="FRW53" s="20"/>
      <c r="FRX53" s="20"/>
      <c r="FRY53" s="20"/>
      <c r="FRZ53" s="20"/>
      <c r="FSA53" s="20"/>
      <c r="FSB53" s="20"/>
      <c r="FSC53" s="20"/>
      <c r="FSD53" s="20"/>
      <c r="FSE53" s="20"/>
      <c r="FSF53" s="20"/>
      <c r="FSG53" s="20"/>
      <c r="FSH53" s="20"/>
      <c r="FSI53" s="20"/>
      <c r="FSJ53" s="20"/>
      <c r="FSK53" s="20"/>
      <c r="FSL53" s="20"/>
      <c r="FSM53" s="20"/>
      <c r="FSN53" s="20"/>
      <c r="FSO53" s="20"/>
      <c r="FSP53" s="20"/>
      <c r="FSQ53" s="20"/>
      <c r="FSR53" s="20"/>
      <c r="FSS53" s="20"/>
      <c r="FST53" s="20"/>
      <c r="FSU53" s="20"/>
      <c r="FSV53" s="20"/>
      <c r="FSW53" s="20"/>
      <c r="FSX53" s="20"/>
      <c r="FSY53" s="20"/>
      <c r="FSZ53" s="20"/>
      <c r="FTA53" s="20"/>
      <c r="FTB53" s="20"/>
      <c r="FTC53" s="20"/>
      <c r="FTD53" s="20"/>
      <c r="FTE53" s="20"/>
      <c r="FTF53" s="20"/>
      <c r="FTG53" s="20"/>
      <c r="FTH53" s="20"/>
      <c r="FTI53" s="20"/>
      <c r="FTJ53" s="20"/>
      <c r="FTK53" s="20"/>
      <c r="FTL53" s="20"/>
      <c r="FTM53" s="20"/>
      <c r="FTN53" s="20"/>
      <c r="FTO53" s="20"/>
      <c r="FTP53" s="20"/>
      <c r="FTQ53" s="20"/>
      <c r="FTR53" s="20"/>
      <c r="FTS53" s="20"/>
      <c r="FTT53" s="20"/>
      <c r="FTU53" s="20"/>
      <c r="FTV53" s="20"/>
      <c r="FTW53" s="20"/>
      <c r="FTX53" s="20"/>
      <c r="FTY53" s="20"/>
      <c r="FTZ53" s="20"/>
      <c r="FUA53" s="20"/>
      <c r="FUB53" s="20"/>
      <c r="FUC53" s="20"/>
      <c r="FUD53" s="20"/>
      <c r="FUE53" s="20"/>
      <c r="FUF53" s="20"/>
      <c r="FUG53" s="20"/>
      <c r="FUH53" s="20"/>
      <c r="FUI53" s="20"/>
      <c r="FUJ53" s="20"/>
      <c r="FUK53" s="20"/>
      <c r="FUL53" s="20"/>
      <c r="FUM53" s="20"/>
      <c r="FUN53" s="20"/>
      <c r="FUO53" s="20"/>
      <c r="FUP53" s="20"/>
      <c r="FUQ53" s="20"/>
      <c r="FUR53" s="20"/>
      <c r="FUS53" s="20"/>
      <c r="FUT53" s="20"/>
      <c r="FUU53" s="20"/>
      <c r="FUV53" s="20"/>
      <c r="FUW53" s="20"/>
      <c r="FUX53" s="20"/>
      <c r="FUY53" s="20"/>
      <c r="FUZ53" s="20"/>
      <c r="FVA53" s="20"/>
      <c r="FVB53" s="20"/>
      <c r="FVC53" s="20"/>
      <c r="FVD53" s="20"/>
      <c r="FVE53" s="20"/>
      <c r="FVF53" s="20"/>
      <c r="FVG53" s="20"/>
      <c r="FVH53" s="20"/>
      <c r="FVI53" s="20"/>
      <c r="FVJ53" s="20"/>
      <c r="FVK53" s="20"/>
      <c r="FVL53" s="20"/>
      <c r="FVM53" s="20"/>
      <c r="FVN53" s="20"/>
      <c r="FVO53" s="20"/>
      <c r="FVP53" s="20"/>
      <c r="FVQ53" s="20"/>
      <c r="FVR53" s="20"/>
      <c r="FVS53" s="20"/>
      <c r="FVT53" s="20"/>
      <c r="FVU53" s="20"/>
      <c r="FVV53" s="20"/>
      <c r="FVW53" s="20"/>
      <c r="FVX53" s="20"/>
      <c r="FVY53" s="20"/>
      <c r="FVZ53" s="20"/>
      <c r="FWA53" s="20"/>
      <c r="FWB53" s="20"/>
      <c r="FWC53" s="20"/>
      <c r="FWD53" s="20"/>
      <c r="FWE53" s="20"/>
      <c r="FWF53" s="20"/>
      <c r="FWG53" s="20"/>
      <c r="FWH53" s="20"/>
      <c r="FWI53" s="20"/>
      <c r="FWJ53" s="20"/>
      <c r="FWK53" s="20"/>
      <c r="FWL53" s="20"/>
      <c r="FWM53" s="20"/>
      <c r="FWN53" s="20"/>
      <c r="FWO53" s="20"/>
      <c r="FWP53" s="20"/>
      <c r="FWQ53" s="20"/>
      <c r="FWR53" s="20"/>
      <c r="FWS53" s="20"/>
      <c r="FWT53" s="20"/>
      <c r="FWU53" s="20"/>
      <c r="FWV53" s="20"/>
      <c r="FWW53" s="20"/>
      <c r="FWX53" s="20"/>
      <c r="FWY53" s="20"/>
      <c r="FWZ53" s="20"/>
      <c r="FXA53" s="20"/>
      <c r="FXB53" s="20"/>
      <c r="FXC53" s="20"/>
      <c r="FXD53" s="20"/>
      <c r="FXE53" s="20"/>
      <c r="FXF53" s="20"/>
      <c r="FXG53" s="20"/>
      <c r="FXH53" s="20"/>
      <c r="FXI53" s="20"/>
      <c r="FXJ53" s="20"/>
      <c r="FXK53" s="20"/>
      <c r="FXL53" s="20"/>
      <c r="FXM53" s="20"/>
      <c r="FXN53" s="20"/>
      <c r="FXO53" s="20"/>
      <c r="FXP53" s="20"/>
      <c r="FXQ53" s="20"/>
      <c r="FXR53" s="20"/>
      <c r="FXS53" s="20"/>
      <c r="FXT53" s="20"/>
      <c r="FXU53" s="20"/>
      <c r="FXV53" s="20"/>
      <c r="FXW53" s="20"/>
      <c r="FXX53" s="20"/>
      <c r="FXY53" s="20"/>
      <c r="FXZ53" s="20"/>
      <c r="FYA53" s="20"/>
      <c r="FYB53" s="20"/>
      <c r="FYC53" s="20"/>
      <c r="FYD53" s="20"/>
      <c r="FYE53" s="20"/>
      <c r="FYF53" s="20"/>
      <c r="FYG53" s="20"/>
      <c r="FYH53" s="20"/>
      <c r="FYI53" s="20"/>
      <c r="FYJ53" s="20"/>
      <c r="FYK53" s="20"/>
      <c r="FYL53" s="20"/>
      <c r="FYM53" s="20"/>
      <c r="FYN53" s="20"/>
      <c r="FYO53" s="20"/>
      <c r="FYP53" s="20"/>
      <c r="FYQ53" s="20"/>
      <c r="FYR53" s="20"/>
      <c r="FYS53" s="20"/>
      <c r="FYT53" s="20"/>
      <c r="FYU53" s="20"/>
      <c r="FYV53" s="20"/>
      <c r="FYW53" s="20"/>
      <c r="FYX53" s="20"/>
      <c r="FYY53" s="20"/>
      <c r="FYZ53" s="20"/>
      <c r="FZA53" s="20"/>
      <c r="FZB53" s="20"/>
      <c r="FZC53" s="20"/>
      <c r="FZD53" s="20"/>
      <c r="FZE53" s="20"/>
      <c r="FZF53" s="20"/>
      <c r="FZG53" s="20"/>
      <c r="FZH53" s="20"/>
      <c r="FZI53" s="20"/>
      <c r="FZJ53" s="20"/>
      <c r="FZK53" s="20"/>
      <c r="FZL53" s="20"/>
      <c r="FZM53" s="20"/>
      <c r="FZN53" s="20"/>
      <c r="FZO53" s="20"/>
      <c r="FZP53" s="20"/>
      <c r="FZQ53" s="20"/>
      <c r="FZR53" s="20"/>
      <c r="FZS53" s="20"/>
      <c r="FZT53" s="20"/>
      <c r="FZU53" s="20"/>
      <c r="FZV53" s="20"/>
      <c r="FZW53" s="20"/>
      <c r="FZX53" s="20"/>
      <c r="FZY53" s="20"/>
      <c r="FZZ53" s="20"/>
      <c r="GAA53" s="20"/>
      <c r="GAB53" s="20"/>
      <c r="GAC53" s="20"/>
      <c r="GAD53" s="20"/>
      <c r="GAE53" s="20"/>
      <c r="GAF53" s="20"/>
      <c r="GAG53" s="20"/>
      <c r="GAH53" s="20"/>
      <c r="GAI53" s="20"/>
      <c r="GAJ53" s="20"/>
      <c r="GAK53" s="20"/>
      <c r="GAL53" s="20"/>
      <c r="GAM53" s="20"/>
      <c r="GAN53" s="20"/>
      <c r="GAO53" s="20"/>
      <c r="GAP53" s="20"/>
      <c r="GAQ53" s="20"/>
      <c r="GAR53" s="20"/>
      <c r="GAS53" s="20"/>
      <c r="GAT53" s="20"/>
      <c r="GAU53" s="20"/>
      <c r="GAV53" s="20"/>
      <c r="GAW53" s="20"/>
      <c r="GAX53" s="20"/>
      <c r="GAY53" s="20"/>
      <c r="GAZ53" s="20"/>
      <c r="GBA53" s="20"/>
      <c r="GBB53" s="20"/>
      <c r="GBC53" s="20"/>
      <c r="GBD53" s="20"/>
      <c r="GBE53" s="20"/>
      <c r="GBF53" s="20"/>
      <c r="GBG53" s="20"/>
      <c r="GBH53" s="20"/>
      <c r="GBI53" s="20"/>
      <c r="GBJ53" s="20"/>
      <c r="GBK53" s="20"/>
      <c r="GBL53" s="20"/>
      <c r="GBM53" s="20"/>
      <c r="GBN53" s="20"/>
      <c r="GBO53" s="20"/>
      <c r="GBP53" s="20"/>
      <c r="GBQ53" s="20"/>
      <c r="GBR53" s="20"/>
      <c r="GBS53" s="20"/>
      <c r="GBT53" s="20"/>
      <c r="GBU53" s="20"/>
      <c r="GBV53" s="20"/>
      <c r="GBW53" s="20"/>
      <c r="GBX53" s="20"/>
      <c r="GBY53" s="20"/>
      <c r="GBZ53" s="20"/>
      <c r="GCA53" s="20"/>
      <c r="GCB53" s="20"/>
      <c r="GCC53" s="20"/>
      <c r="GCD53" s="20"/>
      <c r="GCE53" s="20"/>
      <c r="GCF53" s="20"/>
      <c r="GCG53" s="20"/>
      <c r="GCH53" s="20"/>
      <c r="GCI53" s="20"/>
      <c r="GCJ53" s="20"/>
      <c r="GCK53" s="20"/>
      <c r="GCL53" s="20"/>
      <c r="GCM53" s="20"/>
      <c r="GCN53" s="20"/>
      <c r="GCO53" s="20"/>
      <c r="GCP53" s="20"/>
      <c r="GCQ53" s="20"/>
      <c r="GCR53" s="20"/>
      <c r="GCS53" s="20"/>
      <c r="GCT53" s="20"/>
      <c r="GCU53" s="20"/>
      <c r="GCV53" s="20"/>
      <c r="GCW53" s="20"/>
      <c r="GCX53" s="20"/>
      <c r="GCY53" s="20"/>
      <c r="GCZ53" s="20"/>
      <c r="GDA53" s="20"/>
      <c r="GDB53" s="20"/>
      <c r="GDC53" s="20"/>
      <c r="GDD53" s="20"/>
      <c r="GDE53" s="20"/>
      <c r="GDF53" s="20"/>
      <c r="GDG53" s="20"/>
      <c r="GDH53" s="20"/>
      <c r="GDI53" s="20"/>
      <c r="GDJ53" s="20"/>
      <c r="GDK53" s="20"/>
      <c r="GDL53" s="20"/>
      <c r="GDM53" s="20"/>
      <c r="GDN53" s="20"/>
      <c r="GDO53" s="20"/>
      <c r="GDP53" s="20"/>
      <c r="GDQ53" s="20"/>
      <c r="GDR53" s="20"/>
      <c r="GDS53" s="20"/>
      <c r="GDT53" s="20"/>
      <c r="GDU53" s="20"/>
      <c r="GDV53" s="20"/>
      <c r="GDW53" s="20"/>
      <c r="GDX53" s="20"/>
      <c r="GDY53" s="20"/>
      <c r="GDZ53" s="20"/>
      <c r="GEA53" s="20"/>
      <c r="GEB53" s="20"/>
      <c r="GEC53" s="20"/>
      <c r="GED53" s="20"/>
      <c r="GEE53" s="20"/>
      <c r="GEF53" s="20"/>
      <c r="GEG53" s="20"/>
      <c r="GEH53" s="20"/>
      <c r="GEI53" s="20"/>
      <c r="GEJ53" s="20"/>
      <c r="GEK53" s="20"/>
      <c r="GEL53" s="20"/>
      <c r="GEM53" s="20"/>
      <c r="GEN53" s="20"/>
      <c r="GEO53" s="20"/>
      <c r="GEP53" s="20"/>
      <c r="GEQ53" s="20"/>
      <c r="GER53" s="20"/>
      <c r="GES53" s="20"/>
      <c r="GET53" s="20"/>
      <c r="GEU53" s="20"/>
      <c r="GEV53" s="20"/>
      <c r="GEW53" s="20"/>
      <c r="GEX53" s="20"/>
      <c r="GEY53" s="20"/>
      <c r="GEZ53" s="20"/>
      <c r="GFA53" s="20"/>
      <c r="GFB53" s="20"/>
      <c r="GFC53" s="20"/>
      <c r="GFD53" s="20"/>
      <c r="GFE53" s="20"/>
      <c r="GFF53" s="20"/>
      <c r="GFG53" s="20"/>
      <c r="GFH53" s="20"/>
      <c r="GFI53" s="20"/>
      <c r="GFJ53" s="20"/>
      <c r="GFK53" s="20"/>
      <c r="GFL53" s="20"/>
      <c r="GFM53" s="20"/>
      <c r="GFN53" s="20"/>
      <c r="GFO53" s="20"/>
      <c r="GFP53" s="20"/>
      <c r="GFQ53" s="20"/>
      <c r="GFR53" s="20"/>
      <c r="GFS53" s="20"/>
      <c r="GFT53" s="20"/>
      <c r="GFU53" s="20"/>
      <c r="GFV53" s="20"/>
      <c r="GFW53" s="20"/>
      <c r="GFX53" s="20"/>
      <c r="GFY53" s="20"/>
      <c r="GFZ53" s="20"/>
      <c r="GGA53" s="20"/>
      <c r="GGB53" s="20"/>
      <c r="GGC53" s="20"/>
      <c r="GGD53" s="20"/>
      <c r="GGE53" s="20"/>
      <c r="GGF53" s="20"/>
      <c r="GGG53" s="20"/>
      <c r="GGH53" s="20"/>
      <c r="GGI53" s="20"/>
      <c r="GGJ53" s="20"/>
      <c r="GGK53" s="20"/>
      <c r="GGL53" s="20"/>
      <c r="GGM53" s="20"/>
      <c r="GGN53" s="20"/>
      <c r="GGO53" s="20"/>
      <c r="GGP53" s="20"/>
      <c r="GGQ53" s="20"/>
      <c r="GGR53" s="20"/>
      <c r="GGS53" s="20"/>
      <c r="GGT53" s="20"/>
      <c r="GGU53" s="20"/>
      <c r="GGV53" s="20"/>
      <c r="GGW53" s="20"/>
      <c r="GGX53" s="20"/>
      <c r="GGY53" s="20"/>
      <c r="GGZ53" s="20"/>
      <c r="GHA53" s="20"/>
      <c r="GHB53" s="20"/>
      <c r="GHC53" s="20"/>
      <c r="GHD53" s="20"/>
      <c r="GHE53" s="20"/>
      <c r="GHF53" s="20"/>
      <c r="GHG53" s="20"/>
      <c r="GHH53" s="20"/>
      <c r="GHI53" s="20"/>
      <c r="GHJ53" s="20"/>
      <c r="GHK53" s="20"/>
      <c r="GHL53" s="20"/>
      <c r="GHM53" s="20"/>
      <c r="GHN53" s="20"/>
      <c r="GHO53" s="20"/>
      <c r="GHP53" s="20"/>
      <c r="GHQ53" s="20"/>
      <c r="GHR53" s="20"/>
      <c r="GHS53" s="20"/>
      <c r="GHT53" s="20"/>
      <c r="GHU53" s="20"/>
      <c r="GHV53" s="20"/>
      <c r="GHW53" s="20"/>
      <c r="GHX53" s="20"/>
      <c r="GHY53" s="20"/>
      <c r="GHZ53" s="20"/>
      <c r="GIA53" s="20"/>
      <c r="GIB53" s="20"/>
      <c r="GIC53" s="20"/>
      <c r="GID53" s="20"/>
      <c r="GIE53" s="20"/>
      <c r="GIF53" s="20"/>
      <c r="GIG53" s="20"/>
      <c r="GIH53" s="20"/>
      <c r="GII53" s="20"/>
      <c r="GIJ53" s="20"/>
      <c r="GIK53" s="20"/>
      <c r="GIL53" s="20"/>
      <c r="GIM53" s="20"/>
      <c r="GIN53" s="20"/>
      <c r="GIO53" s="20"/>
      <c r="GIP53" s="20"/>
      <c r="GIQ53" s="20"/>
      <c r="GIR53" s="20"/>
      <c r="GIS53" s="20"/>
      <c r="GIT53" s="20"/>
      <c r="GIU53" s="20"/>
      <c r="GIV53" s="20"/>
      <c r="GIW53" s="20"/>
      <c r="GIX53" s="20"/>
      <c r="GIY53" s="20"/>
      <c r="GIZ53" s="20"/>
      <c r="GJA53" s="20"/>
      <c r="GJB53" s="20"/>
      <c r="GJC53" s="20"/>
      <c r="GJD53" s="20"/>
      <c r="GJE53" s="20"/>
      <c r="GJF53" s="20"/>
      <c r="GJG53" s="20"/>
      <c r="GJH53" s="20"/>
      <c r="GJI53" s="20"/>
      <c r="GJJ53" s="20"/>
      <c r="GJK53" s="20"/>
      <c r="GJL53" s="20"/>
      <c r="GJM53" s="20"/>
      <c r="GJN53" s="20"/>
      <c r="GJO53" s="20"/>
      <c r="GJP53" s="20"/>
      <c r="GJQ53" s="20"/>
      <c r="GJR53" s="20"/>
      <c r="GJS53" s="20"/>
      <c r="GJT53" s="20"/>
      <c r="GJU53" s="20"/>
      <c r="GJV53" s="20"/>
      <c r="GJW53" s="20"/>
      <c r="GJX53" s="20"/>
      <c r="GJY53" s="20"/>
      <c r="GJZ53" s="20"/>
      <c r="GKA53" s="20"/>
      <c r="GKB53" s="20"/>
      <c r="GKC53" s="20"/>
      <c r="GKD53" s="20"/>
      <c r="GKE53" s="20"/>
      <c r="GKF53" s="20"/>
      <c r="GKG53" s="20"/>
      <c r="GKH53" s="20"/>
      <c r="GKI53" s="20"/>
      <c r="GKJ53" s="20"/>
      <c r="GKK53" s="20"/>
      <c r="GKL53" s="20"/>
      <c r="GKM53" s="20"/>
      <c r="GKN53" s="20"/>
      <c r="GKO53" s="20"/>
      <c r="GKP53" s="20"/>
      <c r="GKQ53" s="20"/>
      <c r="GKR53" s="20"/>
      <c r="GKS53" s="20"/>
      <c r="GKT53" s="20"/>
      <c r="GKU53" s="20"/>
      <c r="GKV53" s="20"/>
      <c r="GKW53" s="20"/>
      <c r="GKX53" s="20"/>
      <c r="GKY53" s="20"/>
      <c r="GKZ53" s="20"/>
      <c r="GLA53" s="20"/>
      <c r="GLB53" s="20"/>
      <c r="GLC53" s="20"/>
      <c r="GLD53" s="20"/>
      <c r="GLE53" s="20"/>
      <c r="GLF53" s="20"/>
      <c r="GLG53" s="20"/>
      <c r="GLH53" s="20"/>
      <c r="GLI53" s="20"/>
      <c r="GLJ53" s="20"/>
      <c r="GLK53" s="20"/>
      <c r="GLL53" s="20"/>
      <c r="GLM53" s="20"/>
      <c r="GLN53" s="20"/>
      <c r="GLO53" s="20"/>
      <c r="GLP53" s="20"/>
      <c r="GLQ53" s="20"/>
      <c r="GLR53" s="20"/>
      <c r="GLS53" s="20"/>
      <c r="GLT53" s="20"/>
      <c r="GLU53" s="20"/>
      <c r="GLV53" s="20"/>
      <c r="GLW53" s="20"/>
      <c r="GLX53" s="20"/>
      <c r="GLY53" s="20"/>
      <c r="GLZ53" s="20"/>
      <c r="GMA53" s="20"/>
      <c r="GMB53" s="20"/>
      <c r="GMC53" s="20"/>
      <c r="GMD53" s="20"/>
      <c r="GME53" s="20"/>
      <c r="GMF53" s="20"/>
      <c r="GMG53" s="20"/>
      <c r="GMH53" s="20"/>
      <c r="GMI53" s="20"/>
      <c r="GMJ53" s="20"/>
      <c r="GMK53" s="20"/>
      <c r="GML53" s="20"/>
      <c r="GMM53" s="20"/>
      <c r="GMN53" s="20"/>
      <c r="GMO53" s="20"/>
      <c r="GMP53" s="20"/>
      <c r="GMQ53" s="20"/>
      <c r="GMR53" s="20"/>
      <c r="GMS53" s="20"/>
      <c r="GMT53" s="20"/>
      <c r="GMU53" s="20"/>
      <c r="GMV53" s="20"/>
      <c r="GMW53" s="20"/>
      <c r="GMX53" s="20"/>
      <c r="GMY53" s="20"/>
      <c r="GMZ53" s="20"/>
      <c r="GNA53" s="20"/>
      <c r="GNB53" s="20"/>
      <c r="GNC53" s="20"/>
      <c r="GND53" s="20"/>
      <c r="GNE53" s="20"/>
      <c r="GNF53" s="20"/>
      <c r="GNG53" s="20"/>
      <c r="GNH53" s="20"/>
      <c r="GNI53" s="20"/>
      <c r="GNJ53" s="20"/>
      <c r="GNK53" s="20"/>
      <c r="GNL53" s="20"/>
      <c r="GNM53" s="20"/>
      <c r="GNN53" s="20"/>
      <c r="GNO53" s="20"/>
      <c r="GNP53" s="20"/>
      <c r="GNQ53" s="20"/>
      <c r="GNR53" s="20"/>
      <c r="GNS53" s="20"/>
      <c r="GNT53" s="20"/>
      <c r="GNU53" s="20"/>
      <c r="GNV53" s="20"/>
      <c r="GNW53" s="20"/>
      <c r="GNX53" s="20"/>
      <c r="GNY53" s="20"/>
      <c r="GNZ53" s="20"/>
      <c r="GOA53" s="20"/>
      <c r="GOB53" s="20"/>
      <c r="GOC53" s="20"/>
      <c r="GOD53" s="20"/>
      <c r="GOE53" s="20"/>
      <c r="GOF53" s="20"/>
      <c r="GOG53" s="20"/>
      <c r="GOH53" s="20"/>
      <c r="GOI53" s="20"/>
      <c r="GOJ53" s="20"/>
      <c r="GOK53" s="20"/>
      <c r="GOL53" s="20"/>
      <c r="GOM53" s="20"/>
      <c r="GON53" s="20"/>
      <c r="GOO53" s="20"/>
      <c r="GOP53" s="20"/>
      <c r="GOQ53" s="20"/>
      <c r="GOR53" s="20"/>
      <c r="GOS53" s="20"/>
      <c r="GOT53" s="20"/>
      <c r="GOU53" s="20"/>
      <c r="GOV53" s="20"/>
      <c r="GOW53" s="20"/>
      <c r="GOX53" s="20"/>
      <c r="GOY53" s="20"/>
      <c r="GOZ53" s="20"/>
      <c r="GPA53" s="20"/>
      <c r="GPB53" s="20"/>
      <c r="GPC53" s="20"/>
      <c r="GPD53" s="20"/>
      <c r="GPE53" s="20"/>
      <c r="GPF53" s="20"/>
      <c r="GPG53" s="20"/>
      <c r="GPH53" s="20"/>
      <c r="GPI53" s="20"/>
      <c r="GPJ53" s="20"/>
      <c r="GPK53" s="20"/>
      <c r="GPL53" s="20"/>
      <c r="GPM53" s="20"/>
      <c r="GPN53" s="20"/>
      <c r="GPO53" s="20"/>
      <c r="GPP53" s="20"/>
      <c r="GPQ53" s="20"/>
      <c r="GPR53" s="20"/>
      <c r="GPS53" s="20"/>
      <c r="GPT53" s="20"/>
      <c r="GPU53" s="20"/>
      <c r="GPV53" s="20"/>
      <c r="GPW53" s="20"/>
      <c r="GPX53" s="20"/>
      <c r="GPY53" s="20"/>
      <c r="GPZ53" s="20"/>
      <c r="GQA53" s="20"/>
      <c r="GQB53" s="20"/>
      <c r="GQC53" s="20"/>
      <c r="GQD53" s="20"/>
      <c r="GQE53" s="20"/>
      <c r="GQF53" s="20"/>
      <c r="GQG53" s="20"/>
      <c r="GQH53" s="20"/>
      <c r="GQI53" s="20"/>
      <c r="GQJ53" s="20"/>
      <c r="GQK53" s="20"/>
      <c r="GQL53" s="20"/>
      <c r="GQM53" s="20"/>
      <c r="GQN53" s="20"/>
      <c r="GQO53" s="20"/>
      <c r="GQP53" s="20"/>
      <c r="GQQ53" s="20"/>
      <c r="GQR53" s="20"/>
      <c r="GQS53" s="20"/>
      <c r="GQT53" s="20"/>
      <c r="GQU53" s="20"/>
      <c r="GQV53" s="20"/>
      <c r="GQW53" s="20"/>
      <c r="GQX53" s="20"/>
      <c r="GQY53" s="20"/>
      <c r="GQZ53" s="20"/>
      <c r="GRA53" s="20"/>
      <c r="GRB53" s="20"/>
      <c r="GRC53" s="20"/>
      <c r="GRD53" s="20"/>
      <c r="GRE53" s="20"/>
      <c r="GRF53" s="20"/>
      <c r="GRG53" s="20"/>
      <c r="GRH53" s="20"/>
      <c r="GRI53" s="20"/>
      <c r="GRJ53" s="20"/>
      <c r="GRK53" s="20"/>
      <c r="GRL53" s="20"/>
      <c r="GRM53" s="20"/>
      <c r="GRN53" s="20"/>
      <c r="GRO53" s="20"/>
      <c r="GRP53" s="20"/>
      <c r="GRQ53" s="20"/>
      <c r="GRR53" s="20"/>
      <c r="GRS53" s="20"/>
      <c r="GRT53" s="20"/>
      <c r="GRU53" s="20"/>
      <c r="GRV53" s="20"/>
      <c r="GRW53" s="20"/>
      <c r="GRX53" s="20"/>
      <c r="GRY53" s="20"/>
      <c r="GRZ53" s="20"/>
      <c r="GSA53" s="20"/>
      <c r="GSB53" s="20"/>
      <c r="GSC53" s="20"/>
      <c r="GSD53" s="20"/>
      <c r="GSE53" s="20"/>
      <c r="GSF53" s="20"/>
      <c r="GSG53" s="20"/>
      <c r="GSH53" s="20"/>
      <c r="GSI53" s="20"/>
      <c r="GSJ53" s="20"/>
      <c r="GSK53" s="20"/>
      <c r="GSL53" s="20"/>
      <c r="GSM53" s="20"/>
      <c r="GSN53" s="20"/>
      <c r="GSO53" s="20"/>
      <c r="GSP53" s="20"/>
      <c r="GSQ53" s="20"/>
      <c r="GSR53" s="20"/>
      <c r="GSS53" s="20"/>
      <c r="GST53" s="20"/>
      <c r="GSU53" s="20"/>
      <c r="GSV53" s="20"/>
      <c r="GSW53" s="20"/>
      <c r="GSX53" s="20"/>
      <c r="GSY53" s="20"/>
      <c r="GSZ53" s="20"/>
      <c r="GTA53" s="20"/>
      <c r="GTB53" s="20"/>
      <c r="GTC53" s="20"/>
      <c r="GTD53" s="20"/>
      <c r="GTE53" s="20"/>
      <c r="GTF53" s="20"/>
      <c r="GTG53" s="20"/>
      <c r="GTH53" s="20"/>
      <c r="GTI53" s="20"/>
      <c r="GTJ53" s="20"/>
      <c r="GTK53" s="20"/>
      <c r="GTL53" s="20"/>
      <c r="GTM53" s="20"/>
      <c r="GTN53" s="20"/>
      <c r="GTO53" s="20"/>
      <c r="GTP53" s="20"/>
      <c r="GTQ53" s="20"/>
      <c r="GTR53" s="20"/>
      <c r="GTS53" s="20"/>
      <c r="GTT53" s="20"/>
      <c r="GTU53" s="20"/>
      <c r="GTV53" s="20"/>
      <c r="GTW53" s="20"/>
      <c r="GTX53" s="20"/>
      <c r="GTY53" s="20"/>
      <c r="GTZ53" s="20"/>
      <c r="GUA53" s="20"/>
      <c r="GUB53" s="20"/>
      <c r="GUC53" s="20"/>
      <c r="GUD53" s="20"/>
      <c r="GUE53" s="20"/>
      <c r="GUF53" s="20"/>
      <c r="GUG53" s="20"/>
      <c r="GUH53" s="20"/>
      <c r="GUI53" s="20"/>
      <c r="GUJ53" s="20"/>
      <c r="GUK53" s="20"/>
      <c r="GUL53" s="20"/>
      <c r="GUM53" s="20"/>
      <c r="GUN53" s="20"/>
      <c r="GUO53" s="20"/>
      <c r="GUP53" s="20"/>
      <c r="GUQ53" s="20"/>
      <c r="GUR53" s="20"/>
      <c r="GUS53" s="20"/>
      <c r="GUT53" s="20"/>
      <c r="GUU53" s="20"/>
      <c r="GUV53" s="20"/>
      <c r="GUW53" s="20"/>
      <c r="GUX53" s="20"/>
      <c r="GUY53" s="20"/>
      <c r="GUZ53" s="20"/>
      <c r="GVA53" s="20"/>
      <c r="GVB53" s="20"/>
      <c r="GVC53" s="20"/>
      <c r="GVD53" s="20"/>
      <c r="GVE53" s="20"/>
      <c r="GVF53" s="20"/>
      <c r="GVG53" s="20"/>
      <c r="GVH53" s="20"/>
      <c r="GVI53" s="20"/>
      <c r="GVJ53" s="20"/>
      <c r="GVK53" s="20"/>
      <c r="GVL53" s="20"/>
      <c r="GVM53" s="20"/>
      <c r="GVN53" s="20"/>
      <c r="GVO53" s="20"/>
      <c r="GVP53" s="20"/>
      <c r="GVQ53" s="20"/>
      <c r="GVR53" s="20"/>
      <c r="GVS53" s="20"/>
      <c r="GVT53" s="20"/>
      <c r="GVU53" s="20"/>
      <c r="GVV53" s="20"/>
      <c r="GVW53" s="20"/>
      <c r="GVX53" s="20"/>
      <c r="GVY53" s="20"/>
      <c r="GVZ53" s="20"/>
      <c r="GWA53" s="20"/>
      <c r="GWB53" s="20"/>
      <c r="GWC53" s="20"/>
      <c r="GWD53" s="20"/>
      <c r="GWE53" s="20"/>
      <c r="GWF53" s="20"/>
      <c r="GWG53" s="20"/>
      <c r="GWH53" s="20"/>
      <c r="GWI53" s="20"/>
      <c r="GWJ53" s="20"/>
      <c r="GWK53" s="20"/>
      <c r="GWL53" s="20"/>
      <c r="GWM53" s="20"/>
      <c r="GWN53" s="20"/>
      <c r="GWO53" s="20"/>
      <c r="GWP53" s="20"/>
      <c r="GWQ53" s="20"/>
      <c r="GWR53" s="20"/>
      <c r="GWS53" s="20"/>
      <c r="GWT53" s="20"/>
      <c r="GWU53" s="20"/>
      <c r="GWV53" s="20"/>
      <c r="GWW53" s="20"/>
      <c r="GWX53" s="20"/>
      <c r="GWY53" s="20"/>
      <c r="GWZ53" s="20"/>
      <c r="GXA53" s="20"/>
      <c r="GXB53" s="20"/>
      <c r="GXC53" s="20"/>
      <c r="GXD53" s="20"/>
      <c r="GXE53" s="20"/>
      <c r="GXF53" s="20"/>
      <c r="GXG53" s="20"/>
      <c r="GXH53" s="20"/>
      <c r="GXI53" s="20"/>
      <c r="GXJ53" s="20"/>
      <c r="GXK53" s="20"/>
      <c r="GXL53" s="20"/>
      <c r="GXM53" s="20"/>
      <c r="GXN53" s="20"/>
      <c r="GXO53" s="20"/>
      <c r="GXP53" s="20"/>
      <c r="GXQ53" s="20"/>
      <c r="GXR53" s="20"/>
      <c r="GXS53" s="20"/>
      <c r="GXT53" s="20"/>
      <c r="GXU53" s="20"/>
      <c r="GXV53" s="20"/>
      <c r="GXW53" s="20"/>
      <c r="GXX53" s="20"/>
      <c r="GXY53" s="20"/>
      <c r="GXZ53" s="20"/>
      <c r="GYA53" s="20"/>
      <c r="GYB53" s="20"/>
      <c r="GYC53" s="20"/>
      <c r="GYD53" s="20"/>
      <c r="GYE53" s="20"/>
      <c r="GYF53" s="20"/>
      <c r="GYG53" s="20"/>
      <c r="GYH53" s="20"/>
      <c r="GYI53" s="20"/>
      <c r="GYJ53" s="20"/>
      <c r="GYK53" s="20"/>
      <c r="GYL53" s="20"/>
      <c r="GYM53" s="20"/>
      <c r="GYN53" s="20"/>
      <c r="GYO53" s="20"/>
      <c r="GYP53" s="20"/>
      <c r="GYQ53" s="20"/>
      <c r="GYR53" s="20"/>
      <c r="GYS53" s="20"/>
      <c r="GYT53" s="20"/>
      <c r="GYU53" s="20"/>
      <c r="GYV53" s="20"/>
      <c r="GYW53" s="20"/>
      <c r="GYX53" s="20"/>
      <c r="GYY53" s="20"/>
      <c r="GYZ53" s="20"/>
      <c r="GZA53" s="20"/>
      <c r="GZB53" s="20"/>
      <c r="GZC53" s="20"/>
      <c r="GZD53" s="20"/>
      <c r="GZE53" s="20"/>
      <c r="GZF53" s="20"/>
      <c r="GZG53" s="20"/>
      <c r="GZH53" s="20"/>
      <c r="GZI53" s="20"/>
      <c r="GZJ53" s="20"/>
      <c r="GZK53" s="20"/>
      <c r="GZL53" s="20"/>
      <c r="GZM53" s="20"/>
      <c r="GZN53" s="20"/>
      <c r="GZO53" s="20"/>
      <c r="GZP53" s="20"/>
      <c r="GZQ53" s="20"/>
      <c r="GZR53" s="20"/>
      <c r="GZS53" s="20"/>
      <c r="GZT53" s="20"/>
      <c r="GZU53" s="20"/>
      <c r="GZV53" s="20"/>
      <c r="GZW53" s="20"/>
      <c r="GZX53" s="20"/>
      <c r="GZY53" s="20"/>
      <c r="GZZ53" s="20"/>
      <c r="HAA53" s="20"/>
      <c r="HAB53" s="20"/>
      <c r="HAC53" s="20"/>
      <c r="HAD53" s="20"/>
      <c r="HAE53" s="20"/>
      <c r="HAF53" s="20"/>
      <c r="HAG53" s="20"/>
      <c r="HAH53" s="20"/>
      <c r="HAI53" s="20"/>
      <c r="HAJ53" s="20"/>
      <c r="HAK53" s="20"/>
      <c r="HAL53" s="20"/>
      <c r="HAM53" s="20"/>
      <c r="HAN53" s="20"/>
      <c r="HAO53" s="20"/>
      <c r="HAP53" s="20"/>
      <c r="HAQ53" s="20"/>
      <c r="HAR53" s="20"/>
      <c r="HAS53" s="20"/>
      <c r="HAT53" s="20"/>
      <c r="HAU53" s="20"/>
      <c r="HAV53" s="20"/>
      <c r="HAW53" s="20"/>
      <c r="HAX53" s="20"/>
      <c r="HAY53" s="20"/>
      <c r="HAZ53" s="20"/>
      <c r="HBA53" s="20"/>
      <c r="HBB53" s="20"/>
      <c r="HBC53" s="20"/>
      <c r="HBD53" s="20"/>
      <c r="HBE53" s="20"/>
      <c r="HBF53" s="20"/>
      <c r="HBG53" s="20"/>
      <c r="HBH53" s="20"/>
      <c r="HBI53" s="20"/>
      <c r="HBJ53" s="20"/>
      <c r="HBK53" s="20"/>
      <c r="HBL53" s="20"/>
      <c r="HBM53" s="20"/>
      <c r="HBN53" s="20"/>
      <c r="HBO53" s="20"/>
      <c r="HBP53" s="20"/>
      <c r="HBQ53" s="20"/>
      <c r="HBR53" s="20"/>
      <c r="HBS53" s="20"/>
      <c r="HBT53" s="20"/>
      <c r="HBU53" s="20"/>
      <c r="HBV53" s="20"/>
      <c r="HBW53" s="20"/>
      <c r="HBX53" s="20"/>
      <c r="HBY53" s="20"/>
      <c r="HBZ53" s="20"/>
      <c r="HCA53" s="20"/>
      <c r="HCB53" s="20"/>
      <c r="HCC53" s="20"/>
      <c r="HCD53" s="20"/>
      <c r="HCE53" s="20"/>
      <c r="HCF53" s="20"/>
      <c r="HCG53" s="20"/>
      <c r="HCH53" s="20"/>
      <c r="HCI53" s="20"/>
      <c r="HCJ53" s="20"/>
      <c r="HCK53" s="20"/>
      <c r="HCL53" s="20"/>
      <c r="HCM53" s="20"/>
      <c r="HCN53" s="20"/>
      <c r="HCO53" s="20"/>
      <c r="HCP53" s="20"/>
      <c r="HCQ53" s="20"/>
      <c r="HCR53" s="20"/>
      <c r="HCS53" s="20"/>
      <c r="HCT53" s="20"/>
      <c r="HCU53" s="20"/>
      <c r="HCV53" s="20"/>
      <c r="HCW53" s="20"/>
      <c r="HCX53" s="20"/>
      <c r="HCY53" s="20"/>
      <c r="HCZ53" s="20"/>
      <c r="HDA53" s="20"/>
      <c r="HDB53" s="20"/>
      <c r="HDC53" s="20"/>
      <c r="HDD53" s="20"/>
      <c r="HDE53" s="20"/>
      <c r="HDF53" s="20"/>
      <c r="HDG53" s="20"/>
      <c r="HDH53" s="20"/>
      <c r="HDI53" s="20"/>
      <c r="HDJ53" s="20"/>
      <c r="HDK53" s="20"/>
      <c r="HDL53" s="20"/>
      <c r="HDM53" s="20"/>
      <c r="HDN53" s="20"/>
      <c r="HDO53" s="20"/>
      <c r="HDP53" s="20"/>
      <c r="HDQ53" s="20"/>
      <c r="HDR53" s="20"/>
      <c r="HDS53" s="20"/>
      <c r="HDT53" s="20"/>
      <c r="HDU53" s="20"/>
      <c r="HDV53" s="20"/>
      <c r="HDW53" s="20"/>
      <c r="HDX53" s="20"/>
      <c r="HDY53" s="20"/>
      <c r="HDZ53" s="20"/>
      <c r="HEA53" s="20"/>
      <c r="HEB53" s="20"/>
      <c r="HEC53" s="20"/>
      <c r="HED53" s="20"/>
      <c r="HEE53" s="20"/>
      <c r="HEF53" s="20"/>
      <c r="HEG53" s="20"/>
      <c r="HEH53" s="20"/>
      <c r="HEI53" s="20"/>
      <c r="HEJ53" s="20"/>
      <c r="HEK53" s="20"/>
      <c r="HEL53" s="20"/>
      <c r="HEM53" s="20"/>
      <c r="HEN53" s="20"/>
      <c r="HEO53" s="20"/>
      <c r="HEP53" s="20"/>
      <c r="HEQ53" s="20"/>
      <c r="HER53" s="20"/>
      <c r="HES53" s="20"/>
      <c r="HET53" s="20"/>
      <c r="HEU53" s="20"/>
      <c r="HEV53" s="20"/>
      <c r="HEW53" s="20"/>
      <c r="HEX53" s="20"/>
      <c r="HEY53" s="20"/>
      <c r="HEZ53" s="20"/>
      <c r="HFA53" s="20"/>
      <c r="HFB53" s="20"/>
      <c r="HFC53" s="20"/>
      <c r="HFD53" s="20"/>
      <c r="HFE53" s="20"/>
      <c r="HFF53" s="20"/>
      <c r="HFG53" s="20"/>
      <c r="HFH53" s="20"/>
      <c r="HFI53" s="20"/>
      <c r="HFJ53" s="20"/>
      <c r="HFK53" s="20"/>
      <c r="HFL53" s="20"/>
      <c r="HFM53" s="20"/>
      <c r="HFN53" s="20"/>
      <c r="HFO53" s="20"/>
      <c r="HFP53" s="20"/>
      <c r="HFQ53" s="20"/>
      <c r="HFR53" s="20"/>
      <c r="HFS53" s="20"/>
      <c r="HFT53" s="20"/>
      <c r="HFU53" s="20"/>
      <c r="HFV53" s="20"/>
      <c r="HFW53" s="20"/>
      <c r="HFX53" s="20"/>
      <c r="HFY53" s="20"/>
      <c r="HFZ53" s="20"/>
      <c r="HGA53" s="20"/>
      <c r="HGB53" s="20"/>
      <c r="HGC53" s="20"/>
      <c r="HGD53" s="20"/>
      <c r="HGE53" s="20"/>
      <c r="HGF53" s="20"/>
      <c r="HGG53" s="20"/>
      <c r="HGH53" s="20"/>
      <c r="HGI53" s="20"/>
      <c r="HGJ53" s="20"/>
      <c r="HGK53" s="20"/>
      <c r="HGL53" s="20"/>
      <c r="HGM53" s="20"/>
      <c r="HGN53" s="20"/>
      <c r="HGO53" s="20"/>
      <c r="HGP53" s="20"/>
      <c r="HGQ53" s="20"/>
      <c r="HGR53" s="20"/>
      <c r="HGS53" s="20"/>
      <c r="HGT53" s="20"/>
      <c r="HGU53" s="20"/>
      <c r="HGV53" s="20"/>
      <c r="HGW53" s="20"/>
      <c r="HGX53" s="20"/>
      <c r="HGY53" s="20"/>
      <c r="HGZ53" s="20"/>
      <c r="HHA53" s="20"/>
      <c r="HHB53" s="20"/>
      <c r="HHC53" s="20"/>
      <c r="HHD53" s="20"/>
      <c r="HHE53" s="20"/>
      <c r="HHF53" s="20"/>
      <c r="HHG53" s="20"/>
      <c r="HHH53" s="20"/>
      <c r="HHI53" s="20"/>
      <c r="HHJ53" s="20"/>
      <c r="HHK53" s="20"/>
      <c r="HHL53" s="20"/>
      <c r="HHM53" s="20"/>
      <c r="HHN53" s="20"/>
      <c r="HHO53" s="20"/>
      <c r="HHP53" s="20"/>
      <c r="HHQ53" s="20"/>
      <c r="HHR53" s="20"/>
      <c r="HHS53" s="20"/>
      <c r="HHT53" s="20"/>
      <c r="HHU53" s="20"/>
      <c r="HHV53" s="20"/>
      <c r="HHW53" s="20"/>
      <c r="HHX53" s="20"/>
      <c r="HHY53" s="20"/>
      <c r="HHZ53" s="20"/>
      <c r="HIA53" s="20"/>
      <c r="HIB53" s="20"/>
      <c r="HIC53" s="20"/>
      <c r="HID53" s="20"/>
      <c r="HIE53" s="20"/>
      <c r="HIF53" s="20"/>
      <c r="HIG53" s="20"/>
      <c r="HIH53" s="20"/>
      <c r="HII53" s="20"/>
      <c r="HIJ53" s="20"/>
      <c r="HIK53" s="20"/>
      <c r="HIL53" s="20"/>
      <c r="HIM53" s="20"/>
      <c r="HIN53" s="20"/>
      <c r="HIO53" s="20"/>
      <c r="HIP53" s="20"/>
      <c r="HIQ53" s="20"/>
      <c r="HIR53" s="20"/>
      <c r="HIS53" s="20"/>
      <c r="HIT53" s="20"/>
      <c r="HIU53" s="20"/>
      <c r="HIV53" s="20"/>
      <c r="HIW53" s="20"/>
      <c r="HIX53" s="20"/>
      <c r="HIY53" s="20"/>
      <c r="HIZ53" s="20"/>
      <c r="HJA53" s="20"/>
      <c r="HJB53" s="20"/>
      <c r="HJC53" s="20"/>
      <c r="HJD53" s="20"/>
      <c r="HJE53" s="20"/>
      <c r="HJF53" s="20"/>
      <c r="HJG53" s="20"/>
      <c r="HJH53" s="20"/>
      <c r="HJI53" s="20"/>
      <c r="HJJ53" s="20"/>
      <c r="HJK53" s="20"/>
      <c r="HJL53" s="20"/>
      <c r="HJM53" s="20"/>
      <c r="HJN53" s="20"/>
      <c r="HJO53" s="20"/>
      <c r="HJP53" s="20"/>
      <c r="HJQ53" s="20"/>
      <c r="HJR53" s="20"/>
      <c r="HJS53" s="20"/>
      <c r="HJT53" s="20"/>
      <c r="HJU53" s="20"/>
      <c r="HJV53" s="20"/>
      <c r="HJW53" s="20"/>
      <c r="HJX53" s="20"/>
      <c r="HJY53" s="20"/>
      <c r="HJZ53" s="20"/>
      <c r="HKA53" s="20"/>
      <c r="HKB53" s="20"/>
      <c r="HKC53" s="20"/>
      <c r="HKD53" s="20"/>
      <c r="HKE53" s="20"/>
      <c r="HKF53" s="20"/>
      <c r="HKG53" s="20"/>
      <c r="HKH53" s="20"/>
      <c r="HKI53" s="20"/>
      <c r="HKJ53" s="20"/>
      <c r="HKK53" s="20"/>
      <c r="HKL53" s="20"/>
      <c r="HKM53" s="20"/>
      <c r="HKN53" s="20"/>
      <c r="HKO53" s="20"/>
      <c r="HKP53" s="20"/>
      <c r="HKQ53" s="20"/>
      <c r="HKR53" s="20"/>
      <c r="HKS53" s="20"/>
      <c r="HKT53" s="20"/>
      <c r="HKU53" s="20"/>
      <c r="HKV53" s="20"/>
      <c r="HKW53" s="20"/>
      <c r="HKX53" s="20"/>
      <c r="HKY53" s="20"/>
      <c r="HKZ53" s="20"/>
      <c r="HLA53" s="20"/>
      <c r="HLB53" s="20"/>
      <c r="HLC53" s="20"/>
      <c r="HLD53" s="20"/>
      <c r="HLE53" s="20"/>
      <c r="HLF53" s="20"/>
      <c r="HLG53" s="20"/>
      <c r="HLH53" s="20"/>
      <c r="HLI53" s="20"/>
      <c r="HLJ53" s="20"/>
      <c r="HLK53" s="20"/>
      <c r="HLL53" s="20"/>
      <c r="HLM53" s="20"/>
      <c r="HLN53" s="20"/>
      <c r="HLO53" s="20"/>
      <c r="HLP53" s="20"/>
      <c r="HLQ53" s="20"/>
      <c r="HLR53" s="20"/>
      <c r="HLS53" s="20"/>
      <c r="HLT53" s="20"/>
      <c r="HLU53" s="20"/>
      <c r="HLV53" s="20"/>
      <c r="HLW53" s="20"/>
      <c r="HLX53" s="20"/>
      <c r="HLY53" s="20"/>
      <c r="HLZ53" s="20"/>
      <c r="HMA53" s="20"/>
      <c r="HMB53" s="20"/>
      <c r="HMC53" s="20"/>
      <c r="HMD53" s="20"/>
      <c r="HME53" s="20"/>
      <c r="HMF53" s="20"/>
      <c r="HMG53" s="20"/>
      <c r="HMH53" s="20"/>
      <c r="HMI53" s="20"/>
      <c r="HMJ53" s="20"/>
      <c r="HMK53" s="20"/>
      <c r="HML53" s="20"/>
      <c r="HMM53" s="20"/>
      <c r="HMN53" s="20"/>
      <c r="HMO53" s="20"/>
      <c r="HMP53" s="20"/>
      <c r="HMQ53" s="20"/>
      <c r="HMR53" s="20"/>
      <c r="HMS53" s="20"/>
      <c r="HMT53" s="20"/>
      <c r="HMU53" s="20"/>
      <c r="HMV53" s="20"/>
      <c r="HMW53" s="20"/>
      <c r="HMX53" s="20"/>
      <c r="HMY53" s="20"/>
      <c r="HMZ53" s="20"/>
      <c r="HNA53" s="20"/>
      <c r="HNB53" s="20"/>
      <c r="HNC53" s="20"/>
      <c r="HND53" s="20"/>
      <c r="HNE53" s="20"/>
      <c r="HNF53" s="20"/>
      <c r="HNG53" s="20"/>
      <c r="HNH53" s="20"/>
      <c r="HNI53" s="20"/>
      <c r="HNJ53" s="20"/>
      <c r="HNK53" s="20"/>
      <c r="HNL53" s="20"/>
      <c r="HNM53" s="20"/>
      <c r="HNN53" s="20"/>
      <c r="HNO53" s="20"/>
      <c r="HNP53" s="20"/>
      <c r="HNQ53" s="20"/>
      <c r="HNR53" s="20"/>
      <c r="HNS53" s="20"/>
      <c r="HNT53" s="20"/>
      <c r="HNU53" s="20"/>
      <c r="HNV53" s="20"/>
      <c r="HNW53" s="20"/>
      <c r="HNX53" s="20"/>
      <c r="HNY53" s="20"/>
      <c r="HNZ53" s="20"/>
      <c r="HOA53" s="20"/>
      <c r="HOB53" s="20"/>
      <c r="HOC53" s="20"/>
      <c r="HOD53" s="20"/>
      <c r="HOE53" s="20"/>
      <c r="HOF53" s="20"/>
      <c r="HOG53" s="20"/>
      <c r="HOH53" s="20"/>
      <c r="HOI53" s="20"/>
      <c r="HOJ53" s="20"/>
      <c r="HOK53" s="20"/>
      <c r="HOL53" s="20"/>
      <c r="HOM53" s="20"/>
      <c r="HON53" s="20"/>
      <c r="HOO53" s="20"/>
      <c r="HOP53" s="20"/>
      <c r="HOQ53" s="20"/>
      <c r="HOR53" s="20"/>
      <c r="HOS53" s="20"/>
      <c r="HOT53" s="20"/>
      <c r="HOU53" s="20"/>
      <c r="HOV53" s="20"/>
      <c r="HOW53" s="20"/>
      <c r="HOX53" s="20"/>
      <c r="HOY53" s="20"/>
      <c r="HOZ53" s="20"/>
      <c r="HPA53" s="20"/>
      <c r="HPB53" s="20"/>
      <c r="HPC53" s="20"/>
      <c r="HPD53" s="20"/>
      <c r="HPE53" s="20"/>
      <c r="HPF53" s="20"/>
      <c r="HPG53" s="20"/>
      <c r="HPH53" s="20"/>
      <c r="HPI53" s="20"/>
      <c r="HPJ53" s="20"/>
      <c r="HPK53" s="20"/>
      <c r="HPL53" s="20"/>
      <c r="HPM53" s="20"/>
      <c r="HPN53" s="20"/>
      <c r="HPO53" s="20"/>
      <c r="HPP53" s="20"/>
      <c r="HPQ53" s="20"/>
      <c r="HPR53" s="20"/>
      <c r="HPS53" s="20"/>
      <c r="HPT53" s="20"/>
      <c r="HPU53" s="20"/>
      <c r="HPV53" s="20"/>
      <c r="HPW53" s="20"/>
      <c r="HPX53" s="20"/>
      <c r="HPY53" s="20"/>
      <c r="HPZ53" s="20"/>
      <c r="HQA53" s="20"/>
      <c r="HQB53" s="20"/>
      <c r="HQC53" s="20"/>
      <c r="HQD53" s="20"/>
      <c r="HQE53" s="20"/>
      <c r="HQF53" s="20"/>
      <c r="HQG53" s="20"/>
      <c r="HQH53" s="20"/>
      <c r="HQI53" s="20"/>
      <c r="HQJ53" s="20"/>
      <c r="HQK53" s="20"/>
      <c r="HQL53" s="20"/>
      <c r="HQM53" s="20"/>
      <c r="HQN53" s="20"/>
      <c r="HQO53" s="20"/>
      <c r="HQP53" s="20"/>
      <c r="HQQ53" s="20"/>
      <c r="HQR53" s="20"/>
      <c r="HQS53" s="20"/>
      <c r="HQT53" s="20"/>
      <c r="HQU53" s="20"/>
      <c r="HQV53" s="20"/>
      <c r="HQW53" s="20"/>
      <c r="HQX53" s="20"/>
      <c r="HQY53" s="20"/>
      <c r="HQZ53" s="20"/>
      <c r="HRA53" s="20"/>
      <c r="HRB53" s="20"/>
      <c r="HRC53" s="20"/>
      <c r="HRD53" s="20"/>
      <c r="HRE53" s="20"/>
      <c r="HRF53" s="20"/>
      <c r="HRG53" s="20"/>
      <c r="HRH53" s="20"/>
      <c r="HRI53" s="20"/>
      <c r="HRJ53" s="20"/>
      <c r="HRK53" s="20"/>
      <c r="HRL53" s="20"/>
      <c r="HRM53" s="20"/>
      <c r="HRN53" s="20"/>
      <c r="HRO53" s="20"/>
      <c r="HRP53" s="20"/>
      <c r="HRQ53" s="20"/>
      <c r="HRR53" s="20"/>
      <c r="HRS53" s="20"/>
      <c r="HRT53" s="20"/>
      <c r="HRU53" s="20"/>
      <c r="HRV53" s="20"/>
      <c r="HRW53" s="20"/>
      <c r="HRX53" s="20"/>
      <c r="HRY53" s="20"/>
      <c r="HRZ53" s="20"/>
      <c r="HSA53" s="20"/>
      <c r="HSB53" s="20"/>
      <c r="HSC53" s="20"/>
      <c r="HSD53" s="20"/>
      <c r="HSE53" s="20"/>
      <c r="HSF53" s="20"/>
      <c r="HSG53" s="20"/>
      <c r="HSH53" s="20"/>
      <c r="HSI53" s="20"/>
      <c r="HSJ53" s="20"/>
      <c r="HSK53" s="20"/>
      <c r="HSL53" s="20"/>
      <c r="HSM53" s="20"/>
      <c r="HSN53" s="20"/>
      <c r="HSO53" s="20"/>
      <c r="HSP53" s="20"/>
      <c r="HSQ53" s="20"/>
      <c r="HSR53" s="20"/>
      <c r="HSS53" s="20"/>
      <c r="HST53" s="20"/>
      <c r="HSU53" s="20"/>
      <c r="HSV53" s="20"/>
      <c r="HSW53" s="20"/>
      <c r="HSX53" s="20"/>
      <c r="HSY53" s="20"/>
      <c r="HSZ53" s="20"/>
      <c r="HTA53" s="20"/>
      <c r="HTB53" s="20"/>
      <c r="HTC53" s="20"/>
      <c r="HTD53" s="20"/>
      <c r="HTE53" s="20"/>
      <c r="HTF53" s="20"/>
      <c r="HTG53" s="20"/>
      <c r="HTH53" s="20"/>
      <c r="HTI53" s="20"/>
      <c r="HTJ53" s="20"/>
      <c r="HTK53" s="20"/>
      <c r="HTL53" s="20"/>
      <c r="HTM53" s="20"/>
      <c r="HTN53" s="20"/>
      <c r="HTO53" s="20"/>
      <c r="HTP53" s="20"/>
      <c r="HTQ53" s="20"/>
      <c r="HTR53" s="20"/>
      <c r="HTS53" s="20"/>
      <c r="HTT53" s="20"/>
      <c r="HTU53" s="20"/>
      <c r="HTV53" s="20"/>
      <c r="HTW53" s="20"/>
      <c r="HTX53" s="20"/>
      <c r="HTY53" s="20"/>
      <c r="HTZ53" s="20"/>
      <c r="HUA53" s="20"/>
      <c r="HUB53" s="20"/>
      <c r="HUC53" s="20"/>
      <c r="HUD53" s="20"/>
      <c r="HUE53" s="20"/>
      <c r="HUF53" s="20"/>
      <c r="HUG53" s="20"/>
      <c r="HUH53" s="20"/>
      <c r="HUI53" s="20"/>
      <c r="HUJ53" s="20"/>
      <c r="HUK53" s="20"/>
      <c r="HUL53" s="20"/>
      <c r="HUM53" s="20"/>
      <c r="HUN53" s="20"/>
      <c r="HUO53" s="20"/>
      <c r="HUP53" s="20"/>
      <c r="HUQ53" s="20"/>
      <c r="HUR53" s="20"/>
      <c r="HUS53" s="20"/>
      <c r="HUT53" s="20"/>
      <c r="HUU53" s="20"/>
      <c r="HUV53" s="20"/>
      <c r="HUW53" s="20"/>
      <c r="HUX53" s="20"/>
      <c r="HUY53" s="20"/>
      <c r="HUZ53" s="20"/>
      <c r="HVA53" s="20"/>
      <c r="HVB53" s="20"/>
      <c r="HVC53" s="20"/>
      <c r="HVD53" s="20"/>
      <c r="HVE53" s="20"/>
      <c r="HVF53" s="20"/>
      <c r="HVG53" s="20"/>
      <c r="HVH53" s="20"/>
      <c r="HVI53" s="20"/>
      <c r="HVJ53" s="20"/>
      <c r="HVK53" s="20"/>
      <c r="HVL53" s="20"/>
      <c r="HVM53" s="20"/>
      <c r="HVN53" s="20"/>
      <c r="HVO53" s="20"/>
      <c r="HVP53" s="20"/>
      <c r="HVQ53" s="20"/>
      <c r="HVR53" s="20"/>
      <c r="HVS53" s="20"/>
      <c r="HVT53" s="20"/>
      <c r="HVU53" s="20"/>
      <c r="HVV53" s="20"/>
      <c r="HVW53" s="20"/>
      <c r="HVX53" s="20"/>
      <c r="HVY53" s="20"/>
      <c r="HVZ53" s="20"/>
      <c r="HWA53" s="20"/>
      <c r="HWB53" s="20"/>
      <c r="HWC53" s="20"/>
      <c r="HWD53" s="20"/>
      <c r="HWE53" s="20"/>
      <c r="HWF53" s="20"/>
      <c r="HWG53" s="20"/>
      <c r="HWH53" s="20"/>
      <c r="HWI53" s="20"/>
      <c r="HWJ53" s="20"/>
      <c r="HWK53" s="20"/>
      <c r="HWL53" s="20"/>
      <c r="HWM53" s="20"/>
      <c r="HWN53" s="20"/>
      <c r="HWO53" s="20"/>
      <c r="HWP53" s="20"/>
      <c r="HWQ53" s="20"/>
      <c r="HWR53" s="20"/>
      <c r="HWS53" s="20"/>
      <c r="HWT53" s="20"/>
      <c r="HWU53" s="20"/>
      <c r="HWV53" s="20"/>
      <c r="HWW53" s="20"/>
      <c r="HWX53" s="20"/>
      <c r="HWY53" s="20"/>
      <c r="HWZ53" s="20"/>
      <c r="HXA53" s="20"/>
      <c r="HXB53" s="20"/>
      <c r="HXC53" s="20"/>
      <c r="HXD53" s="20"/>
      <c r="HXE53" s="20"/>
      <c r="HXF53" s="20"/>
      <c r="HXG53" s="20"/>
      <c r="HXH53" s="20"/>
      <c r="HXI53" s="20"/>
      <c r="HXJ53" s="20"/>
      <c r="HXK53" s="20"/>
      <c r="HXL53" s="20"/>
      <c r="HXM53" s="20"/>
      <c r="HXN53" s="20"/>
      <c r="HXO53" s="20"/>
      <c r="HXP53" s="20"/>
      <c r="HXQ53" s="20"/>
      <c r="HXR53" s="20"/>
      <c r="HXS53" s="20"/>
      <c r="HXT53" s="20"/>
      <c r="HXU53" s="20"/>
      <c r="HXV53" s="20"/>
      <c r="HXW53" s="20"/>
      <c r="HXX53" s="20"/>
      <c r="HXY53" s="20"/>
      <c r="HXZ53" s="20"/>
      <c r="HYA53" s="20"/>
      <c r="HYB53" s="20"/>
      <c r="HYC53" s="20"/>
      <c r="HYD53" s="20"/>
      <c r="HYE53" s="20"/>
      <c r="HYF53" s="20"/>
      <c r="HYG53" s="20"/>
      <c r="HYH53" s="20"/>
      <c r="HYI53" s="20"/>
      <c r="HYJ53" s="20"/>
      <c r="HYK53" s="20"/>
      <c r="HYL53" s="20"/>
      <c r="HYM53" s="20"/>
      <c r="HYN53" s="20"/>
      <c r="HYO53" s="20"/>
      <c r="HYP53" s="20"/>
      <c r="HYQ53" s="20"/>
      <c r="HYR53" s="20"/>
      <c r="HYS53" s="20"/>
      <c r="HYT53" s="20"/>
      <c r="HYU53" s="20"/>
      <c r="HYV53" s="20"/>
      <c r="HYW53" s="20"/>
      <c r="HYX53" s="20"/>
      <c r="HYY53" s="20"/>
      <c r="HYZ53" s="20"/>
      <c r="HZA53" s="20"/>
      <c r="HZB53" s="20"/>
      <c r="HZC53" s="20"/>
      <c r="HZD53" s="20"/>
      <c r="HZE53" s="20"/>
      <c r="HZF53" s="20"/>
      <c r="HZG53" s="20"/>
      <c r="HZH53" s="20"/>
      <c r="HZI53" s="20"/>
      <c r="HZJ53" s="20"/>
      <c r="HZK53" s="20"/>
      <c r="HZL53" s="20"/>
      <c r="HZM53" s="20"/>
      <c r="HZN53" s="20"/>
      <c r="HZO53" s="20"/>
      <c r="HZP53" s="20"/>
      <c r="HZQ53" s="20"/>
      <c r="HZR53" s="20"/>
      <c r="HZS53" s="20"/>
      <c r="HZT53" s="20"/>
      <c r="HZU53" s="20"/>
      <c r="HZV53" s="20"/>
      <c r="HZW53" s="20"/>
      <c r="HZX53" s="20"/>
      <c r="HZY53" s="20"/>
      <c r="HZZ53" s="20"/>
      <c r="IAA53" s="20"/>
      <c r="IAB53" s="20"/>
      <c r="IAC53" s="20"/>
      <c r="IAD53" s="20"/>
      <c r="IAE53" s="20"/>
      <c r="IAF53" s="20"/>
      <c r="IAG53" s="20"/>
      <c r="IAH53" s="20"/>
      <c r="IAI53" s="20"/>
      <c r="IAJ53" s="20"/>
      <c r="IAK53" s="20"/>
      <c r="IAL53" s="20"/>
      <c r="IAM53" s="20"/>
      <c r="IAN53" s="20"/>
      <c r="IAO53" s="20"/>
      <c r="IAP53" s="20"/>
      <c r="IAQ53" s="20"/>
      <c r="IAR53" s="20"/>
      <c r="IAS53" s="20"/>
      <c r="IAT53" s="20"/>
      <c r="IAU53" s="20"/>
      <c r="IAV53" s="20"/>
      <c r="IAW53" s="20"/>
      <c r="IAX53" s="20"/>
      <c r="IAY53" s="20"/>
      <c r="IAZ53" s="20"/>
      <c r="IBA53" s="20"/>
      <c r="IBB53" s="20"/>
      <c r="IBC53" s="20"/>
      <c r="IBD53" s="20"/>
      <c r="IBE53" s="20"/>
      <c r="IBF53" s="20"/>
      <c r="IBG53" s="20"/>
      <c r="IBH53" s="20"/>
      <c r="IBI53" s="20"/>
      <c r="IBJ53" s="20"/>
      <c r="IBK53" s="20"/>
      <c r="IBL53" s="20"/>
      <c r="IBM53" s="20"/>
      <c r="IBN53" s="20"/>
      <c r="IBO53" s="20"/>
      <c r="IBP53" s="20"/>
      <c r="IBQ53" s="20"/>
      <c r="IBR53" s="20"/>
      <c r="IBS53" s="20"/>
      <c r="IBT53" s="20"/>
      <c r="IBU53" s="20"/>
      <c r="IBV53" s="20"/>
      <c r="IBW53" s="20"/>
      <c r="IBX53" s="20"/>
      <c r="IBY53" s="20"/>
      <c r="IBZ53" s="20"/>
      <c r="ICA53" s="20"/>
      <c r="ICB53" s="20"/>
      <c r="ICC53" s="20"/>
      <c r="ICD53" s="20"/>
      <c r="ICE53" s="20"/>
      <c r="ICF53" s="20"/>
      <c r="ICG53" s="20"/>
      <c r="ICH53" s="20"/>
      <c r="ICI53" s="20"/>
      <c r="ICJ53" s="20"/>
      <c r="ICK53" s="20"/>
      <c r="ICL53" s="20"/>
      <c r="ICM53" s="20"/>
      <c r="ICN53" s="20"/>
      <c r="ICO53" s="20"/>
      <c r="ICP53" s="20"/>
      <c r="ICQ53" s="20"/>
      <c r="ICR53" s="20"/>
      <c r="ICS53" s="20"/>
      <c r="ICT53" s="20"/>
      <c r="ICU53" s="20"/>
      <c r="ICV53" s="20"/>
      <c r="ICW53" s="20"/>
      <c r="ICX53" s="20"/>
      <c r="ICY53" s="20"/>
      <c r="ICZ53" s="20"/>
      <c r="IDA53" s="20"/>
      <c r="IDB53" s="20"/>
      <c r="IDC53" s="20"/>
      <c r="IDD53" s="20"/>
      <c r="IDE53" s="20"/>
      <c r="IDF53" s="20"/>
      <c r="IDG53" s="20"/>
      <c r="IDH53" s="20"/>
      <c r="IDI53" s="20"/>
      <c r="IDJ53" s="20"/>
      <c r="IDK53" s="20"/>
      <c r="IDL53" s="20"/>
      <c r="IDM53" s="20"/>
      <c r="IDN53" s="20"/>
      <c r="IDO53" s="20"/>
      <c r="IDP53" s="20"/>
      <c r="IDQ53" s="20"/>
      <c r="IDR53" s="20"/>
      <c r="IDS53" s="20"/>
      <c r="IDT53" s="20"/>
      <c r="IDU53" s="20"/>
      <c r="IDV53" s="20"/>
      <c r="IDW53" s="20"/>
      <c r="IDX53" s="20"/>
      <c r="IDY53" s="20"/>
      <c r="IDZ53" s="20"/>
      <c r="IEA53" s="20"/>
      <c r="IEB53" s="20"/>
      <c r="IEC53" s="20"/>
      <c r="IED53" s="20"/>
      <c r="IEE53" s="20"/>
      <c r="IEF53" s="20"/>
      <c r="IEG53" s="20"/>
      <c r="IEH53" s="20"/>
      <c r="IEI53" s="20"/>
      <c r="IEJ53" s="20"/>
      <c r="IEK53" s="20"/>
      <c r="IEL53" s="20"/>
      <c r="IEM53" s="20"/>
      <c r="IEN53" s="20"/>
      <c r="IEO53" s="20"/>
      <c r="IEP53" s="20"/>
      <c r="IEQ53" s="20"/>
      <c r="IER53" s="20"/>
      <c r="IES53" s="20"/>
      <c r="IET53" s="20"/>
      <c r="IEU53" s="20"/>
      <c r="IEV53" s="20"/>
      <c r="IEW53" s="20"/>
      <c r="IEX53" s="20"/>
      <c r="IEY53" s="20"/>
      <c r="IEZ53" s="20"/>
      <c r="IFA53" s="20"/>
      <c r="IFB53" s="20"/>
      <c r="IFC53" s="20"/>
      <c r="IFD53" s="20"/>
      <c r="IFE53" s="20"/>
      <c r="IFF53" s="20"/>
      <c r="IFG53" s="20"/>
      <c r="IFH53" s="20"/>
      <c r="IFI53" s="20"/>
      <c r="IFJ53" s="20"/>
      <c r="IFK53" s="20"/>
      <c r="IFL53" s="20"/>
      <c r="IFM53" s="20"/>
      <c r="IFN53" s="20"/>
      <c r="IFO53" s="20"/>
      <c r="IFP53" s="20"/>
      <c r="IFQ53" s="20"/>
      <c r="IFR53" s="20"/>
      <c r="IFS53" s="20"/>
      <c r="IFT53" s="20"/>
      <c r="IFU53" s="20"/>
      <c r="IFV53" s="20"/>
      <c r="IFW53" s="20"/>
      <c r="IFX53" s="20"/>
      <c r="IFY53" s="20"/>
      <c r="IFZ53" s="20"/>
      <c r="IGA53" s="20"/>
      <c r="IGB53" s="20"/>
      <c r="IGC53" s="20"/>
      <c r="IGD53" s="20"/>
      <c r="IGE53" s="20"/>
      <c r="IGF53" s="20"/>
      <c r="IGG53" s="20"/>
      <c r="IGH53" s="20"/>
      <c r="IGI53" s="20"/>
      <c r="IGJ53" s="20"/>
      <c r="IGK53" s="20"/>
      <c r="IGL53" s="20"/>
      <c r="IGM53" s="20"/>
      <c r="IGN53" s="20"/>
      <c r="IGO53" s="20"/>
      <c r="IGP53" s="20"/>
      <c r="IGQ53" s="20"/>
      <c r="IGR53" s="20"/>
      <c r="IGS53" s="20"/>
      <c r="IGT53" s="20"/>
      <c r="IGU53" s="20"/>
      <c r="IGV53" s="20"/>
      <c r="IGW53" s="20"/>
      <c r="IGX53" s="20"/>
      <c r="IGY53" s="20"/>
      <c r="IGZ53" s="20"/>
      <c r="IHA53" s="20"/>
      <c r="IHB53" s="20"/>
      <c r="IHC53" s="20"/>
      <c r="IHD53" s="20"/>
      <c r="IHE53" s="20"/>
      <c r="IHF53" s="20"/>
      <c r="IHG53" s="20"/>
      <c r="IHH53" s="20"/>
      <c r="IHI53" s="20"/>
      <c r="IHJ53" s="20"/>
      <c r="IHK53" s="20"/>
      <c r="IHL53" s="20"/>
      <c r="IHM53" s="20"/>
      <c r="IHN53" s="20"/>
      <c r="IHO53" s="20"/>
      <c r="IHP53" s="20"/>
      <c r="IHQ53" s="20"/>
      <c r="IHR53" s="20"/>
      <c r="IHS53" s="20"/>
      <c r="IHT53" s="20"/>
      <c r="IHU53" s="20"/>
      <c r="IHV53" s="20"/>
      <c r="IHW53" s="20"/>
      <c r="IHX53" s="20"/>
      <c r="IHY53" s="20"/>
      <c r="IHZ53" s="20"/>
      <c r="IIA53" s="20"/>
      <c r="IIB53" s="20"/>
      <c r="IIC53" s="20"/>
      <c r="IID53" s="20"/>
      <c r="IIE53" s="20"/>
      <c r="IIF53" s="20"/>
      <c r="IIG53" s="20"/>
      <c r="IIH53" s="20"/>
      <c r="III53" s="20"/>
      <c r="IIJ53" s="20"/>
      <c r="IIK53" s="20"/>
      <c r="IIL53" s="20"/>
      <c r="IIM53" s="20"/>
      <c r="IIN53" s="20"/>
      <c r="IIO53" s="20"/>
      <c r="IIP53" s="20"/>
      <c r="IIQ53" s="20"/>
      <c r="IIR53" s="20"/>
      <c r="IIS53" s="20"/>
      <c r="IIT53" s="20"/>
      <c r="IIU53" s="20"/>
      <c r="IIV53" s="20"/>
      <c r="IIW53" s="20"/>
      <c r="IIX53" s="20"/>
      <c r="IIY53" s="20"/>
      <c r="IIZ53" s="20"/>
      <c r="IJA53" s="20"/>
      <c r="IJB53" s="20"/>
      <c r="IJC53" s="20"/>
      <c r="IJD53" s="20"/>
      <c r="IJE53" s="20"/>
      <c r="IJF53" s="20"/>
      <c r="IJG53" s="20"/>
      <c r="IJH53" s="20"/>
      <c r="IJI53" s="20"/>
      <c r="IJJ53" s="20"/>
      <c r="IJK53" s="20"/>
      <c r="IJL53" s="20"/>
      <c r="IJM53" s="20"/>
      <c r="IJN53" s="20"/>
      <c r="IJO53" s="20"/>
      <c r="IJP53" s="20"/>
      <c r="IJQ53" s="20"/>
      <c r="IJR53" s="20"/>
      <c r="IJS53" s="20"/>
      <c r="IJT53" s="20"/>
      <c r="IJU53" s="20"/>
      <c r="IJV53" s="20"/>
      <c r="IJW53" s="20"/>
      <c r="IJX53" s="20"/>
      <c r="IJY53" s="20"/>
      <c r="IJZ53" s="20"/>
      <c r="IKA53" s="20"/>
      <c r="IKB53" s="20"/>
      <c r="IKC53" s="20"/>
      <c r="IKD53" s="20"/>
      <c r="IKE53" s="20"/>
      <c r="IKF53" s="20"/>
      <c r="IKG53" s="20"/>
      <c r="IKH53" s="20"/>
      <c r="IKI53" s="20"/>
      <c r="IKJ53" s="20"/>
      <c r="IKK53" s="20"/>
      <c r="IKL53" s="20"/>
      <c r="IKM53" s="20"/>
      <c r="IKN53" s="20"/>
      <c r="IKO53" s="20"/>
      <c r="IKP53" s="20"/>
      <c r="IKQ53" s="20"/>
      <c r="IKR53" s="20"/>
      <c r="IKS53" s="20"/>
      <c r="IKT53" s="20"/>
      <c r="IKU53" s="20"/>
      <c r="IKV53" s="20"/>
      <c r="IKW53" s="20"/>
      <c r="IKX53" s="20"/>
      <c r="IKY53" s="20"/>
      <c r="IKZ53" s="20"/>
      <c r="ILA53" s="20"/>
      <c r="ILB53" s="20"/>
      <c r="ILC53" s="20"/>
      <c r="ILD53" s="20"/>
      <c r="ILE53" s="20"/>
      <c r="ILF53" s="20"/>
      <c r="ILG53" s="20"/>
      <c r="ILH53" s="20"/>
      <c r="ILI53" s="20"/>
      <c r="ILJ53" s="20"/>
      <c r="ILK53" s="20"/>
      <c r="ILL53" s="20"/>
      <c r="ILM53" s="20"/>
      <c r="ILN53" s="20"/>
      <c r="ILO53" s="20"/>
      <c r="ILP53" s="20"/>
      <c r="ILQ53" s="20"/>
      <c r="ILR53" s="20"/>
      <c r="ILS53" s="20"/>
      <c r="ILT53" s="20"/>
      <c r="ILU53" s="20"/>
      <c r="ILV53" s="20"/>
      <c r="ILW53" s="20"/>
      <c r="ILX53" s="20"/>
      <c r="ILY53" s="20"/>
      <c r="ILZ53" s="20"/>
      <c r="IMA53" s="20"/>
      <c r="IMB53" s="20"/>
      <c r="IMC53" s="20"/>
      <c r="IMD53" s="20"/>
      <c r="IME53" s="20"/>
      <c r="IMF53" s="20"/>
      <c r="IMG53" s="20"/>
      <c r="IMH53" s="20"/>
      <c r="IMI53" s="20"/>
      <c r="IMJ53" s="20"/>
      <c r="IMK53" s="20"/>
      <c r="IML53" s="20"/>
      <c r="IMM53" s="20"/>
      <c r="IMN53" s="20"/>
      <c r="IMO53" s="20"/>
      <c r="IMP53" s="20"/>
      <c r="IMQ53" s="20"/>
      <c r="IMR53" s="20"/>
      <c r="IMS53" s="20"/>
      <c r="IMT53" s="20"/>
      <c r="IMU53" s="20"/>
      <c r="IMV53" s="20"/>
      <c r="IMW53" s="20"/>
      <c r="IMX53" s="20"/>
      <c r="IMY53" s="20"/>
      <c r="IMZ53" s="20"/>
      <c r="INA53" s="20"/>
      <c r="INB53" s="20"/>
      <c r="INC53" s="20"/>
      <c r="IND53" s="20"/>
      <c r="INE53" s="20"/>
      <c r="INF53" s="20"/>
      <c r="ING53" s="20"/>
      <c r="INH53" s="20"/>
      <c r="INI53" s="20"/>
      <c r="INJ53" s="20"/>
      <c r="INK53" s="20"/>
      <c r="INL53" s="20"/>
      <c r="INM53" s="20"/>
      <c r="INN53" s="20"/>
      <c r="INO53" s="20"/>
      <c r="INP53" s="20"/>
      <c r="INQ53" s="20"/>
      <c r="INR53" s="20"/>
      <c r="INS53" s="20"/>
      <c r="INT53" s="20"/>
      <c r="INU53" s="20"/>
      <c r="INV53" s="20"/>
      <c r="INW53" s="20"/>
      <c r="INX53" s="20"/>
      <c r="INY53" s="20"/>
      <c r="INZ53" s="20"/>
      <c r="IOA53" s="20"/>
      <c r="IOB53" s="20"/>
      <c r="IOC53" s="20"/>
      <c r="IOD53" s="20"/>
      <c r="IOE53" s="20"/>
      <c r="IOF53" s="20"/>
      <c r="IOG53" s="20"/>
      <c r="IOH53" s="20"/>
      <c r="IOI53" s="20"/>
      <c r="IOJ53" s="20"/>
      <c r="IOK53" s="20"/>
      <c r="IOL53" s="20"/>
      <c r="IOM53" s="20"/>
      <c r="ION53" s="20"/>
      <c r="IOO53" s="20"/>
      <c r="IOP53" s="20"/>
      <c r="IOQ53" s="20"/>
      <c r="IOR53" s="20"/>
      <c r="IOS53" s="20"/>
      <c r="IOT53" s="20"/>
      <c r="IOU53" s="20"/>
      <c r="IOV53" s="20"/>
      <c r="IOW53" s="20"/>
      <c r="IOX53" s="20"/>
      <c r="IOY53" s="20"/>
      <c r="IOZ53" s="20"/>
      <c r="IPA53" s="20"/>
      <c r="IPB53" s="20"/>
      <c r="IPC53" s="20"/>
      <c r="IPD53" s="20"/>
      <c r="IPE53" s="20"/>
      <c r="IPF53" s="20"/>
      <c r="IPG53" s="20"/>
      <c r="IPH53" s="20"/>
      <c r="IPI53" s="20"/>
      <c r="IPJ53" s="20"/>
      <c r="IPK53" s="20"/>
      <c r="IPL53" s="20"/>
      <c r="IPM53" s="20"/>
      <c r="IPN53" s="20"/>
      <c r="IPO53" s="20"/>
      <c r="IPP53" s="20"/>
      <c r="IPQ53" s="20"/>
      <c r="IPR53" s="20"/>
      <c r="IPS53" s="20"/>
      <c r="IPT53" s="20"/>
      <c r="IPU53" s="20"/>
      <c r="IPV53" s="20"/>
      <c r="IPW53" s="20"/>
      <c r="IPX53" s="20"/>
      <c r="IPY53" s="20"/>
      <c r="IPZ53" s="20"/>
      <c r="IQA53" s="20"/>
      <c r="IQB53" s="20"/>
      <c r="IQC53" s="20"/>
      <c r="IQD53" s="20"/>
      <c r="IQE53" s="20"/>
      <c r="IQF53" s="20"/>
      <c r="IQG53" s="20"/>
      <c r="IQH53" s="20"/>
      <c r="IQI53" s="20"/>
      <c r="IQJ53" s="20"/>
      <c r="IQK53" s="20"/>
      <c r="IQL53" s="20"/>
      <c r="IQM53" s="20"/>
      <c r="IQN53" s="20"/>
      <c r="IQO53" s="20"/>
      <c r="IQP53" s="20"/>
      <c r="IQQ53" s="20"/>
      <c r="IQR53" s="20"/>
      <c r="IQS53" s="20"/>
      <c r="IQT53" s="20"/>
      <c r="IQU53" s="20"/>
      <c r="IQV53" s="20"/>
      <c r="IQW53" s="20"/>
      <c r="IQX53" s="20"/>
      <c r="IQY53" s="20"/>
      <c r="IQZ53" s="20"/>
      <c r="IRA53" s="20"/>
      <c r="IRB53" s="20"/>
      <c r="IRC53" s="20"/>
      <c r="IRD53" s="20"/>
      <c r="IRE53" s="20"/>
      <c r="IRF53" s="20"/>
      <c r="IRG53" s="20"/>
      <c r="IRH53" s="20"/>
      <c r="IRI53" s="20"/>
      <c r="IRJ53" s="20"/>
      <c r="IRK53" s="20"/>
      <c r="IRL53" s="20"/>
      <c r="IRM53" s="20"/>
      <c r="IRN53" s="20"/>
      <c r="IRO53" s="20"/>
      <c r="IRP53" s="20"/>
      <c r="IRQ53" s="20"/>
      <c r="IRR53" s="20"/>
      <c r="IRS53" s="20"/>
      <c r="IRT53" s="20"/>
      <c r="IRU53" s="20"/>
      <c r="IRV53" s="20"/>
      <c r="IRW53" s="20"/>
      <c r="IRX53" s="20"/>
      <c r="IRY53" s="20"/>
      <c r="IRZ53" s="20"/>
      <c r="ISA53" s="20"/>
      <c r="ISB53" s="20"/>
      <c r="ISC53" s="20"/>
      <c r="ISD53" s="20"/>
      <c r="ISE53" s="20"/>
      <c r="ISF53" s="20"/>
      <c r="ISG53" s="20"/>
      <c r="ISH53" s="20"/>
      <c r="ISI53" s="20"/>
      <c r="ISJ53" s="20"/>
      <c r="ISK53" s="20"/>
      <c r="ISL53" s="20"/>
      <c r="ISM53" s="20"/>
      <c r="ISN53" s="20"/>
      <c r="ISO53" s="20"/>
      <c r="ISP53" s="20"/>
      <c r="ISQ53" s="20"/>
      <c r="ISR53" s="20"/>
      <c r="ISS53" s="20"/>
      <c r="IST53" s="20"/>
      <c r="ISU53" s="20"/>
      <c r="ISV53" s="20"/>
      <c r="ISW53" s="20"/>
      <c r="ISX53" s="20"/>
      <c r="ISY53" s="20"/>
      <c r="ISZ53" s="20"/>
      <c r="ITA53" s="20"/>
      <c r="ITB53" s="20"/>
      <c r="ITC53" s="20"/>
      <c r="ITD53" s="20"/>
      <c r="ITE53" s="20"/>
      <c r="ITF53" s="20"/>
      <c r="ITG53" s="20"/>
      <c r="ITH53" s="20"/>
      <c r="ITI53" s="20"/>
      <c r="ITJ53" s="20"/>
      <c r="ITK53" s="20"/>
      <c r="ITL53" s="20"/>
      <c r="ITM53" s="20"/>
      <c r="ITN53" s="20"/>
      <c r="ITO53" s="20"/>
      <c r="ITP53" s="20"/>
      <c r="ITQ53" s="20"/>
      <c r="ITR53" s="20"/>
      <c r="ITS53" s="20"/>
      <c r="ITT53" s="20"/>
      <c r="ITU53" s="20"/>
      <c r="ITV53" s="20"/>
      <c r="ITW53" s="20"/>
      <c r="ITX53" s="20"/>
      <c r="ITY53" s="20"/>
      <c r="ITZ53" s="20"/>
      <c r="IUA53" s="20"/>
      <c r="IUB53" s="20"/>
      <c r="IUC53" s="20"/>
      <c r="IUD53" s="20"/>
      <c r="IUE53" s="20"/>
      <c r="IUF53" s="20"/>
      <c r="IUG53" s="20"/>
      <c r="IUH53" s="20"/>
      <c r="IUI53" s="20"/>
      <c r="IUJ53" s="20"/>
      <c r="IUK53" s="20"/>
      <c r="IUL53" s="20"/>
      <c r="IUM53" s="20"/>
      <c r="IUN53" s="20"/>
      <c r="IUO53" s="20"/>
      <c r="IUP53" s="20"/>
      <c r="IUQ53" s="20"/>
      <c r="IUR53" s="20"/>
      <c r="IUS53" s="20"/>
      <c r="IUT53" s="20"/>
      <c r="IUU53" s="20"/>
      <c r="IUV53" s="20"/>
      <c r="IUW53" s="20"/>
      <c r="IUX53" s="20"/>
      <c r="IUY53" s="20"/>
      <c r="IUZ53" s="20"/>
      <c r="IVA53" s="20"/>
      <c r="IVB53" s="20"/>
      <c r="IVC53" s="20"/>
      <c r="IVD53" s="20"/>
      <c r="IVE53" s="20"/>
      <c r="IVF53" s="20"/>
      <c r="IVG53" s="20"/>
      <c r="IVH53" s="20"/>
      <c r="IVI53" s="20"/>
      <c r="IVJ53" s="20"/>
      <c r="IVK53" s="20"/>
      <c r="IVL53" s="20"/>
      <c r="IVM53" s="20"/>
      <c r="IVN53" s="20"/>
      <c r="IVO53" s="20"/>
      <c r="IVP53" s="20"/>
      <c r="IVQ53" s="20"/>
      <c r="IVR53" s="20"/>
      <c r="IVS53" s="20"/>
      <c r="IVT53" s="20"/>
      <c r="IVU53" s="20"/>
      <c r="IVV53" s="20"/>
      <c r="IVW53" s="20"/>
      <c r="IVX53" s="20"/>
      <c r="IVY53" s="20"/>
      <c r="IVZ53" s="20"/>
      <c r="IWA53" s="20"/>
      <c r="IWB53" s="20"/>
      <c r="IWC53" s="20"/>
      <c r="IWD53" s="20"/>
      <c r="IWE53" s="20"/>
      <c r="IWF53" s="20"/>
      <c r="IWG53" s="20"/>
      <c r="IWH53" s="20"/>
      <c r="IWI53" s="20"/>
      <c r="IWJ53" s="20"/>
      <c r="IWK53" s="20"/>
      <c r="IWL53" s="20"/>
      <c r="IWM53" s="20"/>
      <c r="IWN53" s="20"/>
      <c r="IWO53" s="20"/>
      <c r="IWP53" s="20"/>
      <c r="IWQ53" s="20"/>
      <c r="IWR53" s="20"/>
      <c r="IWS53" s="20"/>
      <c r="IWT53" s="20"/>
      <c r="IWU53" s="20"/>
      <c r="IWV53" s="20"/>
      <c r="IWW53" s="20"/>
      <c r="IWX53" s="20"/>
      <c r="IWY53" s="20"/>
      <c r="IWZ53" s="20"/>
      <c r="IXA53" s="20"/>
      <c r="IXB53" s="20"/>
      <c r="IXC53" s="20"/>
      <c r="IXD53" s="20"/>
      <c r="IXE53" s="20"/>
      <c r="IXF53" s="20"/>
      <c r="IXG53" s="20"/>
      <c r="IXH53" s="20"/>
      <c r="IXI53" s="20"/>
      <c r="IXJ53" s="20"/>
      <c r="IXK53" s="20"/>
      <c r="IXL53" s="20"/>
      <c r="IXM53" s="20"/>
      <c r="IXN53" s="20"/>
      <c r="IXO53" s="20"/>
      <c r="IXP53" s="20"/>
      <c r="IXQ53" s="20"/>
      <c r="IXR53" s="20"/>
      <c r="IXS53" s="20"/>
      <c r="IXT53" s="20"/>
      <c r="IXU53" s="20"/>
      <c r="IXV53" s="20"/>
      <c r="IXW53" s="20"/>
      <c r="IXX53" s="20"/>
      <c r="IXY53" s="20"/>
      <c r="IXZ53" s="20"/>
      <c r="IYA53" s="20"/>
      <c r="IYB53" s="20"/>
      <c r="IYC53" s="20"/>
      <c r="IYD53" s="20"/>
      <c r="IYE53" s="20"/>
      <c r="IYF53" s="20"/>
      <c r="IYG53" s="20"/>
      <c r="IYH53" s="20"/>
      <c r="IYI53" s="20"/>
      <c r="IYJ53" s="20"/>
      <c r="IYK53" s="20"/>
      <c r="IYL53" s="20"/>
      <c r="IYM53" s="20"/>
      <c r="IYN53" s="20"/>
      <c r="IYO53" s="20"/>
      <c r="IYP53" s="20"/>
      <c r="IYQ53" s="20"/>
      <c r="IYR53" s="20"/>
      <c r="IYS53" s="20"/>
      <c r="IYT53" s="20"/>
      <c r="IYU53" s="20"/>
      <c r="IYV53" s="20"/>
      <c r="IYW53" s="20"/>
      <c r="IYX53" s="20"/>
      <c r="IYY53" s="20"/>
      <c r="IYZ53" s="20"/>
      <c r="IZA53" s="20"/>
      <c r="IZB53" s="20"/>
      <c r="IZC53" s="20"/>
      <c r="IZD53" s="20"/>
      <c r="IZE53" s="20"/>
      <c r="IZF53" s="20"/>
      <c r="IZG53" s="20"/>
      <c r="IZH53" s="20"/>
      <c r="IZI53" s="20"/>
      <c r="IZJ53" s="20"/>
      <c r="IZK53" s="20"/>
      <c r="IZL53" s="20"/>
      <c r="IZM53" s="20"/>
      <c r="IZN53" s="20"/>
      <c r="IZO53" s="20"/>
      <c r="IZP53" s="20"/>
      <c r="IZQ53" s="20"/>
      <c r="IZR53" s="20"/>
      <c r="IZS53" s="20"/>
      <c r="IZT53" s="20"/>
      <c r="IZU53" s="20"/>
      <c r="IZV53" s="20"/>
      <c r="IZW53" s="20"/>
      <c r="IZX53" s="20"/>
      <c r="IZY53" s="20"/>
      <c r="IZZ53" s="20"/>
      <c r="JAA53" s="20"/>
      <c r="JAB53" s="20"/>
      <c r="JAC53" s="20"/>
      <c r="JAD53" s="20"/>
      <c r="JAE53" s="20"/>
      <c r="JAF53" s="20"/>
      <c r="JAG53" s="20"/>
      <c r="JAH53" s="20"/>
      <c r="JAI53" s="20"/>
      <c r="JAJ53" s="20"/>
      <c r="JAK53" s="20"/>
      <c r="JAL53" s="20"/>
      <c r="JAM53" s="20"/>
      <c r="JAN53" s="20"/>
      <c r="JAO53" s="20"/>
      <c r="JAP53" s="20"/>
      <c r="JAQ53" s="20"/>
      <c r="JAR53" s="20"/>
      <c r="JAS53" s="20"/>
      <c r="JAT53" s="20"/>
      <c r="JAU53" s="20"/>
      <c r="JAV53" s="20"/>
      <c r="JAW53" s="20"/>
      <c r="JAX53" s="20"/>
      <c r="JAY53" s="20"/>
      <c r="JAZ53" s="20"/>
      <c r="JBA53" s="20"/>
      <c r="JBB53" s="20"/>
      <c r="JBC53" s="20"/>
      <c r="JBD53" s="20"/>
      <c r="JBE53" s="20"/>
      <c r="JBF53" s="20"/>
      <c r="JBG53" s="20"/>
      <c r="JBH53" s="20"/>
      <c r="JBI53" s="20"/>
      <c r="JBJ53" s="20"/>
      <c r="JBK53" s="20"/>
      <c r="JBL53" s="20"/>
      <c r="JBM53" s="20"/>
      <c r="JBN53" s="20"/>
      <c r="JBO53" s="20"/>
      <c r="JBP53" s="20"/>
      <c r="JBQ53" s="20"/>
      <c r="JBR53" s="20"/>
      <c r="JBS53" s="20"/>
      <c r="JBT53" s="20"/>
      <c r="JBU53" s="20"/>
      <c r="JBV53" s="20"/>
      <c r="JBW53" s="20"/>
      <c r="JBX53" s="20"/>
      <c r="JBY53" s="20"/>
      <c r="JBZ53" s="20"/>
      <c r="JCA53" s="20"/>
      <c r="JCB53" s="20"/>
      <c r="JCC53" s="20"/>
      <c r="JCD53" s="20"/>
      <c r="JCE53" s="20"/>
      <c r="JCF53" s="20"/>
      <c r="JCG53" s="20"/>
      <c r="JCH53" s="20"/>
      <c r="JCI53" s="20"/>
      <c r="JCJ53" s="20"/>
      <c r="JCK53" s="20"/>
      <c r="JCL53" s="20"/>
      <c r="JCM53" s="20"/>
      <c r="JCN53" s="20"/>
      <c r="JCO53" s="20"/>
      <c r="JCP53" s="20"/>
      <c r="JCQ53" s="20"/>
      <c r="JCR53" s="20"/>
      <c r="JCS53" s="20"/>
      <c r="JCT53" s="20"/>
      <c r="JCU53" s="20"/>
      <c r="JCV53" s="20"/>
      <c r="JCW53" s="20"/>
      <c r="JCX53" s="20"/>
      <c r="JCY53" s="20"/>
      <c r="JCZ53" s="20"/>
      <c r="JDA53" s="20"/>
      <c r="JDB53" s="20"/>
      <c r="JDC53" s="20"/>
      <c r="JDD53" s="20"/>
      <c r="JDE53" s="20"/>
      <c r="JDF53" s="20"/>
      <c r="JDG53" s="20"/>
      <c r="JDH53" s="20"/>
      <c r="JDI53" s="20"/>
      <c r="JDJ53" s="20"/>
      <c r="JDK53" s="20"/>
      <c r="JDL53" s="20"/>
      <c r="JDM53" s="20"/>
      <c r="JDN53" s="20"/>
      <c r="JDO53" s="20"/>
      <c r="JDP53" s="20"/>
      <c r="JDQ53" s="20"/>
      <c r="JDR53" s="20"/>
      <c r="JDS53" s="20"/>
      <c r="JDT53" s="20"/>
      <c r="JDU53" s="20"/>
      <c r="JDV53" s="20"/>
      <c r="JDW53" s="20"/>
      <c r="JDX53" s="20"/>
      <c r="JDY53" s="20"/>
      <c r="JDZ53" s="20"/>
      <c r="JEA53" s="20"/>
      <c r="JEB53" s="20"/>
      <c r="JEC53" s="20"/>
      <c r="JED53" s="20"/>
      <c r="JEE53" s="20"/>
      <c r="JEF53" s="20"/>
      <c r="JEG53" s="20"/>
      <c r="JEH53" s="20"/>
      <c r="JEI53" s="20"/>
      <c r="JEJ53" s="20"/>
      <c r="JEK53" s="20"/>
      <c r="JEL53" s="20"/>
      <c r="JEM53" s="20"/>
      <c r="JEN53" s="20"/>
      <c r="JEO53" s="20"/>
      <c r="JEP53" s="20"/>
      <c r="JEQ53" s="20"/>
      <c r="JER53" s="20"/>
      <c r="JES53" s="20"/>
      <c r="JET53" s="20"/>
      <c r="JEU53" s="20"/>
      <c r="JEV53" s="20"/>
      <c r="JEW53" s="20"/>
      <c r="JEX53" s="20"/>
      <c r="JEY53" s="20"/>
      <c r="JEZ53" s="20"/>
      <c r="JFA53" s="20"/>
      <c r="JFB53" s="20"/>
      <c r="JFC53" s="20"/>
      <c r="JFD53" s="20"/>
      <c r="JFE53" s="20"/>
      <c r="JFF53" s="20"/>
      <c r="JFG53" s="20"/>
      <c r="JFH53" s="20"/>
      <c r="JFI53" s="20"/>
      <c r="JFJ53" s="20"/>
      <c r="JFK53" s="20"/>
      <c r="JFL53" s="20"/>
      <c r="JFM53" s="20"/>
      <c r="JFN53" s="20"/>
      <c r="JFO53" s="20"/>
      <c r="JFP53" s="20"/>
      <c r="JFQ53" s="20"/>
      <c r="JFR53" s="20"/>
      <c r="JFS53" s="20"/>
      <c r="JFT53" s="20"/>
      <c r="JFU53" s="20"/>
      <c r="JFV53" s="20"/>
      <c r="JFW53" s="20"/>
      <c r="JFX53" s="20"/>
      <c r="JFY53" s="20"/>
      <c r="JFZ53" s="20"/>
      <c r="JGA53" s="20"/>
      <c r="JGB53" s="20"/>
      <c r="JGC53" s="20"/>
      <c r="JGD53" s="20"/>
      <c r="JGE53" s="20"/>
      <c r="JGF53" s="20"/>
      <c r="JGG53" s="20"/>
      <c r="JGH53" s="20"/>
      <c r="JGI53" s="20"/>
      <c r="JGJ53" s="20"/>
      <c r="JGK53" s="20"/>
      <c r="JGL53" s="20"/>
      <c r="JGM53" s="20"/>
      <c r="JGN53" s="20"/>
      <c r="JGO53" s="20"/>
      <c r="JGP53" s="20"/>
      <c r="JGQ53" s="20"/>
      <c r="JGR53" s="20"/>
      <c r="JGS53" s="20"/>
      <c r="JGT53" s="20"/>
      <c r="JGU53" s="20"/>
      <c r="JGV53" s="20"/>
      <c r="JGW53" s="20"/>
      <c r="JGX53" s="20"/>
      <c r="JGY53" s="20"/>
      <c r="JGZ53" s="20"/>
      <c r="JHA53" s="20"/>
      <c r="JHB53" s="20"/>
      <c r="JHC53" s="20"/>
      <c r="JHD53" s="20"/>
      <c r="JHE53" s="20"/>
      <c r="JHF53" s="20"/>
      <c r="JHG53" s="20"/>
      <c r="JHH53" s="20"/>
      <c r="JHI53" s="20"/>
      <c r="JHJ53" s="20"/>
      <c r="JHK53" s="20"/>
      <c r="JHL53" s="20"/>
      <c r="JHM53" s="20"/>
      <c r="JHN53" s="20"/>
      <c r="JHO53" s="20"/>
      <c r="JHP53" s="20"/>
      <c r="JHQ53" s="20"/>
      <c r="JHR53" s="20"/>
      <c r="JHS53" s="20"/>
      <c r="JHT53" s="20"/>
      <c r="JHU53" s="20"/>
      <c r="JHV53" s="20"/>
      <c r="JHW53" s="20"/>
      <c r="JHX53" s="20"/>
      <c r="JHY53" s="20"/>
      <c r="JHZ53" s="20"/>
      <c r="JIA53" s="20"/>
      <c r="JIB53" s="20"/>
      <c r="JIC53" s="20"/>
      <c r="JID53" s="20"/>
      <c r="JIE53" s="20"/>
      <c r="JIF53" s="20"/>
      <c r="JIG53" s="20"/>
      <c r="JIH53" s="20"/>
      <c r="JII53" s="20"/>
      <c r="JIJ53" s="20"/>
      <c r="JIK53" s="20"/>
      <c r="JIL53" s="20"/>
      <c r="JIM53" s="20"/>
      <c r="JIN53" s="20"/>
      <c r="JIO53" s="20"/>
      <c r="JIP53" s="20"/>
      <c r="JIQ53" s="20"/>
      <c r="JIR53" s="20"/>
      <c r="JIS53" s="20"/>
      <c r="JIT53" s="20"/>
      <c r="JIU53" s="20"/>
      <c r="JIV53" s="20"/>
      <c r="JIW53" s="20"/>
      <c r="JIX53" s="20"/>
      <c r="JIY53" s="20"/>
      <c r="JIZ53" s="20"/>
      <c r="JJA53" s="20"/>
      <c r="JJB53" s="20"/>
      <c r="JJC53" s="20"/>
      <c r="JJD53" s="20"/>
      <c r="JJE53" s="20"/>
      <c r="JJF53" s="20"/>
      <c r="JJG53" s="20"/>
      <c r="JJH53" s="20"/>
      <c r="JJI53" s="20"/>
      <c r="JJJ53" s="20"/>
      <c r="JJK53" s="20"/>
      <c r="JJL53" s="20"/>
      <c r="JJM53" s="20"/>
      <c r="JJN53" s="20"/>
      <c r="JJO53" s="20"/>
      <c r="JJP53" s="20"/>
      <c r="JJQ53" s="20"/>
      <c r="JJR53" s="20"/>
      <c r="JJS53" s="20"/>
      <c r="JJT53" s="20"/>
      <c r="JJU53" s="20"/>
      <c r="JJV53" s="20"/>
      <c r="JJW53" s="20"/>
      <c r="JJX53" s="20"/>
      <c r="JJY53" s="20"/>
      <c r="JJZ53" s="20"/>
      <c r="JKA53" s="20"/>
      <c r="JKB53" s="20"/>
      <c r="JKC53" s="20"/>
      <c r="JKD53" s="20"/>
      <c r="JKE53" s="20"/>
      <c r="JKF53" s="20"/>
      <c r="JKG53" s="20"/>
      <c r="JKH53" s="20"/>
      <c r="JKI53" s="20"/>
      <c r="JKJ53" s="20"/>
      <c r="JKK53" s="20"/>
      <c r="JKL53" s="20"/>
      <c r="JKM53" s="20"/>
      <c r="JKN53" s="20"/>
      <c r="JKO53" s="20"/>
      <c r="JKP53" s="20"/>
      <c r="JKQ53" s="20"/>
      <c r="JKR53" s="20"/>
      <c r="JKS53" s="20"/>
      <c r="JKT53" s="20"/>
      <c r="JKU53" s="20"/>
      <c r="JKV53" s="20"/>
      <c r="JKW53" s="20"/>
      <c r="JKX53" s="20"/>
      <c r="JKY53" s="20"/>
      <c r="JKZ53" s="20"/>
      <c r="JLA53" s="20"/>
      <c r="JLB53" s="20"/>
      <c r="JLC53" s="20"/>
      <c r="JLD53" s="20"/>
      <c r="JLE53" s="20"/>
      <c r="JLF53" s="20"/>
      <c r="JLG53" s="20"/>
      <c r="JLH53" s="20"/>
      <c r="JLI53" s="20"/>
      <c r="JLJ53" s="20"/>
      <c r="JLK53" s="20"/>
      <c r="JLL53" s="20"/>
      <c r="JLM53" s="20"/>
      <c r="JLN53" s="20"/>
      <c r="JLO53" s="20"/>
      <c r="JLP53" s="20"/>
      <c r="JLQ53" s="20"/>
      <c r="JLR53" s="20"/>
      <c r="JLS53" s="20"/>
      <c r="JLT53" s="20"/>
      <c r="JLU53" s="20"/>
      <c r="JLV53" s="20"/>
      <c r="JLW53" s="20"/>
      <c r="JLX53" s="20"/>
      <c r="JLY53" s="20"/>
      <c r="JLZ53" s="20"/>
      <c r="JMA53" s="20"/>
      <c r="JMB53" s="20"/>
      <c r="JMC53" s="20"/>
      <c r="JMD53" s="20"/>
      <c r="JME53" s="20"/>
      <c r="JMF53" s="20"/>
      <c r="JMG53" s="20"/>
      <c r="JMH53" s="20"/>
      <c r="JMI53" s="20"/>
      <c r="JMJ53" s="20"/>
      <c r="JMK53" s="20"/>
      <c r="JML53" s="20"/>
      <c r="JMM53" s="20"/>
      <c r="JMN53" s="20"/>
      <c r="JMO53" s="20"/>
      <c r="JMP53" s="20"/>
      <c r="JMQ53" s="20"/>
      <c r="JMR53" s="20"/>
      <c r="JMS53" s="20"/>
      <c r="JMT53" s="20"/>
      <c r="JMU53" s="20"/>
      <c r="JMV53" s="20"/>
      <c r="JMW53" s="20"/>
      <c r="JMX53" s="20"/>
      <c r="JMY53" s="20"/>
      <c r="JMZ53" s="20"/>
      <c r="JNA53" s="20"/>
      <c r="JNB53" s="20"/>
      <c r="JNC53" s="20"/>
      <c r="JND53" s="20"/>
      <c r="JNE53" s="20"/>
      <c r="JNF53" s="20"/>
      <c r="JNG53" s="20"/>
      <c r="JNH53" s="20"/>
      <c r="JNI53" s="20"/>
      <c r="JNJ53" s="20"/>
      <c r="JNK53" s="20"/>
      <c r="JNL53" s="20"/>
      <c r="JNM53" s="20"/>
      <c r="JNN53" s="20"/>
      <c r="JNO53" s="20"/>
      <c r="JNP53" s="20"/>
      <c r="JNQ53" s="20"/>
      <c r="JNR53" s="20"/>
      <c r="JNS53" s="20"/>
      <c r="JNT53" s="20"/>
      <c r="JNU53" s="20"/>
      <c r="JNV53" s="20"/>
      <c r="JNW53" s="20"/>
      <c r="JNX53" s="20"/>
      <c r="JNY53" s="20"/>
      <c r="JNZ53" s="20"/>
      <c r="JOA53" s="20"/>
      <c r="JOB53" s="20"/>
      <c r="JOC53" s="20"/>
      <c r="JOD53" s="20"/>
      <c r="JOE53" s="20"/>
      <c r="JOF53" s="20"/>
      <c r="JOG53" s="20"/>
      <c r="JOH53" s="20"/>
      <c r="JOI53" s="20"/>
      <c r="JOJ53" s="20"/>
      <c r="JOK53" s="20"/>
      <c r="JOL53" s="20"/>
      <c r="JOM53" s="20"/>
      <c r="JON53" s="20"/>
      <c r="JOO53" s="20"/>
      <c r="JOP53" s="20"/>
      <c r="JOQ53" s="20"/>
      <c r="JOR53" s="20"/>
      <c r="JOS53" s="20"/>
      <c r="JOT53" s="20"/>
      <c r="JOU53" s="20"/>
      <c r="JOV53" s="20"/>
      <c r="JOW53" s="20"/>
      <c r="JOX53" s="20"/>
      <c r="JOY53" s="20"/>
      <c r="JOZ53" s="20"/>
      <c r="JPA53" s="20"/>
      <c r="JPB53" s="20"/>
      <c r="JPC53" s="20"/>
      <c r="JPD53" s="20"/>
      <c r="JPE53" s="20"/>
      <c r="JPF53" s="20"/>
      <c r="JPG53" s="20"/>
      <c r="JPH53" s="20"/>
      <c r="JPI53" s="20"/>
      <c r="JPJ53" s="20"/>
      <c r="JPK53" s="20"/>
      <c r="JPL53" s="20"/>
      <c r="JPM53" s="20"/>
      <c r="JPN53" s="20"/>
      <c r="JPO53" s="20"/>
      <c r="JPP53" s="20"/>
      <c r="JPQ53" s="20"/>
      <c r="JPR53" s="20"/>
      <c r="JPS53" s="20"/>
      <c r="JPT53" s="20"/>
      <c r="JPU53" s="20"/>
      <c r="JPV53" s="20"/>
      <c r="JPW53" s="20"/>
      <c r="JPX53" s="20"/>
      <c r="JPY53" s="20"/>
      <c r="JPZ53" s="20"/>
      <c r="JQA53" s="20"/>
      <c r="JQB53" s="20"/>
      <c r="JQC53" s="20"/>
      <c r="JQD53" s="20"/>
      <c r="JQE53" s="20"/>
      <c r="JQF53" s="20"/>
      <c r="JQG53" s="20"/>
      <c r="JQH53" s="20"/>
      <c r="JQI53" s="20"/>
      <c r="JQJ53" s="20"/>
      <c r="JQK53" s="20"/>
      <c r="JQL53" s="20"/>
      <c r="JQM53" s="20"/>
      <c r="JQN53" s="20"/>
      <c r="JQO53" s="20"/>
      <c r="JQP53" s="20"/>
      <c r="JQQ53" s="20"/>
      <c r="JQR53" s="20"/>
      <c r="JQS53" s="20"/>
      <c r="JQT53" s="20"/>
      <c r="JQU53" s="20"/>
      <c r="JQV53" s="20"/>
      <c r="JQW53" s="20"/>
      <c r="JQX53" s="20"/>
      <c r="JQY53" s="20"/>
      <c r="JQZ53" s="20"/>
      <c r="JRA53" s="20"/>
      <c r="JRB53" s="20"/>
      <c r="JRC53" s="20"/>
      <c r="JRD53" s="20"/>
      <c r="JRE53" s="20"/>
      <c r="JRF53" s="20"/>
      <c r="JRG53" s="20"/>
      <c r="JRH53" s="20"/>
      <c r="JRI53" s="20"/>
      <c r="JRJ53" s="20"/>
      <c r="JRK53" s="20"/>
      <c r="JRL53" s="20"/>
      <c r="JRM53" s="20"/>
      <c r="JRN53" s="20"/>
      <c r="JRO53" s="20"/>
      <c r="JRP53" s="20"/>
      <c r="JRQ53" s="20"/>
      <c r="JRR53" s="20"/>
      <c r="JRS53" s="20"/>
      <c r="JRT53" s="20"/>
      <c r="JRU53" s="20"/>
      <c r="JRV53" s="20"/>
      <c r="JRW53" s="20"/>
      <c r="JRX53" s="20"/>
      <c r="JRY53" s="20"/>
      <c r="JRZ53" s="20"/>
      <c r="JSA53" s="20"/>
      <c r="JSB53" s="20"/>
      <c r="JSC53" s="20"/>
      <c r="JSD53" s="20"/>
      <c r="JSE53" s="20"/>
      <c r="JSF53" s="20"/>
      <c r="JSG53" s="20"/>
      <c r="JSH53" s="20"/>
      <c r="JSI53" s="20"/>
      <c r="JSJ53" s="20"/>
      <c r="JSK53" s="20"/>
      <c r="JSL53" s="20"/>
      <c r="JSM53" s="20"/>
      <c r="JSN53" s="20"/>
      <c r="JSO53" s="20"/>
      <c r="JSP53" s="20"/>
      <c r="JSQ53" s="20"/>
      <c r="JSR53" s="20"/>
      <c r="JSS53" s="20"/>
      <c r="JST53" s="20"/>
      <c r="JSU53" s="20"/>
      <c r="JSV53" s="20"/>
      <c r="JSW53" s="20"/>
      <c r="JSX53" s="20"/>
      <c r="JSY53" s="20"/>
      <c r="JSZ53" s="20"/>
      <c r="JTA53" s="20"/>
      <c r="JTB53" s="20"/>
      <c r="JTC53" s="20"/>
      <c r="JTD53" s="20"/>
      <c r="JTE53" s="20"/>
      <c r="JTF53" s="20"/>
      <c r="JTG53" s="20"/>
      <c r="JTH53" s="20"/>
      <c r="JTI53" s="20"/>
      <c r="JTJ53" s="20"/>
      <c r="JTK53" s="20"/>
      <c r="JTL53" s="20"/>
      <c r="JTM53" s="20"/>
      <c r="JTN53" s="20"/>
      <c r="JTO53" s="20"/>
      <c r="JTP53" s="20"/>
      <c r="JTQ53" s="20"/>
      <c r="JTR53" s="20"/>
      <c r="JTS53" s="20"/>
      <c r="JTT53" s="20"/>
      <c r="JTU53" s="20"/>
      <c r="JTV53" s="20"/>
      <c r="JTW53" s="20"/>
      <c r="JTX53" s="20"/>
      <c r="JTY53" s="20"/>
      <c r="JTZ53" s="20"/>
      <c r="JUA53" s="20"/>
      <c r="JUB53" s="20"/>
      <c r="JUC53" s="20"/>
      <c r="JUD53" s="20"/>
      <c r="JUE53" s="20"/>
      <c r="JUF53" s="20"/>
      <c r="JUG53" s="20"/>
      <c r="JUH53" s="20"/>
      <c r="JUI53" s="20"/>
      <c r="JUJ53" s="20"/>
      <c r="JUK53" s="20"/>
      <c r="JUL53" s="20"/>
      <c r="JUM53" s="20"/>
      <c r="JUN53" s="20"/>
      <c r="JUO53" s="20"/>
      <c r="JUP53" s="20"/>
      <c r="JUQ53" s="20"/>
      <c r="JUR53" s="20"/>
      <c r="JUS53" s="20"/>
      <c r="JUT53" s="20"/>
      <c r="JUU53" s="20"/>
      <c r="JUV53" s="20"/>
      <c r="JUW53" s="20"/>
      <c r="JUX53" s="20"/>
      <c r="JUY53" s="20"/>
      <c r="JUZ53" s="20"/>
      <c r="JVA53" s="20"/>
      <c r="JVB53" s="20"/>
      <c r="JVC53" s="20"/>
      <c r="JVD53" s="20"/>
      <c r="JVE53" s="20"/>
      <c r="JVF53" s="20"/>
      <c r="JVG53" s="20"/>
      <c r="JVH53" s="20"/>
      <c r="JVI53" s="20"/>
      <c r="JVJ53" s="20"/>
      <c r="JVK53" s="20"/>
      <c r="JVL53" s="20"/>
      <c r="JVM53" s="20"/>
      <c r="JVN53" s="20"/>
      <c r="JVO53" s="20"/>
      <c r="JVP53" s="20"/>
      <c r="JVQ53" s="20"/>
      <c r="JVR53" s="20"/>
      <c r="JVS53" s="20"/>
      <c r="JVT53" s="20"/>
      <c r="JVU53" s="20"/>
      <c r="JVV53" s="20"/>
      <c r="JVW53" s="20"/>
      <c r="JVX53" s="20"/>
      <c r="JVY53" s="20"/>
      <c r="JVZ53" s="20"/>
      <c r="JWA53" s="20"/>
      <c r="JWB53" s="20"/>
      <c r="JWC53" s="20"/>
      <c r="JWD53" s="20"/>
      <c r="JWE53" s="20"/>
      <c r="JWF53" s="20"/>
      <c r="JWG53" s="20"/>
      <c r="JWH53" s="20"/>
      <c r="JWI53" s="20"/>
      <c r="JWJ53" s="20"/>
      <c r="JWK53" s="20"/>
      <c r="JWL53" s="20"/>
      <c r="JWM53" s="20"/>
      <c r="JWN53" s="20"/>
      <c r="JWO53" s="20"/>
      <c r="JWP53" s="20"/>
      <c r="JWQ53" s="20"/>
      <c r="JWR53" s="20"/>
      <c r="JWS53" s="20"/>
      <c r="JWT53" s="20"/>
      <c r="JWU53" s="20"/>
      <c r="JWV53" s="20"/>
      <c r="JWW53" s="20"/>
      <c r="JWX53" s="20"/>
      <c r="JWY53" s="20"/>
      <c r="JWZ53" s="20"/>
      <c r="JXA53" s="20"/>
      <c r="JXB53" s="20"/>
      <c r="JXC53" s="20"/>
      <c r="JXD53" s="20"/>
      <c r="JXE53" s="20"/>
      <c r="JXF53" s="20"/>
      <c r="JXG53" s="20"/>
      <c r="JXH53" s="20"/>
      <c r="JXI53" s="20"/>
      <c r="JXJ53" s="20"/>
      <c r="JXK53" s="20"/>
      <c r="JXL53" s="20"/>
      <c r="JXM53" s="20"/>
      <c r="JXN53" s="20"/>
      <c r="JXO53" s="20"/>
      <c r="JXP53" s="20"/>
      <c r="JXQ53" s="20"/>
      <c r="JXR53" s="20"/>
      <c r="JXS53" s="20"/>
      <c r="JXT53" s="20"/>
      <c r="JXU53" s="20"/>
      <c r="JXV53" s="20"/>
      <c r="JXW53" s="20"/>
      <c r="JXX53" s="20"/>
      <c r="JXY53" s="20"/>
      <c r="JXZ53" s="20"/>
      <c r="JYA53" s="20"/>
      <c r="JYB53" s="20"/>
      <c r="JYC53" s="20"/>
      <c r="JYD53" s="20"/>
      <c r="JYE53" s="20"/>
      <c r="JYF53" s="20"/>
      <c r="JYG53" s="20"/>
      <c r="JYH53" s="20"/>
      <c r="JYI53" s="20"/>
      <c r="JYJ53" s="20"/>
      <c r="JYK53" s="20"/>
      <c r="JYL53" s="20"/>
      <c r="JYM53" s="20"/>
      <c r="JYN53" s="20"/>
      <c r="JYO53" s="20"/>
      <c r="JYP53" s="20"/>
      <c r="JYQ53" s="20"/>
      <c r="JYR53" s="20"/>
      <c r="JYS53" s="20"/>
      <c r="JYT53" s="20"/>
      <c r="JYU53" s="20"/>
      <c r="JYV53" s="20"/>
      <c r="JYW53" s="20"/>
      <c r="JYX53" s="20"/>
      <c r="JYY53" s="20"/>
      <c r="JYZ53" s="20"/>
      <c r="JZA53" s="20"/>
      <c r="JZB53" s="20"/>
      <c r="JZC53" s="20"/>
      <c r="JZD53" s="20"/>
      <c r="JZE53" s="20"/>
      <c r="JZF53" s="20"/>
      <c r="JZG53" s="20"/>
      <c r="JZH53" s="20"/>
      <c r="JZI53" s="20"/>
      <c r="JZJ53" s="20"/>
      <c r="JZK53" s="20"/>
      <c r="JZL53" s="20"/>
      <c r="JZM53" s="20"/>
      <c r="JZN53" s="20"/>
      <c r="JZO53" s="20"/>
      <c r="JZP53" s="20"/>
      <c r="JZQ53" s="20"/>
      <c r="JZR53" s="20"/>
      <c r="JZS53" s="20"/>
      <c r="JZT53" s="20"/>
      <c r="JZU53" s="20"/>
      <c r="JZV53" s="20"/>
      <c r="JZW53" s="20"/>
      <c r="JZX53" s="20"/>
      <c r="JZY53" s="20"/>
      <c r="JZZ53" s="20"/>
      <c r="KAA53" s="20"/>
      <c r="KAB53" s="20"/>
      <c r="KAC53" s="20"/>
      <c r="KAD53" s="20"/>
      <c r="KAE53" s="20"/>
      <c r="KAF53" s="20"/>
      <c r="KAG53" s="20"/>
      <c r="KAH53" s="20"/>
      <c r="KAI53" s="20"/>
      <c r="KAJ53" s="20"/>
      <c r="KAK53" s="20"/>
      <c r="KAL53" s="20"/>
      <c r="KAM53" s="20"/>
      <c r="KAN53" s="20"/>
      <c r="KAO53" s="20"/>
      <c r="KAP53" s="20"/>
      <c r="KAQ53" s="20"/>
      <c r="KAR53" s="20"/>
      <c r="KAS53" s="20"/>
      <c r="KAT53" s="20"/>
      <c r="KAU53" s="20"/>
      <c r="KAV53" s="20"/>
      <c r="KAW53" s="20"/>
      <c r="KAX53" s="20"/>
      <c r="KAY53" s="20"/>
      <c r="KAZ53" s="20"/>
      <c r="KBA53" s="20"/>
      <c r="KBB53" s="20"/>
      <c r="KBC53" s="20"/>
      <c r="KBD53" s="20"/>
      <c r="KBE53" s="20"/>
      <c r="KBF53" s="20"/>
      <c r="KBG53" s="20"/>
      <c r="KBH53" s="20"/>
      <c r="KBI53" s="20"/>
      <c r="KBJ53" s="20"/>
      <c r="KBK53" s="20"/>
      <c r="KBL53" s="20"/>
      <c r="KBM53" s="20"/>
      <c r="KBN53" s="20"/>
      <c r="KBO53" s="20"/>
      <c r="KBP53" s="20"/>
      <c r="KBQ53" s="20"/>
      <c r="KBR53" s="20"/>
      <c r="KBS53" s="20"/>
      <c r="KBT53" s="20"/>
      <c r="KBU53" s="20"/>
      <c r="KBV53" s="20"/>
      <c r="KBW53" s="20"/>
      <c r="KBX53" s="20"/>
      <c r="KBY53" s="20"/>
      <c r="KBZ53" s="20"/>
      <c r="KCA53" s="20"/>
      <c r="KCB53" s="20"/>
      <c r="KCC53" s="20"/>
      <c r="KCD53" s="20"/>
      <c r="KCE53" s="20"/>
      <c r="KCF53" s="20"/>
      <c r="KCG53" s="20"/>
      <c r="KCH53" s="20"/>
      <c r="KCI53" s="20"/>
      <c r="KCJ53" s="20"/>
      <c r="KCK53" s="20"/>
      <c r="KCL53" s="20"/>
      <c r="KCM53" s="20"/>
      <c r="KCN53" s="20"/>
      <c r="KCO53" s="20"/>
      <c r="KCP53" s="20"/>
      <c r="KCQ53" s="20"/>
      <c r="KCR53" s="20"/>
      <c r="KCS53" s="20"/>
      <c r="KCT53" s="20"/>
      <c r="KCU53" s="20"/>
      <c r="KCV53" s="20"/>
      <c r="KCW53" s="20"/>
      <c r="KCX53" s="20"/>
      <c r="KCY53" s="20"/>
      <c r="KCZ53" s="20"/>
      <c r="KDA53" s="20"/>
      <c r="KDB53" s="20"/>
      <c r="KDC53" s="20"/>
      <c r="KDD53" s="20"/>
      <c r="KDE53" s="20"/>
      <c r="KDF53" s="20"/>
      <c r="KDG53" s="20"/>
      <c r="KDH53" s="20"/>
      <c r="KDI53" s="20"/>
      <c r="KDJ53" s="20"/>
      <c r="KDK53" s="20"/>
      <c r="KDL53" s="20"/>
      <c r="KDM53" s="20"/>
      <c r="KDN53" s="20"/>
      <c r="KDO53" s="20"/>
      <c r="KDP53" s="20"/>
      <c r="KDQ53" s="20"/>
      <c r="KDR53" s="20"/>
      <c r="KDS53" s="20"/>
      <c r="KDT53" s="20"/>
      <c r="KDU53" s="20"/>
      <c r="KDV53" s="20"/>
      <c r="KDW53" s="20"/>
      <c r="KDX53" s="20"/>
      <c r="KDY53" s="20"/>
      <c r="KDZ53" s="20"/>
      <c r="KEA53" s="20"/>
      <c r="KEB53" s="20"/>
      <c r="KEC53" s="20"/>
      <c r="KED53" s="20"/>
      <c r="KEE53" s="20"/>
      <c r="KEF53" s="20"/>
      <c r="KEG53" s="20"/>
      <c r="KEH53" s="20"/>
      <c r="KEI53" s="20"/>
      <c r="KEJ53" s="20"/>
      <c r="KEK53" s="20"/>
      <c r="KEL53" s="20"/>
      <c r="KEM53" s="20"/>
      <c r="KEN53" s="20"/>
      <c r="KEO53" s="20"/>
      <c r="KEP53" s="20"/>
      <c r="KEQ53" s="20"/>
      <c r="KER53" s="20"/>
      <c r="KES53" s="20"/>
      <c r="KET53" s="20"/>
      <c r="KEU53" s="20"/>
      <c r="KEV53" s="20"/>
      <c r="KEW53" s="20"/>
      <c r="KEX53" s="20"/>
      <c r="KEY53" s="20"/>
      <c r="KEZ53" s="20"/>
      <c r="KFA53" s="20"/>
      <c r="KFB53" s="20"/>
      <c r="KFC53" s="20"/>
      <c r="KFD53" s="20"/>
      <c r="KFE53" s="20"/>
      <c r="KFF53" s="20"/>
      <c r="KFG53" s="20"/>
      <c r="KFH53" s="20"/>
      <c r="KFI53" s="20"/>
      <c r="KFJ53" s="20"/>
      <c r="KFK53" s="20"/>
      <c r="KFL53" s="20"/>
      <c r="KFM53" s="20"/>
      <c r="KFN53" s="20"/>
      <c r="KFO53" s="20"/>
      <c r="KFP53" s="20"/>
      <c r="KFQ53" s="20"/>
      <c r="KFR53" s="20"/>
      <c r="KFS53" s="20"/>
      <c r="KFT53" s="20"/>
      <c r="KFU53" s="20"/>
      <c r="KFV53" s="20"/>
      <c r="KFW53" s="20"/>
      <c r="KFX53" s="20"/>
      <c r="KFY53" s="20"/>
      <c r="KFZ53" s="20"/>
      <c r="KGA53" s="20"/>
      <c r="KGB53" s="20"/>
      <c r="KGC53" s="20"/>
      <c r="KGD53" s="20"/>
      <c r="KGE53" s="20"/>
      <c r="KGF53" s="20"/>
      <c r="KGG53" s="20"/>
      <c r="KGH53" s="20"/>
      <c r="KGI53" s="20"/>
      <c r="KGJ53" s="20"/>
      <c r="KGK53" s="20"/>
      <c r="KGL53" s="20"/>
      <c r="KGM53" s="20"/>
      <c r="KGN53" s="20"/>
      <c r="KGO53" s="20"/>
      <c r="KGP53" s="20"/>
      <c r="KGQ53" s="20"/>
      <c r="KGR53" s="20"/>
      <c r="KGS53" s="20"/>
      <c r="KGT53" s="20"/>
      <c r="KGU53" s="20"/>
      <c r="KGV53" s="20"/>
      <c r="KGW53" s="20"/>
      <c r="KGX53" s="20"/>
      <c r="KGY53" s="20"/>
      <c r="KGZ53" s="20"/>
      <c r="KHA53" s="20"/>
      <c r="KHB53" s="20"/>
      <c r="KHC53" s="20"/>
      <c r="KHD53" s="20"/>
      <c r="KHE53" s="20"/>
      <c r="KHF53" s="20"/>
      <c r="KHG53" s="20"/>
      <c r="KHH53" s="20"/>
      <c r="KHI53" s="20"/>
      <c r="KHJ53" s="20"/>
      <c r="KHK53" s="20"/>
      <c r="KHL53" s="20"/>
      <c r="KHM53" s="20"/>
      <c r="KHN53" s="20"/>
      <c r="KHO53" s="20"/>
      <c r="KHP53" s="20"/>
      <c r="KHQ53" s="20"/>
      <c r="KHR53" s="20"/>
      <c r="KHS53" s="20"/>
      <c r="KHT53" s="20"/>
      <c r="KHU53" s="20"/>
      <c r="KHV53" s="20"/>
      <c r="KHW53" s="20"/>
      <c r="KHX53" s="20"/>
      <c r="KHY53" s="20"/>
      <c r="KHZ53" s="20"/>
      <c r="KIA53" s="20"/>
      <c r="KIB53" s="20"/>
      <c r="KIC53" s="20"/>
      <c r="KID53" s="20"/>
      <c r="KIE53" s="20"/>
      <c r="KIF53" s="20"/>
      <c r="KIG53" s="20"/>
      <c r="KIH53" s="20"/>
      <c r="KII53" s="20"/>
      <c r="KIJ53" s="20"/>
      <c r="KIK53" s="20"/>
      <c r="KIL53" s="20"/>
      <c r="KIM53" s="20"/>
      <c r="KIN53" s="20"/>
      <c r="KIO53" s="20"/>
      <c r="KIP53" s="20"/>
      <c r="KIQ53" s="20"/>
      <c r="KIR53" s="20"/>
      <c r="KIS53" s="20"/>
      <c r="KIT53" s="20"/>
      <c r="KIU53" s="20"/>
      <c r="KIV53" s="20"/>
      <c r="KIW53" s="20"/>
      <c r="KIX53" s="20"/>
      <c r="KIY53" s="20"/>
      <c r="KIZ53" s="20"/>
      <c r="KJA53" s="20"/>
      <c r="KJB53" s="20"/>
      <c r="KJC53" s="20"/>
      <c r="KJD53" s="20"/>
      <c r="KJE53" s="20"/>
      <c r="KJF53" s="20"/>
      <c r="KJG53" s="20"/>
      <c r="KJH53" s="20"/>
      <c r="KJI53" s="20"/>
      <c r="KJJ53" s="20"/>
      <c r="KJK53" s="20"/>
      <c r="KJL53" s="20"/>
      <c r="KJM53" s="20"/>
      <c r="KJN53" s="20"/>
      <c r="KJO53" s="20"/>
      <c r="KJP53" s="20"/>
      <c r="KJQ53" s="20"/>
      <c r="KJR53" s="20"/>
      <c r="KJS53" s="20"/>
      <c r="KJT53" s="20"/>
      <c r="KJU53" s="20"/>
      <c r="KJV53" s="20"/>
      <c r="KJW53" s="20"/>
      <c r="KJX53" s="20"/>
      <c r="KJY53" s="20"/>
      <c r="KJZ53" s="20"/>
      <c r="KKA53" s="20"/>
      <c r="KKB53" s="20"/>
      <c r="KKC53" s="20"/>
      <c r="KKD53" s="20"/>
      <c r="KKE53" s="20"/>
      <c r="KKF53" s="20"/>
      <c r="KKG53" s="20"/>
      <c r="KKH53" s="20"/>
      <c r="KKI53" s="20"/>
      <c r="KKJ53" s="20"/>
      <c r="KKK53" s="20"/>
      <c r="KKL53" s="20"/>
      <c r="KKM53" s="20"/>
      <c r="KKN53" s="20"/>
      <c r="KKO53" s="20"/>
      <c r="KKP53" s="20"/>
      <c r="KKQ53" s="20"/>
      <c r="KKR53" s="20"/>
      <c r="KKS53" s="20"/>
      <c r="KKT53" s="20"/>
      <c r="KKU53" s="20"/>
      <c r="KKV53" s="20"/>
      <c r="KKW53" s="20"/>
      <c r="KKX53" s="20"/>
      <c r="KKY53" s="20"/>
      <c r="KKZ53" s="20"/>
      <c r="KLA53" s="20"/>
      <c r="KLB53" s="20"/>
      <c r="KLC53" s="20"/>
      <c r="KLD53" s="20"/>
      <c r="KLE53" s="20"/>
      <c r="KLF53" s="20"/>
      <c r="KLG53" s="20"/>
      <c r="KLH53" s="20"/>
      <c r="KLI53" s="20"/>
      <c r="KLJ53" s="20"/>
      <c r="KLK53" s="20"/>
      <c r="KLL53" s="20"/>
      <c r="KLM53" s="20"/>
      <c r="KLN53" s="20"/>
      <c r="KLO53" s="20"/>
      <c r="KLP53" s="20"/>
      <c r="KLQ53" s="20"/>
      <c r="KLR53" s="20"/>
      <c r="KLS53" s="20"/>
      <c r="KLT53" s="20"/>
      <c r="KLU53" s="20"/>
      <c r="KLV53" s="20"/>
      <c r="KLW53" s="20"/>
      <c r="KLX53" s="20"/>
      <c r="KLY53" s="20"/>
      <c r="KLZ53" s="20"/>
      <c r="KMA53" s="20"/>
      <c r="KMB53" s="20"/>
      <c r="KMC53" s="20"/>
      <c r="KMD53" s="20"/>
      <c r="KME53" s="20"/>
      <c r="KMF53" s="20"/>
      <c r="KMG53" s="20"/>
      <c r="KMH53" s="20"/>
      <c r="KMI53" s="20"/>
      <c r="KMJ53" s="20"/>
      <c r="KMK53" s="20"/>
      <c r="KML53" s="20"/>
      <c r="KMM53" s="20"/>
      <c r="KMN53" s="20"/>
      <c r="KMO53" s="20"/>
      <c r="KMP53" s="20"/>
      <c r="KMQ53" s="20"/>
      <c r="KMR53" s="20"/>
      <c r="KMS53" s="20"/>
      <c r="KMT53" s="20"/>
      <c r="KMU53" s="20"/>
      <c r="KMV53" s="20"/>
      <c r="KMW53" s="20"/>
      <c r="KMX53" s="20"/>
      <c r="KMY53" s="20"/>
      <c r="KMZ53" s="20"/>
      <c r="KNA53" s="20"/>
      <c r="KNB53" s="20"/>
      <c r="KNC53" s="20"/>
      <c r="KND53" s="20"/>
      <c r="KNE53" s="20"/>
      <c r="KNF53" s="20"/>
      <c r="KNG53" s="20"/>
      <c r="KNH53" s="20"/>
      <c r="KNI53" s="20"/>
      <c r="KNJ53" s="20"/>
      <c r="KNK53" s="20"/>
      <c r="KNL53" s="20"/>
      <c r="KNM53" s="20"/>
      <c r="KNN53" s="20"/>
      <c r="KNO53" s="20"/>
      <c r="KNP53" s="20"/>
      <c r="KNQ53" s="20"/>
      <c r="KNR53" s="20"/>
      <c r="KNS53" s="20"/>
      <c r="KNT53" s="20"/>
      <c r="KNU53" s="20"/>
      <c r="KNV53" s="20"/>
      <c r="KNW53" s="20"/>
      <c r="KNX53" s="20"/>
      <c r="KNY53" s="20"/>
      <c r="KNZ53" s="20"/>
      <c r="KOA53" s="20"/>
      <c r="KOB53" s="20"/>
      <c r="KOC53" s="20"/>
      <c r="KOD53" s="20"/>
      <c r="KOE53" s="20"/>
      <c r="KOF53" s="20"/>
      <c r="KOG53" s="20"/>
      <c r="KOH53" s="20"/>
      <c r="KOI53" s="20"/>
      <c r="KOJ53" s="20"/>
      <c r="KOK53" s="20"/>
      <c r="KOL53" s="20"/>
      <c r="KOM53" s="20"/>
      <c r="KON53" s="20"/>
      <c r="KOO53" s="20"/>
      <c r="KOP53" s="20"/>
      <c r="KOQ53" s="20"/>
      <c r="KOR53" s="20"/>
      <c r="KOS53" s="20"/>
      <c r="KOT53" s="20"/>
      <c r="KOU53" s="20"/>
      <c r="KOV53" s="20"/>
      <c r="KOW53" s="20"/>
      <c r="KOX53" s="20"/>
      <c r="KOY53" s="20"/>
      <c r="KOZ53" s="20"/>
      <c r="KPA53" s="20"/>
      <c r="KPB53" s="20"/>
      <c r="KPC53" s="20"/>
      <c r="KPD53" s="20"/>
      <c r="KPE53" s="20"/>
      <c r="KPF53" s="20"/>
      <c r="KPG53" s="20"/>
      <c r="KPH53" s="20"/>
      <c r="KPI53" s="20"/>
      <c r="KPJ53" s="20"/>
      <c r="KPK53" s="20"/>
      <c r="KPL53" s="20"/>
      <c r="KPM53" s="20"/>
      <c r="KPN53" s="20"/>
      <c r="KPO53" s="20"/>
      <c r="KPP53" s="20"/>
      <c r="KPQ53" s="20"/>
      <c r="KPR53" s="20"/>
      <c r="KPS53" s="20"/>
      <c r="KPT53" s="20"/>
      <c r="KPU53" s="20"/>
      <c r="KPV53" s="20"/>
      <c r="KPW53" s="20"/>
      <c r="KPX53" s="20"/>
      <c r="KPY53" s="20"/>
      <c r="KPZ53" s="20"/>
      <c r="KQA53" s="20"/>
      <c r="KQB53" s="20"/>
      <c r="KQC53" s="20"/>
      <c r="KQD53" s="20"/>
      <c r="KQE53" s="20"/>
      <c r="KQF53" s="20"/>
      <c r="KQG53" s="20"/>
      <c r="KQH53" s="20"/>
      <c r="KQI53" s="20"/>
      <c r="KQJ53" s="20"/>
      <c r="KQK53" s="20"/>
      <c r="KQL53" s="20"/>
      <c r="KQM53" s="20"/>
      <c r="KQN53" s="20"/>
      <c r="KQO53" s="20"/>
      <c r="KQP53" s="20"/>
      <c r="KQQ53" s="20"/>
      <c r="KQR53" s="20"/>
      <c r="KQS53" s="20"/>
      <c r="KQT53" s="20"/>
      <c r="KQU53" s="20"/>
      <c r="KQV53" s="20"/>
      <c r="KQW53" s="20"/>
      <c r="KQX53" s="20"/>
      <c r="KQY53" s="20"/>
      <c r="KQZ53" s="20"/>
      <c r="KRA53" s="20"/>
      <c r="KRB53" s="20"/>
      <c r="KRC53" s="20"/>
      <c r="KRD53" s="20"/>
      <c r="KRE53" s="20"/>
      <c r="KRF53" s="20"/>
      <c r="KRG53" s="20"/>
      <c r="KRH53" s="20"/>
      <c r="KRI53" s="20"/>
      <c r="KRJ53" s="20"/>
      <c r="KRK53" s="20"/>
      <c r="KRL53" s="20"/>
      <c r="KRM53" s="20"/>
      <c r="KRN53" s="20"/>
      <c r="KRO53" s="20"/>
      <c r="KRP53" s="20"/>
      <c r="KRQ53" s="20"/>
      <c r="KRR53" s="20"/>
      <c r="KRS53" s="20"/>
      <c r="KRT53" s="20"/>
      <c r="KRU53" s="20"/>
      <c r="KRV53" s="20"/>
      <c r="KRW53" s="20"/>
      <c r="KRX53" s="20"/>
      <c r="KRY53" s="20"/>
      <c r="KRZ53" s="20"/>
      <c r="KSA53" s="20"/>
      <c r="KSB53" s="20"/>
      <c r="KSC53" s="20"/>
      <c r="KSD53" s="20"/>
      <c r="KSE53" s="20"/>
      <c r="KSF53" s="20"/>
      <c r="KSG53" s="20"/>
      <c r="KSH53" s="20"/>
      <c r="KSI53" s="20"/>
      <c r="KSJ53" s="20"/>
      <c r="KSK53" s="20"/>
      <c r="KSL53" s="20"/>
      <c r="KSM53" s="20"/>
      <c r="KSN53" s="20"/>
      <c r="KSO53" s="20"/>
      <c r="KSP53" s="20"/>
      <c r="KSQ53" s="20"/>
      <c r="KSR53" s="20"/>
      <c r="KSS53" s="20"/>
      <c r="KST53" s="20"/>
      <c r="KSU53" s="20"/>
      <c r="KSV53" s="20"/>
      <c r="KSW53" s="20"/>
      <c r="KSX53" s="20"/>
      <c r="KSY53" s="20"/>
      <c r="KSZ53" s="20"/>
      <c r="KTA53" s="20"/>
      <c r="KTB53" s="20"/>
      <c r="KTC53" s="20"/>
      <c r="KTD53" s="20"/>
      <c r="KTE53" s="20"/>
      <c r="KTF53" s="20"/>
      <c r="KTG53" s="20"/>
      <c r="KTH53" s="20"/>
      <c r="KTI53" s="20"/>
      <c r="KTJ53" s="20"/>
      <c r="KTK53" s="20"/>
      <c r="KTL53" s="20"/>
      <c r="KTM53" s="20"/>
      <c r="KTN53" s="20"/>
      <c r="KTO53" s="20"/>
      <c r="KTP53" s="20"/>
      <c r="KTQ53" s="20"/>
      <c r="KTR53" s="20"/>
      <c r="KTS53" s="20"/>
      <c r="KTT53" s="20"/>
      <c r="KTU53" s="20"/>
      <c r="KTV53" s="20"/>
      <c r="KTW53" s="20"/>
      <c r="KTX53" s="20"/>
      <c r="KTY53" s="20"/>
      <c r="KTZ53" s="20"/>
      <c r="KUA53" s="20"/>
      <c r="KUB53" s="20"/>
      <c r="KUC53" s="20"/>
      <c r="KUD53" s="20"/>
      <c r="KUE53" s="20"/>
      <c r="KUF53" s="20"/>
      <c r="KUG53" s="20"/>
      <c r="KUH53" s="20"/>
      <c r="KUI53" s="20"/>
      <c r="KUJ53" s="20"/>
      <c r="KUK53" s="20"/>
      <c r="KUL53" s="20"/>
      <c r="KUM53" s="20"/>
      <c r="KUN53" s="20"/>
      <c r="KUO53" s="20"/>
      <c r="KUP53" s="20"/>
      <c r="KUQ53" s="20"/>
      <c r="KUR53" s="20"/>
      <c r="KUS53" s="20"/>
      <c r="KUT53" s="20"/>
      <c r="KUU53" s="20"/>
      <c r="KUV53" s="20"/>
      <c r="KUW53" s="20"/>
      <c r="KUX53" s="20"/>
      <c r="KUY53" s="20"/>
      <c r="KUZ53" s="20"/>
      <c r="KVA53" s="20"/>
      <c r="KVB53" s="20"/>
      <c r="KVC53" s="20"/>
      <c r="KVD53" s="20"/>
      <c r="KVE53" s="20"/>
      <c r="KVF53" s="20"/>
      <c r="KVG53" s="20"/>
      <c r="KVH53" s="20"/>
      <c r="KVI53" s="20"/>
      <c r="KVJ53" s="20"/>
      <c r="KVK53" s="20"/>
      <c r="KVL53" s="20"/>
      <c r="KVM53" s="20"/>
      <c r="KVN53" s="20"/>
      <c r="KVO53" s="20"/>
      <c r="KVP53" s="20"/>
      <c r="KVQ53" s="20"/>
      <c r="KVR53" s="20"/>
      <c r="KVS53" s="20"/>
      <c r="KVT53" s="20"/>
      <c r="KVU53" s="20"/>
      <c r="KVV53" s="20"/>
      <c r="KVW53" s="20"/>
      <c r="KVX53" s="20"/>
      <c r="KVY53" s="20"/>
      <c r="KVZ53" s="20"/>
      <c r="KWA53" s="20"/>
      <c r="KWB53" s="20"/>
      <c r="KWC53" s="20"/>
      <c r="KWD53" s="20"/>
      <c r="KWE53" s="20"/>
      <c r="KWF53" s="20"/>
      <c r="KWG53" s="20"/>
      <c r="KWH53" s="20"/>
      <c r="KWI53" s="20"/>
      <c r="KWJ53" s="20"/>
      <c r="KWK53" s="20"/>
      <c r="KWL53" s="20"/>
      <c r="KWM53" s="20"/>
      <c r="KWN53" s="20"/>
      <c r="KWO53" s="20"/>
      <c r="KWP53" s="20"/>
      <c r="KWQ53" s="20"/>
      <c r="KWR53" s="20"/>
      <c r="KWS53" s="20"/>
      <c r="KWT53" s="20"/>
      <c r="KWU53" s="20"/>
      <c r="KWV53" s="20"/>
      <c r="KWW53" s="20"/>
      <c r="KWX53" s="20"/>
      <c r="KWY53" s="20"/>
      <c r="KWZ53" s="20"/>
      <c r="KXA53" s="20"/>
      <c r="KXB53" s="20"/>
      <c r="KXC53" s="20"/>
      <c r="KXD53" s="20"/>
      <c r="KXE53" s="20"/>
      <c r="KXF53" s="20"/>
      <c r="KXG53" s="20"/>
      <c r="KXH53" s="20"/>
      <c r="KXI53" s="20"/>
      <c r="KXJ53" s="20"/>
      <c r="KXK53" s="20"/>
      <c r="KXL53" s="20"/>
      <c r="KXM53" s="20"/>
      <c r="KXN53" s="20"/>
      <c r="KXO53" s="20"/>
      <c r="KXP53" s="20"/>
      <c r="KXQ53" s="20"/>
      <c r="KXR53" s="20"/>
      <c r="KXS53" s="20"/>
      <c r="KXT53" s="20"/>
      <c r="KXU53" s="20"/>
      <c r="KXV53" s="20"/>
      <c r="KXW53" s="20"/>
      <c r="KXX53" s="20"/>
      <c r="KXY53" s="20"/>
      <c r="KXZ53" s="20"/>
      <c r="KYA53" s="20"/>
      <c r="KYB53" s="20"/>
      <c r="KYC53" s="20"/>
      <c r="KYD53" s="20"/>
      <c r="KYE53" s="20"/>
      <c r="KYF53" s="20"/>
      <c r="KYG53" s="20"/>
      <c r="KYH53" s="20"/>
      <c r="KYI53" s="20"/>
      <c r="KYJ53" s="20"/>
      <c r="KYK53" s="20"/>
      <c r="KYL53" s="20"/>
      <c r="KYM53" s="20"/>
      <c r="KYN53" s="20"/>
      <c r="KYO53" s="20"/>
      <c r="KYP53" s="20"/>
      <c r="KYQ53" s="20"/>
      <c r="KYR53" s="20"/>
      <c r="KYS53" s="20"/>
      <c r="KYT53" s="20"/>
      <c r="KYU53" s="20"/>
      <c r="KYV53" s="20"/>
      <c r="KYW53" s="20"/>
      <c r="KYX53" s="20"/>
      <c r="KYY53" s="20"/>
      <c r="KYZ53" s="20"/>
      <c r="KZA53" s="20"/>
      <c r="KZB53" s="20"/>
      <c r="KZC53" s="20"/>
      <c r="KZD53" s="20"/>
      <c r="KZE53" s="20"/>
      <c r="KZF53" s="20"/>
      <c r="KZG53" s="20"/>
      <c r="KZH53" s="20"/>
      <c r="KZI53" s="20"/>
      <c r="KZJ53" s="20"/>
      <c r="KZK53" s="20"/>
      <c r="KZL53" s="20"/>
      <c r="KZM53" s="20"/>
      <c r="KZN53" s="20"/>
      <c r="KZO53" s="20"/>
      <c r="KZP53" s="20"/>
      <c r="KZQ53" s="20"/>
      <c r="KZR53" s="20"/>
      <c r="KZS53" s="20"/>
      <c r="KZT53" s="20"/>
      <c r="KZU53" s="20"/>
      <c r="KZV53" s="20"/>
      <c r="KZW53" s="20"/>
      <c r="KZX53" s="20"/>
      <c r="KZY53" s="20"/>
      <c r="KZZ53" s="20"/>
      <c r="LAA53" s="20"/>
      <c r="LAB53" s="20"/>
      <c r="LAC53" s="20"/>
      <c r="LAD53" s="20"/>
      <c r="LAE53" s="20"/>
      <c r="LAF53" s="20"/>
      <c r="LAG53" s="20"/>
      <c r="LAH53" s="20"/>
      <c r="LAI53" s="20"/>
      <c r="LAJ53" s="20"/>
      <c r="LAK53" s="20"/>
      <c r="LAL53" s="20"/>
      <c r="LAM53" s="20"/>
      <c r="LAN53" s="20"/>
      <c r="LAO53" s="20"/>
      <c r="LAP53" s="20"/>
      <c r="LAQ53" s="20"/>
      <c r="LAR53" s="20"/>
      <c r="LAS53" s="20"/>
      <c r="LAT53" s="20"/>
      <c r="LAU53" s="20"/>
      <c r="LAV53" s="20"/>
      <c r="LAW53" s="20"/>
      <c r="LAX53" s="20"/>
      <c r="LAY53" s="20"/>
      <c r="LAZ53" s="20"/>
      <c r="LBA53" s="20"/>
      <c r="LBB53" s="20"/>
      <c r="LBC53" s="20"/>
      <c r="LBD53" s="20"/>
      <c r="LBE53" s="20"/>
      <c r="LBF53" s="20"/>
      <c r="LBG53" s="20"/>
      <c r="LBH53" s="20"/>
      <c r="LBI53" s="20"/>
      <c r="LBJ53" s="20"/>
      <c r="LBK53" s="20"/>
      <c r="LBL53" s="20"/>
      <c r="LBM53" s="20"/>
      <c r="LBN53" s="20"/>
      <c r="LBO53" s="20"/>
      <c r="LBP53" s="20"/>
      <c r="LBQ53" s="20"/>
      <c r="LBR53" s="20"/>
      <c r="LBS53" s="20"/>
      <c r="LBT53" s="20"/>
      <c r="LBU53" s="20"/>
      <c r="LBV53" s="20"/>
      <c r="LBW53" s="20"/>
      <c r="LBX53" s="20"/>
      <c r="LBY53" s="20"/>
      <c r="LBZ53" s="20"/>
      <c r="LCA53" s="20"/>
      <c r="LCB53" s="20"/>
      <c r="LCC53" s="20"/>
      <c r="LCD53" s="20"/>
      <c r="LCE53" s="20"/>
      <c r="LCF53" s="20"/>
      <c r="LCG53" s="20"/>
      <c r="LCH53" s="20"/>
      <c r="LCI53" s="20"/>
      <c r="LCJ53" s="20"/>
      <c r="LCK53" s="20"/>
      <c r="LCL53" s="20"/>
      <c r="LCM53" s="20"/>
      <c r="LCN53" s="20"/>
      <c r="LCO53" s="20"/>
      <c r="LCP53" s="20"/>
      <c r="LCQ53" s="20"/>
      <c r="LCR53" s="20"/>
      <c r="LCS53" s="20"/>
      <c r="LCT53" s="20"/>
      <c r="LCU53" s="20"/>
      <c r="LCV53" s="20"/>
      <c r="LCW53" s="20"/>
      <c r="LCX53" s="20"/>
      <c r="LCY53" s="20"/>
      <c r="LCZ53" s="20"/>
      <c r="LDA53" s="20"/>
      <c r="LDB53" s="20"/>
      <c r="LDC53" s="20"/>
      <c r="LDD53" s="20"/>
      <c r="LDE53" s="20"/>
      <c r="LDF53" s="20"/>
      <c r="LDG53" s="20"/>
      <c r="LDH53" s="20"/>
      <c r="LDI53" s="20"/>
      <c r="LDJ53" s="20"/>
      <c r="LDK53" s="20"/>
      <c r="LDL53" s="20"/>
      <c r="LDM53" s="20"/>
      <c r="LDN53" s="20"/>
      <c r="LDO53" s="20"/>
      <c r="LDP53" s="20"/>
      <c r="LDQ53" s="20"/>
      <c r="LDR53" s="20"/>
      <c r="LDS53" s="20"/>
      <c r="LDT53" s="20"/>
      <c r="LDU53" s="20"/>
      <c r="LDV53" s="20"/>
      <c r="LDW53" s="20"/>
      <c r="LDX53" s="20"/>
      <c r="LDY53" s="20"/>
      <c r="LDZ53" s="20"/>
      <c r="LEA53" s="20"/>
      <c r="LEB53" s="20"/>
      <c r="LEC53" s="20"/>
      <c r="LED53" s="20"/>
      <c r="LEE53" s="20"/>
      <c r="LEF53" s="20"/>
      <c r="LEG53" s="20"/>
      <c r="LEH53" s="20"/>
      <c r="LEI53" s="20"/>
      <c r="LEJ53" s="20"/>
      <c r="LEK53" s="20"/>
      <c r="LEL53" s="20"/>
      <c r="LEM53" s="20"/>
      <c r="LEN53" s="20"/>
      <c r="LEO53" s="20"/>
      <c r="LEP53" s="20"/>
      <c r="LEQ53" s="20"/>
      <c r="LER53" s="20"/>
      <c r="LES53" s="20"/>
      <c r="LET53" s="20"/>
      <c r="LEU53" s="20"/>
      <c r="LEV53" s="20"/>
      <c r="LEW53" s="20"/>
      <c r="LEX53" s="20"/>
      <c r="LEY53" s="20"/>
      <c r="LEZ53" s="20"/>
      <c r="LFA53" s="20"/>
      <c r="LFB53" s="20"/>
      <c r="LFC53" s="20"/>
      <c r="LFD53" s="20"/>
      <c r="LFE53" s="20"/>
      <c r="LFF53" s="20"/>
      <c r="LFG53" s="20"/>
      <c r="LFH53" s="20"/>
      <c r="LFI53" s="20"/>
      <c r="LFJ53" s="20"/>
      <c r="LFK53" s="20"/>
      <c r="LFL53" s="20"/>
      <c r="LFM53" s="20"/>
      <c r="LFN53" s="20"/>
      <c r="LFO53" s="20"/>
      <c r="LFP53" s="20"/>
      <c r="LFQ53" s="20"/>
      <c r="LFR53" s="20"/>
      <c r="LFS53" s="20"/>
      <c r="LFT53" s="20"/>
      <c r="LFU53" s="20"/>
      <c r="LFV53" s="20"/>
      <c r="LFW53" s="20"/>
      <c r="LFX53" s="20"/>
      <c r="LFY53" s="20"/>
      <c r="LFZ53" s="20"/>
      <c r="LGA53" s="20"/>
      <c r="LGB53" s="20"/>
      <c r="LGC53" s="20"/>
      <c r="LGD53" s="20"/>
      <c r="LGE53" s="20"/>
      <c r="LGF53" s="20"/>
      <c r="LGG53" s="20"/>
      <c r="LGH53" s="20"/>
      <c r="LGI53" s="20"/>
      <c r="LGJ53" s="20"/>
      <c r="LGK53" s="20"/>
      <c r="LGL53" s="20"/>
      <c r="LGM53" s="20"/>
      <c r="LGN53" s="20"/>
      <c r="LGO53" s="20"/>
      <c r="LGP53" s="20"/>
      <c r="LGQ53" s="20"/>
      <c r="LGR53" s="20"/>
      <c r="LGS53" s="20"/>
      <c r="LGT53" s="20"/>
      <c r="LGU53" s="20"/>
      <c r="LGV53" s="20"/>
      <c r="LGW53" s="20"/>
      <c r="LGX53" s="20"/>
      <c r="LGY53" s="20"/>
      <c r="LGZ53" s="20"/>
      <c r="LHA53" s="20"/>
      <c r="LHB53" s="20"/>
      <c r="LHC53" s="20"/>
      <c r="LHD53" s="20"/>
      <c r="LHE53" s="20"/>
      <c r="LHF53" s="20"/>
      <c r="LHG53" s="20"/>
      <c r="LHH53" s="20"/>
      <c r="LHI53" s="20"/>
      <c r="LHJ53" s="20"/>
      <c r="LHK53" s="20"/>
      <c r="LHL53" s="20"/>
      <c r="LHM53" s="20"/>
      <c r="LHN53" s="20"/>
      <c r="LHO53" s="20"/>
      <c r="LHP53" s="20"/>
      <c r="LHQ53" s="20"/>
      <c r="LHR53" s="20"/>
      <c r="LHS53" s="20"/>
      <c r="LHT53" s="20"/>
      <c r="LHU53" s="20"/>
      <c r="LHV53" s="20"/>
      <c r="LHW53" s="20"/>
      <c r="LHX53" s="20"/>
      <c r="LHY53" s="20"/>
      <c r="LHZ53" s="20"/>
      <c r="LIA53" s="20"/>
      <c r="LIB53" s="20"/>
      <c r="LIC53" s="20"/>
      <c r="LID53" s="20"/>
      <c r="LIE53" s="20"/>
      <c r="LIF53" s="20"/>
      <c r="LIG53" s="20"/>
      <c r="LIH53" s="20"/>
      <c r="LII53" s="20"/>
      <c r="LIJ53" s="20"/>
      <c r="LIK53" s="20"/>
      <c r="LIL53" s="20"/>
      <c r="LIM53" s="20"/>
      <c r="LIN53" s="20"/>
      <c r="LIO53" s="20"/>
      <c r="LIP53" s="20"/>
      <c r="LIQ53" s="20"/>
      <c r="LIR53" s="20"/>
      <c r="LIS53" s="20"/>
      <c r="LIT53" s="20"/>
      <c r="LIU53" s="20"/>
      <c r="LIV53" s="20"/>
      <c r="LIW53" s="20"/>
      <c r="LIX53" s="20"/>
      <c r="LIY53" s="20"/>
      <c r="LIZ53" s="20"/>
      <c r="LJA53" s="20"/>
      <c r="LJB53" s="20"/>
      <c r="LJC53" s="20"/>
      <c r="LJD53" s="20"/>
      <c r="LJE53" s="20"/>
      <c r="LJF53" s="20"/>
      <c r="LJG53" s="20"/>
      <c r="LJH53" s="20"/>
      <c r="LJI53" s="20"/>
      <c r="LJJ53" s="20"/>
      <c r="LJK53" s="20"/>
      <c r="LJL53" s="20"/>
      <c r="LJM53" s="20"/>
      <c r="LJN53" s="20"/>
      <c r="LJO53" s="20"/>
      <c r="LJP53" s="20"/>
      <c r="LJQ53" s="20"/>
      <c r="LJR53" s="20"/>
      <c r="LJS53" s="20"/>
      <c r="LJT53" s="20"/>
      <c r="LJU53" s="20"/>
      <c r="LJV53" s="20"/>
      <c r="LJW53" s="20"/>
      <c r="LJX53" s="20"/>
      <c r="LJY53" s="20"/>
      <c r="LJZ53" s="20"/>
      <c r="LKA53" s="20"/>
      <c r="LKB53" s="20"/>
      <c r="LKC53" s="20"/>
      <c r="LKD53" s="20"/>
      <c r="LKE53" s="20"/>
      <c r="LKF53" s="20"/>
      <c r="LKG53" s="20"/>
      <c r="LKH53" s="20"/>
      <c r="LKI53" s="20"/>
      <c r="LKJ53" s="20"/>
      <c r="LKK53" s="20"/>
      <c r="LKL53" s="20"/>
      <c r="LKM53" s="20"/>
      <c r="LKN53" s="20"/>
      <c r="LKO53" s="20"/>
      <c r="LKP53" s="20"/>
      <c r="LKQ53" s="20"/>
      <c r="LKR53" s="20"/>
      <c r="LKS53" s="20"/>
      <c r="LKT53" s="20"/>
      <c r="LKU53" s="20"/>
      <c r="LKV53" s="20"/>
      <c r="LKW53" s="20"/>
      <c r="LKX53" s="20"/>
      <c r="LKY53" s="20"/>
      <c r="LKZ53" s="20"/>
      <c r="LLA53" s="20"/>
      <c r="LLB53" s="20"/>
      <c r="LLC53" s="20"/>
      <c r="LLD53" s="20"/>
      <c r="LLE53" s="20"/>
      <c r="LLF53" s="20"/>
      <c r="LLG53" s="20"/>
      <c r="LLH53" s="20"/>
      <c r="LLI53" s="20"/>
      <c r="LLJ53" s="20"/>
      <c r="LLK53" s="20"/>
      <c r="LLL53" s="20"/>
      <c r="LLM53" s="20"/>
      <c r="LLN53" s="20"/>
      <c r="LLO53" s="20"/>
      <c r="LLP53" s="20"/>
      <c r="LLQ53" s="20"/>
      <c r="LLR53" s="20"/>
      <c r="LLS53" s="20"/>
      <c r="LLT53" s="20"/>
      <c r="LLU53" s="20"/>
      <c r="LLV53" s="20"/>
      <c r="LLW53" s="20"/>
      <c r="LLX53" s="20"/>
      <c r="LLY53" s="20"/>
      <c r="LLZ53" s="20"/>
      <c r="LMA53" s="20"/>
      <c r="LMB53" s="20"/>
      <c r="LMC53" s="20"/>
      <c r="LMD53" s="20"/>
      <c r="LME53" s="20"/>
      <c r="LMF53" s="20"/>
      <c r="LMG53" s="20"/>
      <c r="LMH53" s="20"/>
      <c r="LMI53" s="20"/>
      <c r="LMJ53" s="20"/>
      <c r="LMK53" s="20"/>
      <c r="LML53" s="20"/>
      <c r="LMM53" s="20"/>
      <c r="LMN53" s="20"/>
      <c r="LMO53" s="20"/>
      <c r="LMP53" s="20"/>
      <c r="LMQ53" s="20"/>
      <c r="LMR53" s="20"/>
      <c r="LMS53" s="20"/>
      <c r="LMT53" s="20"/>
      <c r="LMU53" s="20"/>
      <c r="LMV53" s="20"/>
      <c r="LMW53" s="20"/>
      <c r="LMX53" s="20"/>
      <c r="LMY53" s="20"/>
      <c r="LMZ53" s="20"/>
      <c r="LNA53" s="20"/>
      <c r="LNB53" s="20"/>
      <c r="LNC53" s="20"/>
      <c r="LND53" s="20"/>
      <c r="LNE53" s="20"/>
      <c r="LNF53" s="20"/>
      <c r="LNG53" s="20"/>
      <c r="LNH53" s="20"/>
      <c r="LNI53" s="20"/>
      <c r="LNJ53" s="20"/>
      <c r="LNK53" s="20"/>
      <c r="LNL53" s="20"/>
      <c r="LNM53" s="20"/>
      <c r="LNN53" s="20"/>
      <c r="LNO53" s="20"/>
      <c r="LNP53" s="20"/>
      <c r="LNQ53" s="20"/>
      <c r="LNR53" s="20"/>
      <c r="LNS53" s="20"/>
      <c r="LNT53" s="20"/>
      <c r="LNU53" s="20"/>
      <c r="LNV53" s="20"/>
      <c r="LNW53" s="20"/>
      <c r="LNX53" s="20"/>
      <c r="LNY53" s="20"/>
      <c r="LNZ53" s="20"/>
      <c r="LOA53" s="20"/>
      <c r="LOB53" s="20"/>
      <c r="LOC53" s="20"/>
      <c r="LOD53" s="20"/>
      <c r="LOE53" s="20"/>
      <c r="LOF53" s="20"/>
      <c r="LOG53" s="20"/>
      <c r="LOH53" s="20"/>
      <c r="LOI53" s="20"/>
      <c r="LOJ53" s="20"/>
      <c r="LOK53" s="20"/>
      <c r="LOL53" s="20"/>
      <c r="LOM53" s="20"/>
      <c r="LON53" s="20"/>
      <c r="LOO53" s="20"/>
      <c r="LOP53" s="20"/>
      <c r="LOQ53" s="20"/>
      <c r="LOR53" s="20"/>
      <c r="LOS53" s="20"/>
      <c r="LOT53" s="20"/>
      <c r="LOU53" s="20"/>
      <c r="LOV53" s="20"/>
      <c r="LOW53" s="20"/>
      <c r="LOX53" s="20"/>
      <c r="LOY53" s="20"/>
      <c r="LOZ53" s="20"/>
      <c r="LPA53" s="20"/>
      <c r="LPB53" s="20"/>
      <c r="LPC53" s="20"/>
      <c r="LPD53" s="20"/>
      <c r="LPE53" s="20"/>
      <c r="LPF53" s="20"/>
      <c r="LPG53" s="20"/>
      <c r="LPH53" s="20"/>
      <c r="LPI53" s="20"/>
      <c r="LPJ53" s="20"/>
      <c r="LPK53" s="20"/>
      <c r="LPL53" s="20"/>
      <c r="LPM53" s="20"/>
      <c r="LPN53" s="20"/>
      <c r="LPO53" s="20"/>
      <c r="LPP53" s="20"/>
      <c r="LPQ53" s="20"/>
      <c r="LPR53" s="20"/>
      <c r="LPS53" s="20"/>
      <c r="LPT53" s="20"/>
      <c r="LPU53" s="20"/>
      <c r="LPV53" s="20"/>
      <c r="LPW53" s="20"/>
      <c r="LPX53" s="20"/>
      <c r="LPY53" s="20"/>
      <c r="LPZ53" s="20"/>
      <c r="LQA53" s="20"/>
      <c r="LQB53" s="20"/>
      <c r="LQC53" s="20"/>
      <c r="LQD53" s="20"/>
      <c r="LQE53" s="20"/>
      <c r="LQF53" s="20"/>
      <c r="LQG53" s="20"/>
      <c r="LQH53" s="20"/>
      <c r="LQI53" s="20"/>
      <c r="LQJ53" s="20"/>
      <c r="LQK53" s="20"/>
      <c r="LQL53" s="20"/>
      <c r="LQM53" s="20"/>
      <c r="LQN53" s="20"/>
      <c r="LQO53" s="20"/>
      <c r="LQP53" s="20"/>
      <c r="LQQ53" s="20"/>
      <c r="LQR53" s="20"/>
      <c r="LQS53" s="20"/>
      <c r="LQT53" s="20"/>
      <c r="LQU53" s="20"/>
      <c r="LQV53" s="20"/>
      <c r="LQW53" s="20"/>
      <c r="LQX53" s="20"/>
      <c r="LQY53" s="20"/>
      <c r="LQZ53" s="20"/>
      <c r="LRA53" s="20"/>
      <c r="LRB53" s="20"/>
      <c r="LRC53" s="20"/>
      <c r="LRD53" s="20"/>
      <c r="LRE53" s="20"/>
      <c r="LRF53" s="20"/>
      <c r="LRG53" s="20"/>
      <c r="LRH53" s="20"/>
      <c r="LRI53" s="20"/>
      <c r="LRJ53" s="20"/>
      <c r="LRK53" s="20"/>
      <c r="LRL53" s="20"/>
      <c r="LRM53" s="20"/>
      <c r="LRN53" s="20"/>
      <c r="LRO53" s="20"/>
      <c r="LRP53" s="20"/>
      <c r="LRQ53" s="20"/>
      <c r="LRR53" s="20"/>
      <c r="LRS53" s="20"/>
      <c r="LRT53" s="20"/>
      <c r="LRU53" s="20"/>
      <c r="LRV53" s="20"/>
      <c r="LRW53" s="20"/>
      <c r="LRX53" s="20"/>
      <c r="LRY53" s="20"/>
      <c r="LRZ53" s="20"/>
      <c r="LSA53" s="20"/>
      <c r="LSB53" s="20"/>
      <c r="LSC53" s="20"/>
      <c r="LSD53" s="20"/>
      <c r="LSE53" s="20"/>
      <c r="LSF53" s="20"/>
      <c r="LSG53" s="20"/>
      <c r="LSH53" s="20"/>
      <c r="LSI53" s="20"/>
      <c r="LSJ53" s="20"/>
      <c r="LSK53" s="20"/>
      <c r="LSL53" s="20"/>
      <c r="LSM53" s="20"/>
      <c r="LSN53" s="20"/>
      <c r="LSO53" s="20"/>
      <c r="LSP53" s="20"/>
      <c r="LSQ53" s="20"/>
      <c r="LSR53" s="20"/>
      <c r="LSS53" s="20"/>
      <c r="LST53" s="20"/>
      <c r="LSU53" s="20"/>
      <c r="LSV53" s="20"/>
      <c r="LSW53" s="20"/>
      <c r="LSX53" s="20"/>
      <c r="LSY53" s="20"/>
      <c r="LSZ53" s="20"/>
      <c r="LTA53" s="20"/>
      <c r="LTB53" s="20"/>
      <c r="LTC53" s="20"/>
      <c r="LTD53" s="20"/>
      <c r="LTE53" s="20"/>
      <c r="LTF53" s="20"/>
      <c r="LTG53" s="20"/>
      <c r="LTH53" s="20"/>
      <c r="LTI53" s="20"/>
      <c r="LTJ53" s="20"/>
      <c r="LTK53" s="20"/>
      <c r="LTL53" s="20"/>
      <c r="LTM53" s="20"/>
      <c r="LTN53" s="20"/>
      <c r="LTO53" s="20"/>
      <c r="LTP53" s="20"/>
      <c r="LTQ53" s="20"/>
      <c r="LTR53" s="20"/>
      <c r="LTS53" s="20"/>
      <c r="LTT53" s="20"/>
      <c r="LTU53" s="20"/>
      <c r="LTV53" s="20"/>
      <c r="LTW53" s="20"/>
      <c r="LTX53" s="20"/>
      <c r="LTY53" s="20"/>
      <c r="LTZ53" s="20"/>
      <c r="LUA53" s="20"/>
      <c r="LUB53" s="20"/>
      <c r="LUC53" s="20"/>
      <c r="LUD53" s="20"/>
      <c r="LUE53" s="20"/>
      <c r="LUF53" s="20"/>
      <c r="LUG53" s="20"/>
      <c r="LUH53" s="20"/>
      <c r="LUI53" s="20"/>
      <c r="LUJ53" s="20"/>
      <c r="LUK53" s="20"/>
      <c r="LUL53" s="20"/>
      <c r="LUM53" s="20"/>
      <c r="LUN53" s="20"/>
      <c r="LUO53" s="20"/>
      <c r="LUP53" s="20"/>
      <c r="LUQ53" s="20"/>
      <c r="LUR53" s="20"/>
      <c r="LUS53" s="20"/>
      <c r="LUT53" s="20"/>
      <c r="LUU53" s="20"/>
      <c r="LUV53" s="20"/>
      <c r="LUW53" s="20"/>
      <c r="LUX53" s="20"/>
      <c r="LUY53" s="20"/>
      <c r="LUZ53" s="20"/>
      <c r="LVA53" s="20"/>
      <c r="LVB53" s="20"/>
      <c r="LVC53" s="20"/>
      <c r="LVD53" s="20"/>
      <c r="LVE53" s="20"/>
      <c r="LVF53" s="20"/>
      <c r="LVG53" s="20"/>
      <c r="LVH53" s="20"/>
      <c r="LVI53" s="20"/>
      <c r="LVJ53" s="20"/>
      <c r="LVK53" s="20"/>
      <c r="LVL53" s="20"/>
      <c r="LVM53" s="20"/>
      <c r="LVN53" s="20"/>
      <c r="LVO53" s="20"/>
      <c r="LVP53" s="20"/>
      <c r="LVQ53" s="20"/>
      <c r="LVR53" s="20"/>
      <c r="LVS53" s="20"/>
      <c r="LVT53" s="20"/>
      <c r="LVU53" s="20"/>
      <c r="LVV53" s="20"/>
      <c r="LVW53" s="20"/>
      <c r="LVX53" s="20"/>
      <c r="LVY53" s="20"/>
      <c r="LVZ53" s="20"/>
      <c r="LWA53" s="20"/>
      <c r="LWB53" s="20"/>
      <c r="LWC53" s="20"/>
      <c r="LWD53" s="20"/>
      <c r="LWE53" s="20"/>
      <c r="LWF53" s="20"/>
      <c r="LWG53" s="20"/>
      <c r="LWH53" s="20"/>
      <c r="LWI53" s="20"/>
      <c r="LWJ53" s="20"/>
      <c r="LWK53" s="20"/>
      <c r="LWL53" s="20"/>
      <c r="LWM53" s="20"/>
      <c r="LWN53" s="20"/>
      <c r="LWO53" s="20"/>
      <c r="LWP53" s="20"/>
      <c r="LWQ53" s="20"/>
      <c r="LWR53" s="20"/>
      <c r="LWS53" s="20"/>
      <c r="LWT53" s="20"/>
      <c r="LWU53" s="20"/>
      <c r="LWV53" s="20"/>
      <c r="LWW53" s="20"/>
      <c r="LWX53" s="20"/>
      <c r="LWY53" s="20"/>
      <c r="LWZ53" s="20"/>
      <c r="LXA53" s="20"/>
      <c r="LXB53" s="20"/>
      <c r="LXC53" s="20"/>
      <c r="LXD53" s="20"/>
      <c r="LXE53" s="20"/>
      <c r="LXF53" s="20"/>
      <c r="LXG53" s="20"/>
      <c r="LXH53" s="20"/>
      <c r="LXI53" s="20"/>
      <c r="LXJ53" s="20"/>
      <c r="LXK53" s="20"/>
      <c r="LXL53" s="20"/>
      <c r="LXM53" s="20"/>
      <c r="LXN53" s="20"/>
      <c r="LXO53" s="20"/>
      <c r="LXP53" s="20"/>
      <c r="LXQ53" s="20"/>
      <c r="LXR53" s="20"/>
      <c r="LXS53" s="20"/>
      <c r="LXT53" s="20"/>
      <c r="LXU53" s="20"/>
      <c r="LXV53" s="20"/>
      <c r="LXW53" s="20"/>
      <c r="LXX53" s="20"/>
      <c r="LXY53" s="20"/>
      <c r="LXZ53" s="20"/>
      <c r="LYA53" s="20"/>
      <c r="LYB53" s="20"/>
      <c r="LYC53" s="20"/>
      <c r="LYD53" s="20"/>
      <c r="LYE53" s="20"/>
      <c r="LYF53" s="20"/>
      <c r="LYG53" s="20"/>
      <c r="LYH53" s="20"/>
      <c r="LYI53" s="20"/>
      <c r="LYJ53" s="20"/>
      <c r="LYK53" s="20"/>
      <c r="LYL53" s="20"/>
      <c r="LYM53" s="20"/>
      <c r="LYN53" s="20"/>
      <c r="LYO53" s="20"/>
      <c r="LYP53" s="20"/>
      <c r="LYQ53" s="20"/>
      <c r="LYR53" s="20"/>
      <c r="LYS53" s="20"/>
      <c r="LYT53" s="20"/>
      <c r="LYU53" s="20"/>
      <c r="LYV53" s="20"/>
      <c r="LYW53" s="20"/>
      <c r="LYX53" s="20"/>
      <c r="LYY53" s="20"/>
      <c r="LYZ53" s="20"/>
      <c r="LZA53" s="20"/>
      <c r="LZB53" s="20"/>
      <c r="LZC53" s="20"/>
      <c r="LZD53" s="20"/>
      <c r="LZE53" s="20"/>
      <c r="LZF53" s="20"/>
      <c r="LZG53" s="20"/>
      <c r="LZH53" s="20"/>
      <c r="LZI53" s="20"/>
      <c r="LZJ53" s="20"/>
      <c r="LZK53" s="20"/>
      <c r="LZL53" s="20"/>
      <c r="LZM53" s="20"/>
      <c r="LZN53" s="20"/>
      <c r="LZO53" s="20"/>
      <c r="LZP53" s="20"/>
      <c r="LZQ53" s="20"/>
      <c r="LZR53" s="20"/>
      <c r="LZS53" s="20"/>
      <c r="LZT53" s="20"/>
      <c r="LZU53" s="20"/>
      <c r="LZV53" s="20"/>
      <c r="LZW53" s="20"/>
      <c r="LZX53" s="20"/>
      <c r="LZY53" s="20"/>
      <c r="LZZ53" s="20"/>
      <c r="MAA53" s="20"/>
      <c r="MAB53" s="20"/>
      <c r="MAC53" s="20"/>
      <c r="MAD53" s="20"/>
      <c r="MAE53" s="20"/>
      <c r="MAF53" s="20"/>
      <c r="MAG53" s="20"/>
      <c r="MAH53" s="20"/>
      <c r="MAI53" s="20"/>
      <c r="MAJ53" s="20"/>
      <c r="MAK53" s="20"/>
      <c r="MAL53" s="20"/>
      <c r="MAM53" s="20"/>
      <c r="MAN53" s="20"/>
      <c r="MAO53" s="20"/>
      <c r="MAP53" s="20"/>
      <c r="MAQ53" s="20"/>
      <c r="MAR53" s="20"/>
      <c r="MAS53" s="20"/>
      <c r="MAT53" s="20"/>
      <c r="MAU53" s="20"/>
      <c r="MAV53" s="20"/>
      <c r="MAW53" s="20"/>
      <c r="MAX53" s="20"/>
      <c r="MAY53" s="20"/>
      <c r="MAZ53" s="20"/>
      <c r="MBA53" s="20"/>
      <c r="MBB53" s="20"/>
      <c r="MBC53" s="20"/>
      <c r="MBD53" s="20"/>
      <c r="MBE53" s="20"/>
      <c r="MBF53" s="20"/>
      <c r="MBG53" s="20"/>
      <c r="MBH53" s="20"/>
      <c r="MBI53" s="20"/>
      <c r="MBJ53" s="20"/>
      <c r="MBK53" s="20"/>
      <c r="MBL53" s="20"/>
      <c r="MBM53" s="20"/>
      <c r="MBN53" s="20"/>
      <c r="MBO53" s="20"/>
      <c r="MBP53" s="20"/>
      <c r="MBQ53" s="20"/>
      <c r="MBR53" s="20"/>
      <c r="MBS53" s="20"/>
      <c r="MBT53" s="20"/>
      <c r="MBU53" s="20"/>
      <c r="MBV53" s="20"/>
      <c r="MBW53" s="20"/>
      <c r="MBX53" s="20"/>
      <c r="MBY53" s="20"/>
      <c r="MBZ53" s="20"/>
      <c r="MCA53" s="20"/>
      <c r="MCB53" s="20"/>
      <c r="MCC53" s="20"/>
      <c r="MCD53" s="20"/>
      <c r="MCE53" s="20"/>
      <c r="MCF53" s="20"/>
      <c r="MCG53" s="20"/>
      <c r="MCH53" s="20"/>
      <c r="MCI53" s="20"/>
      <c r="MCJ53" s="20"/>
      <c r="MCK53" s="20"/>
      <c r="MCL53" s="20"/>
      <c r="MCM53" s="20"/>
      <c r="MCN53" s="20"/>
      <c r="MCO53" s="20"/>
      <c r="MCP53" s="20"/>
      <c r="MCQ53" s="20"/>
      <c r="MCR53" s="20"/>
      <c r="MCS53" s="20"/>
      <c r="MCT53" s="20"/>
      <c r="MCU53" s="20"/>
      <c r="MCV53" s="20"/>
      <c r="MCW53" s="20"/>
      <c r="MCX53" s="20"/>
      <c r="MCY53" s="20"/>
      <c r="MCZ53" s="20"/>
      <c r="MDA53" s="20"/>
      <c r="MDB53" s="20"/>
      <c r="MDC53" s="20"/>
      <c r="MDD53" s="20"/>
      <c r="MDE53" s="20"/>
      <c r="MDF53" s="20"/>
      <c r="MDG53" s="20"/>
      <c r="MDH53" s="20"/>
      <c r="MDI53" s="20"/>
      <c r="MDJ53" s="20"/>
      <c r="MDK53" s="20"/>
      <c r="MDL53" s="20"/>
      <c r="MDM53" s="20"/>
      <c r="MDN53" s="20"/>
      <c r="MDO53" s="20"/>
      <c r="MDP53" s="20"/>
      <c r="MDQ53" s="20"/>
      <c r="MDR53" s="20"/>
      <c r="MDS53" s="20"/>
      <c r="MDT53" s="20"/>
      <c r="MDU53" s="20"/>
      <c r="MDV53" s="20"/>
      <c r="MDW53" s="20"/>
      <c r="MDX53" s="20"/>
      <c r="MDY53" s="20"/>
      <c r="MDZ53" s="20"/>
      <c r="MEA53" s="20"/>
      <c r="MEB53" s="20"/>
      <c r="MEC53" s="20"/>
      <c r="MED53" s="20"/>
      <c r="MEE53" s="20"/>
      <c r="MEF53" s="20"/>
      <c r="MEG53" s="20"/>
      <c r="MEH53" s="20"/>
      <c r="MEI53" s="20"/>
      <c r="MEJ53" s="20"/>
      <c r="MEK53" s="20"/>
      <c r="MEL53" s="20"/>
      <c r="MEM53" s="20"/>
      <c r="MEN53" s="20"/>
      <c r="MEO53" s="20"/>
      <c r="MEP53" s="20"/>
      <c r="MEQ53" s="20"/>
      <c r="MER53" s="20"/>
      <c r="MES53" s="20"/>
      <c r="MET53" s="20"/>
      <c r="MEU53" s="20"/>
      <c r="MEV53" s="20"/>
      <c r="MEW53" s="20"/>
      <c r="MEX53" s="20"/>
      <c r="MEY53" s="20"/>
      <c r="MEZ53" s="20"/>
      <c r="MFA53" s="20"/>
      <c r="MFB53" s="20"/>
      <c r="MFC53" s="20"/>
      <c r="MFD53" s="20"/>
      <c r="MFE53" s="20"/>
      <c r="MFF53" s="20"/>
      <c r="MFG53" s="20"/>
      <c r="MFH53" s="20"/>
      <c r="MFI53" s="20"/>
      <c r="MFJ53" s="20"/>
      <c r="MFK53" s="20"/>
      <c r="MFL53" s="20"/>
      <c r="MFM53" s="20"/>
      <c r="MFN53" s="20"/>
      <c r="MFO53" s="20"/>
      <c r="MFP53" s="20"/>
      <c r="MFQ53" s="20"/>
      <c r="MFR53" s="20"/>
      <c r="MFS53" s="20"/>
      <c r="MFT53" s="20"/>
      <c r="MFU53" s="20"/>
      <c r="MFV53" s="20"/>
      <c r="MFW53" s="20"/>
      <c r="MFX53" s="20"/>
      <c r="MFY53" s="20"/>
      <c r="MFZ53" s="20"/>
      <c r="MGA53" s="20"/>
      <c r="MGB53" s="20"/>
      <c r="MGC53" s="20"/>
      <c r="MGD53" s="20"/>
      <c r="MGE53" s="20"/>
      <c r="MGF53" s="20"/>
      <c r="MGG53" s="20"/>
      <c r="MGH53" s="20"/>
      <c r="MGI53" s="20"/>
      <c r="MGJ53" s="20"/>
      <c r="MGK53" s="20"/>
      <c r="MGL53" s="20"/>
      <c r="MGM53" s="20"/>
      <c r="MGN53" s="20"/>
      <c r="MGO53" s="20"/>
      <c r="MGP53" s="20"/>
      <c r="MGQ53" s="20"/>
      <c r="MGR53" s="20"/>
      <c r="MGS53" s="20"/>
      <c r="MGT53" s="20"/>
      <c r="MGU53" s="20"/>
      <c r="MGV53" s="20"/>
      <c r="MGW53" s="20"/>
      <c r="MGX53" s="20"/>
      <c r="MGY53" s="20"/>
      <c r="MGZ53" s="20"/>
      <c r="MHA53" s="20"/>
      <c r="MHB53" s="20"/>
      <c r="MHC53" s="20"/>
      <c r="MHD53" s="20"/>
      <c r="MHE53" s="20"/>
      <c r="MHF53" s="20"/>
      <c r="MHG53" s="20"/>
      <c r="MHH53" s="20"/>
      <c r="MHI53" s="20"/>
      <c r="MHJ53" s="20"/>
      <c r="MHK53" s="20"/>
      <c r="MHL53" s="20"/>
      <c r="MHM53" s="20"/>
      <c r="MHN53" s="20"/>
      <c r="MHO53" s="20"/>
      <c r="MHP53" s="20"/>
      <c r="MHQ53" s="20"/>
      <c r="MHR53" s="20"/>
      <c r="MHS53" s="20"/>
      <c r="MHT53" s="20"/>
      <c r="MHU53" s="20"/>
      <c r="MHV53" s="20"/>
      <c r="MHW53" s="20"/>
      <c r="MHX53" s="20"/>
      <c r="MHY53" s="20"/>
      <c r="MHZ53" s="20"/>
      <c r="MIA53" s="20"/>
      <c r="MIB53" s="20"/>
      <c r="MIC53" s="20"/>
      <c r="MID53" s="20"/>
      <c r="MIE53" s="20"/>
      <c r="MIF53" s="20"/>
      <c r="MIG53" s="20"/>
      <c r="MIH53" s="20"/>
      <c r="MII53" s="20"/>
      <c r="MIJ53" s="20"/>
      <c r="MIK53" s="20"/>
      <c r="MIL53" s="20"/>
      <c r="MIM53" s="20"/>
      <c r="MIN53" s="20"/>
      <c r="MIO53" s="20"/>
      <c r="MIP53" s="20"/>
      <c r="MIQ53" s="20"/>
      <c r="MIR53" s="20"/>
      <c r="MIS53" s="20"/>
      <c r="MIT53" s="20"/>
      <c r="MIU53" s="20"/>
      <c r="MIV53" s="20"/>
      <c r="MIW53" s="20"/>
      <c r="MIX53" s="20"/>
      <c r="MIY53" s="20"/>
      <c r="MIZ53" s="20"/>
      <c r="MJA53" s="20"/>
      <c r="MJB53" s="20"/>
      <c r="MJC53" s="20"/>
      <c r="MJD53" s="20"/>
      <c r="MJE53" s="20"/>
      <c r="MJF53" s="20"/>
      <c r="MJG53" s="20"/>
      <c r="MJH53" s="20"/>
      <c r="MJI53" s="20"/>
      <c r="MJJ53" s="20"/>
      <c r="MJK53" s="20"/>
      <c r="MJL53" s="20"/>
      <c r="MJM53" s="20"/>
      <c r="MJN53" s="20"/>
      <c r="MJO53" s="20"/>
      <c r="MJP53" s="20"/>
      <c r="MJQ53" s="20"/>
      <c r="MJR53" s="20"/>
      <c r="MJS53" s="20"/>
      <c r="MJT53" s="20"/>
      <c r="MJU53" s="20"/>
      <c r="MJV53" s="20"/>
      <c r="MJW53" s="20"/>
      <c r="MJX53" s="20"/>
      <c r="MJY53" s="20"/>
      <c r="MJZ53" s="20"/>
      <c r="MKA53" s="20"/>
      <c r="MKB53" s="20"/>
      <c r="MKC53" s="20"/>
      <c r="MKD53" s="20"/>
      <c r="MKE53" s="20"/>
      <c r="MKF53" s="20"/>
      <c r="MKG53" s="20"/>
      <c r="MKH53" s="20"/>
      <c r="MKI53" s="20"/>
      <c r="MKJ53" s="20"/>
      <c r="MKK53" s="20"/>
      <c r="MKL53" s="20"/>
      <c r="MKM53" s="20"/>
      <c r="MKN53" s="20"/>
      <c r="MKO53" s="20"/>
      <c r="MKP53" s="20"/>
      <c r="MKQ53" s="20"/>
      <c r="MKR53" s="20"/>
      <c r="MKS53" s="20"/>
      <c r="MKT53" s="20"/>
      <c r="MKU53" s="20"/>
      <c r="MKV53" s="20"/>
      <c r="MKW53" s="20"/>
      <c r="MKX53" s="20"/>
      <c r="MKY53" s="20"/>
      <c r="MKZ53" s="20"/>
      <c r="MLA53" s="20"/>
      <c r="MLB53" s="20"/>
      <c r="MLC53" s="20"/>
      <c r="MLD53" s="20"/>
      <c r="MLE53" s="20"/>
      <c r="MLF53" s="20"/>
      <c r="MLG53" s="20"/>
      <c r="MLH53" s="20"/>
      <c r="MLI53" s="20"/>
      <c r="MLJ53" s="20"/>
      <c r="MLK53" s="20"/>
      <c r="MLL53" s="20"/>
      <c r="MLM53" s="20"/>
      <c r="MLN53" s="20"/>
      <c r="MLO53" s="20"/>
      <c r="MLP53" s="20"/>
      <c r="MLQ53" s="20"/>
      <c r="MLR53" s="20"/>
      <c r="MLS53" s="20"/>
      <c r="MLT53" s="20"/>
      <c r="MLU53" s="20"/>
      <c r="MLV53" s="20"/>
      <c r="MLW53" s="20"/>
      <c r="MLX53" s="20"/>
      <c r="MLY53" s="20"/>
      <c r="MLZ53" s="20"/>
      <c r="MMA53" s="20"/>
      <c r="MMB53" s="20"/>
      <c r="MMC53" s="20"/>
      <c r="MMD53" s="20"/>
      <c r="MME53" s="20"/>
      <c r="MMF53" s="20"/>
      <c r="MMG53" s="20"/>
      <c r="MMH53" s="20"/>
      <c r="MMI53" s="20"/>
      <c r="MMJ53" s="20"/>
      <c r="MMK53" s="20"/>
      <c r="MML53" s="20"/>
      <c r="MMM53" s="20"/>
      <c r="MMN53" s="20"/>
      <c r="MMO53" s="20"/>
      <c r="MMP53" s="20"/>
      <c r="MMQ53" s="20"/>
      <c r="MMR53" s="20"/>
      <c r="MMS53" s="20"/>
      <c r="MMT53" s="20"/>
      <c r="MMU53" s="20"/>
      <c r="MMV53" s="20"/>
      <c r="MMW53" s="20"/>
      <c r="MMX53" s="20"/>
      <c r="MMY53" s="20"/>
      <c r="MMZ53" s="20"/>
      <c r="MNA53" s="20"/>
      <c r="MNB53" s="20"/>
      <c r="MNC53" s="20"/>
      <c r="MND53" s="20"/>
      <c r="MNE53" s="20"/>
      <c r="MNF53" s="20"/>
      <c r="MNG53" s="20"/>
      <c r="MNH53" s="20"/>
      <c r="MNI53" s="20"/>
      <c r="MNJ53" s="20"/>
      <c r="MNK53" s="20"/>
      <c r="MNL53" s="20"/>
      <c r="MNM53" s="20"/>
      <c r="MNN53" s="20"/>
      <c r="MNO53" s="20"/>
      <c r="MNP53" s="20"/>
      <c r="MNQ53" s="20"/>
      <c r="MNR53" s="20"/>
      <c r="MNS53" s="20"/>
      <c r="MNT53" s="20"/>
      <c r="MNU53" s="20"/>
      <c r="MNV53" s="20"/>
      <c r="MNW53" s="20"/>
      <c r="MNX53" s="20"/>
      <c r="MNY53" s="20"/>
      <c r="MNZ53" s="20"/>
      <c r="MOA53" s="20"/>
      <c r="MOB53" s="20"/>
      <c r="MOC53" s="20"/>
      <c r="MOD53" s="20"/>
      <c r="MOE53" s="20"/>
      <c r="MOF53" s="20"/>
      <c r="MOG53" s="20"/>
      <c r="MOH53" s="20"/>
      <c r="MOI53" s="20"/>
      <c r="MOJ53" s="20"/>
      <c r="MOK53" s="20"/>
      <c r="MOL53" s="20"/>
      <c r="MOM53" s="20"/>
      <c r="MON53" s="20"/>
      <c r="MOO53" s="20"/>
      <c r="MOP53" s="20"/>
      <c r="MOQ53" s="20"/>
      <c r="MOR53" s="20"/>
      <c r="MOS53" s="20"/>
      <c r="MOT53" s="20"/>
      <c r="MOU53" s="20"/>
      <c r="MOV53" s="20"/>
      <c r="MOW53" s="20"/>
      <c r="MOX53" s="20"/>
      <c r="MOY53" s="20"/>
      <c r="MOZ53" s="20"/>
      <c r="MPA53" s="20"/>
      <c r="MPB53" s="20"/>
      <c r="MPC53" s="20"/>
      <c r="MPD53" s="20"/>
      <c r="MPE53" s="20"/>
      <c r="MPF53" s="20"/>
      <c r="MPG53" s="20"/>
      <c r="MPH53" s="20"/>
      <c r="MPI53" s="20"/>
      <c r="MPJ53" s="20"/>
      <c r="MPK53" s="20"/>
      <c r="MPL53" s="20"/>
      <c r="MPM53" s="20"/>
      <c r="MPN53" s="20"/>
      <c r="MPO53" s="20"/>
      <c r="MPP53" s="20"/>
      <c r="MPQ53" s="20"/>
      <c r="MPR53" s="20"/>
      <c r="MPS53" s="20"/>
      <c r="MPT53" s="20"/>
      <c r="MPU53" s="20"/>
      <c r="MPV53" s="20"/>
      <c r="MPW53" s="20"/>
      <c r="MPX53" s="20"/>
      <c r="MPY53" s="20"/>
      <c r="MPZ53" s="20"/>
      <c r="MQA53" s="20"/>
      <c r="MQB53" s="20"/>
      <c r="MQC53" s="20"/>
      <c r="MQD53" s="20"/>
      <c r="MQE53" s="20"/>
      <c r="MQF53" s="20"/>
      <c r="MQG53" s="20"/>
      <c r="MQH53" s="20"/>
      <c r="MQI53" s="20"/>
      <c r="MQJ53" s="20"/>
      <c r="MQK53" s="20"/>
      <c r="MQL53" s="20"/>
      <c r="MQM53" s="20"/>
      <c r="MQN53" s="20"/>
      <c r="MQO53" s="20"/>
      <c r="MQP53" s="20"/>
      <c r="MQQ53" s="20"/>
      <c r="MQR53" s="20"/>
      <c r="MQS53" s="20"/>
      <c r="MQT53" s="20"/>
      <c r="MQU53" s="20"/>
      <c r="MQV53" s="20"/>
      <c r="MQW53" s="20"/>
      <c r="MQX53" s="20"/>
      <c r="MQY53" s="20"/>
      <c r="MQZ53" s="20"/>
      <c r="MRA53" s="20"/>
      <c r="MRB53" s="20"/>
      <c r="MRC53" s="20"/>
      <c r="MRD53" s="20"/>
      <c r="MRE53" s="20"/>
      <c r="MRF53" s="20"/>
      <c r="MRG53" s="20"/>
      <c r="MRH53" s="20"/>
      <c r="MRI53" s="20"/>
      <c r="MRJ53" s="20"/>
      <c r="MRK53" s="20"/>
      <c r="MRL53" s="20"/>
      <c r="MRM53" s="20"/>
      <c r="MRN53" s="20"/>
      <c r="MRO53" s="20"/>
      <c r="MRP53" s="20"/>
      <c r="MRQ53" s="20"/>
      <c r="MRR53" s="20"/>
      <c r="MRS53" s="20"/>
      <c r="MRT53" s="20"/>
      <c r="MRU53" s="20"/>
      <c r="MRV53" s="20"/>
      <c r="MRW53" s="20"/>
      <c r="MRX53" s="20"/>
      <c r="MRY53" s="20"/>
      <c r="MRZ53" s="20"/>
      <c r="MSA53" s="20"/>
      <c r="MSB53" s="20"/>
      <c r="MSC53" s="20"/>
      <c r="MSD53" s="20"/>
      <c r="MSE53" s="20"/>
      <c r="MSF53" s="20"/>
      <c r="MSG53" s="20"/>
      <c r="MSH53" s="20"/>
      <c r="MSI53" s="20"/>
      <c r="MSJ53" s="20"/>
      <c r="MSK53" s="20"/>
      <c r="MSL53" s="20"/>
      <c r="MSM53" s="20"/>
      <c r="MSN53" s="20"/>
      <c r="MSO53" s="20"/>
      <c r="MSP53" s="20"/>
      <c r="MSQ53" s="20"/>
      <c r="MSR53" s="20"/>
      <c r="MSS53" s="20"/>
      <c r="MST53" s="20"/>
      <c r="MSU53" s="20"/>
      <c r="MSV53" s="20"/>
      <c r="MSW53" s="20"/>
      <c r="MSX53" s="20"/>
      <c r="MSY53" s="20"/>
      <c r="MSZ53" s="20"/>
      <c r="MTA53" s="20"/>
      <c r="MTB53" s="20"/>
      <c r="MTC53" s="20"/>
      <c r="MTD53" s="20"/>
      <c r="MTE53" s="20"/>
      <c r="MTF53" s="20"/>
      <c r="MTG53" s="20"/>
      <c r="MTH53" s="20"/>
      <c r="MTI53" s="20"/>
      <c r="MTJ53" s="20"/>
      <c r="MTK53" s="20"/>
      <c r="MTL53" s="20"/>
      <c r="MTM53" s="20"/>
      <c r="MTN53" s="20"/>
      <c r="MTO53" s="20"/>
      <c r="MTP53" s="20"/>
      <c r="MTQ53" s="20"/>
      <c r="MTR53" s="20"/>
      <c r="MTS53" s="20"/>
      <c r="MTT53" s="20"/>
      <c r="MTU53" s="20"/>
      <c r="MTV53" s="20"/>
      <c r="MTW53" s="20"/>
      <c r="MTX53" s="20"/>
      <c r="MTY53" s="20"/>
      <c r="MTZ53" s="20"/>
      <c r="MUA53" s="20"/>
      <c r="MUB53" s="20"/>
      <c r="MUC53" s="20"/>
      <c r="MUD53" s="20"/>
      <c r="MUE53" s="20"/>
      <c r="MUF53" s="20"/>
      <c r="MUG53" s="20"/>
      <c r="MUH53" s="20"/>
      <c r="MUI53" s="20"/>
      <c r="MUJ53" s="20"/>
      <c r="MUK53" s="20"/>
      <c r="MUL53" s="20"/>
      <c r="MUM53" s="20"/>
      <c r="MUN53" s="20"/>
      <c r="MUO53" s="20"/>
      <c r="MUP53" s="20"/>
      <c r="MUQ53" s="20"/>
      <c r="MUR53" s="20"/>
      <c r="MUS53" s="20"/>
      <c r="MUT53" s="20"/>
      <c r="MUU53" s="20"/>
      <c r="MUV53" s="20"/>
      <c r="MUW53" s="20"/>
      <c r="MUX53" s="20"/>
      <c r="MUY53" s="20"/>
      <c r="MUZ53" s="20"/>
      <c r="MVA53" s="20"/>
      <c r="MVB53" s="20"/>
      <c r="MVC53" s="20"/>
      <c r="MVD53" s="20"/>
      <c r="MVE53" s="20"/>
      <c r="MVF53" s="20"/>
      <c r="MVG53" s="20"/>
      <c r="MVH53" s="20"/>
      <c r="MVI53" s="20"/>
      <c r="MVJ53" s="20"/>
      <c r="MVK53" s="20"/>
      <c r="MVL53" s="20"/>
      <c r="MVM53" s="20"/>
      <c r="MVN53" s="20"/>
      <c r="MVO53" s="20"/>
      <c r="MVP53" s="20"/>
      <c r="MVQ53" s="20"/>
      <c r="MVR53" s="20"/>
      <c r="MVS53" s="20"/>
      <c r="MVT53" s="20"/>
      <c r="MVU53" s="20"/>
      <c r="MVV53" s="20"/>
      <c r="MVW53" s="20"/>
      <c r="MVX53" s="20"/>
      <c r="MVY53" s="20"/>
      <c r="MVZ53" s="20"/>
      <c r="MWA53" s="20"/>
      <c r="MWB53" s="20"/>
      <c r="MWC53" s="20"/>
      <c r="MWD53" s="20"/>
      <c r="MWE53" s="20"/>
      <c r="MWF53" s="20"/>
      <c r="MWG53" s="20"/>
      <c r="MWH53" s="20"/>
      <c r="MWI53" s="20"/>
      <c r="MWJ53" s="20"/>
      <c r="MWK53" s="20"/>
      <c r="MWL53" s="20"/>
      <c r="MWM53" s="20"/>
      <c r="MWN53" s="20"/>
      <c r="MWO53" s="20"/>
      <c r="MWP53" s="20"/>
      <c r="MWQ53" s="20"/>
      <c r="MWR53" s="20"/>
      <c r="MWS53" s="20"/>
      <c r="MWT53" s="20"/>
      <c r="MWU53" s="20"/>
      <c r="MWV53" s="20"/>
      <c r="MWW53" s="20"/>
      <c r="MWX53" s="20"/>
      <c r="MWY53" s="20"/>
      <c r="MWZ53" s="20"/>
      <c r="MXA53" s="20"/>
      <c r="MXB53" s="20"/>
      <c r="MXC53" s="20"/>
      <c r="MXD53" s="20"/>
      <c r="MXE53" s="20"/>
      <c r="MXF53" s="20"/>
      <c r="MXG53" s="20"/>
      <c r="MXH53" s="20"/>
      <c r="MXI53" s="20"/>
      <c r="MXJ53" s="20"/>
      <c r="MXK53" s="20"/>
      <c r="MXL53" s="20"/>
      <c r="MXM53" s="20"/>
      <c r="MXN53" s="20"/>
      <c r="MXO53" s="20"/>
      <c r="MXP53" s="20"/>
      <c r="MXQ53" s="20"/>
      <c r="MXR53" s="20"/>
      <c r="MXS53" s="20"/>
      <c r="MXT53" s="20"/>
      <c r="MXU53" s="20"/>
      <c r="MXV53" s="20"/>
      <c r="MXW53" s="20"/>
      <c r="MXX53" s="20"/>
      <c r="MXY53" s="20"/>
      <c r="MXZ53" s="20"/>
      <c r="MYA53" s="20"/>
      <c r="MYB53" s="20"/>
      <c r="MYC53" s="20"/>
      <c r="MYD53" s="20"/>
      <c r="MYE53" s="20"/>
      <c r="MYF53" s="20"/>
      <c r="MYG53" s="20"/>
      <c r="MYH53" s="20"/>
      <c r="MYI53" s="20"/>
      <c r="MYJ53" s="20"/>
      <c r="MYK53" s="20"/>
      <c r="MYL53" s="20"/>
      <c r="MYM53" s="20"/>
      <c r="MYN53" s="20"/>
      <c r="MYO53" s="20"/>
      <c r="MYP53" s="20"/>
      <c r="MYQ53" s="20"/>
      <c r="MYR53" s="20"/>
      <c r="MYS53" s="20"/>
      <c r="MYT53" s="20"/>
      <c r="MYU53" s="20"/>
      <c r="MYV53" s="20"/>
      <c r="MYW53" s="20"/>
      <c r="MYX53" s="20"/>
      <c r="MYY53" s="20"/>
      <c r="MYZ53" s="20"/>
      <c r="MZA53" s="20"/>
      <c r="MZB53" s="20"/>
      <c r="MZC53" s="20"/>
      <c r="MZD53" s="20"/>
      <c r="MZE53" s="20"/>
      <c r="MZF53" s="20"/>
      <c r="MZG53" s="20"/>
      <c r="MZH53" s="20"/>
      <c r="MZI53" s="20"/>
      <c r="MZJ53" s="20"/>
      <c r="MZK53" s="20"/>
      <c r="MZL53" s="20"/>
      <c r="MZM53" s="20"/>
      <c r="MZN53" s="20"/>
      <c r="MZO53" s="20"/>
      <c r="MZP53" s="20"/>
      <c r="MZQ53" s="20"/>
      <c r="MZR53" s="20"/>
      <c r="MZS53" s="20"/>
      <c r="MZT53" s="20"/>
      <c r="MZU53" s="20"/>
      <c r="MZV53" s="20"/>
      <c r="MZW53" s="20"/>
      <c r="MZX53" s="20"/>
      <c r="MZY53" s="20"/>
      <c r="MZZ53" s="20"/>
      <c r="NAA53" s="20"/>
      <c r="NAB53" s="20"/>
      <c r="NAC53" s="20"/>
      <c r="NAD53" s="20"/>
      <c r="NAE53" s="20"/>
      <c r="NAF53" s="20"/>
      <c r="NAG53" s="20"/>
      <c r="NAH53" s="20"/>
      <c r="NAI53" s="20"/>
      <c r="NAJ53" s="20"/>
      <c r="NAK53" s="20"/>
      <c r="NAL53" s="20"/>
      <c r="NAM53" s="20"/>
      <c r="NAN53" s="20"/>
      <c r="NAO53" s="20"/>
      <c r="NAP53" s="20"/>
      <c r="NAQ53" s="20"/>
      <c r="NAR53" s="20"/>
      <c r="NAS53" s="20"/>
      <c r="NAT53" s="20"/>
      <c r="NAU53" s="20"/>
      <c r="NAV53" s="20"/>
      <c r="NAW53" s="20"/>
      <c r="NAX53" s="20"/>
      <c r="NAY53" s="20"/>
      <c r="NAZ53" s="20"/>
      <c r="NBA53" s="20"/>
      <c r="NBB53" s="20"/>
      <c r="NBC53" s="20"/>
      <c r="NBD53" s="20"/>
      <c r="NBE53" s="20"/>
      <c r="NBF53" s="20"/>
      <c r="NBG53" s="20"/>
      <c r="NBH53" s="20"/>
      <c r="NBI53" s="20"/>
      <c r="NBJ53" s="20"/>
      <c r="NBK53" s="20"/>
      <c r="NBL53" s="20"/>
      <c r="NBM53" s="20"/>
      <c r="NBN53" s="20"/>
      <c r="NBO53" s="20"/>
      <c r="NBP53" s="20"/>
      <c r="NBQ53" s="20"/>
      <c r="NBR53" s="20"/>
      <c r="NBS53" s="20"/>
      <c r="NBT53" s="20"/>
      <c r="NBU53" s="20"/>
      <c r="NBV53" s="20"/>
      <c r="NBW53" s="20"/>
      <c r="NBX53" s="20"/>
      <c r="NBY53" s="20"/>
      <c r="NBZ53" s="20"/>
      <c r="NCA53" s="20"/>
      <c r="NCB53" s="20"/>
      <c r="NCC53" s="20"/>
      <c r="NCD53" s="20"/>
      <c r="NCE53" s="20"/>
      <c r="NCF53" s="20"/>
      <c r="NCG53" s="20"/>
      <c r="NCH53" s="20"/>
      <c r="NCI53" s="20"/>
      <c r="NCJ53" s="20"/>
      <c r="NCK53" s="20"/>
      <c r="NCL53" s="20"/>
      <c r="NCM53" s="20"/>
      <c r="NCN53" s="20"/>
      <c r="NCO53" s="20"/>
      <c r="NCP53" s="20"/>
      <c r="NCQ53" s="20"/>
      <c r="NCR53" s="20"/>
      <c r="NCS53" s="20"/>
      <c r="NCT53" s="20"/>
      <c r="NCU53" s="20"/>
      <c r="NCV53" s="20"/>
      <c r="NCW53" s="20"/>
      <c r="NCX53" s="20"/>
      <c r="NCY53" s="20"/>
      <c r="NCZ53" s="20"/>
      <c r="NDA53" s="20"/>
      <c r="NDB53" s="20"/>
      <c r="NDC53" s="20"/>
      <c r="NDD53" s="20"/>
      <c r="NDE53" s="20"/>
      <c r="NDF53" s="20"/>
      <c r="NDG53" s="20"/>
      <c r="NDH53" s="20"/>
      <c r="NDI53" s="20"/>
      <c r="NDJ53" s="20"/>
      <c r="NDK53" s="20"/>
      <c r="NDL53" s="20"/>
      <c r="NDM53" s="20"/>
      <c r="NDN53" s="20"/>
      <c r="NDO53" s="20"/>
      <c r="NDP53" s="20"/>
      <c r="NDQ53" s="20"/>
      <c r="NDR53" s="20"/>
      <c r="NDS53" s="20"/>
      <c r="NDT53" s="20"/>
      <c r="NDU53" s="20"/>
      <c r="NDV53" s="20"/>
      <c r="NDW53" s="20"/>
      <c r="NDX53" s="20"/>
      <c r="NDY53" s="20"/>
      <c r="NDZ53" s="20"/>
      <c r="NEA53" s="20"/>
      <c r="NEB53" s="20"/>
      <c r="NEC53" s="20"/>
      <c r="NED53" s="20"/>
      <c r="NEE53" s="20"/>
      <c r="NEF53" s="20"/>
      <c r="NEG53" s="20"/>
      <c r="NEH53" s="20"/>
      <c r="NEI53" s="20"/>
      <c r="NEJ53" s="20"/>
      <c r="NEK53" s="20"/>
      <c r="NEL53" s="20"/>
      <c r="NEM53" s="20"/>
      <c r="NEN53" s="20"/>
      <c r="NEO53" s="20"/>
      <c r="NEP53" s="20"/>
      <c r="NEQ53" s="20"/>
      <c r="NER53" s="20"/>
      <c r="NES53" s="20"/>
      <c r="NET53" s="20"/>
      <c r="NEU53" s="20"/>
      <c r="NEV53" s="20"/>
      <c r="NEW53" s="20"/>
      <c r="NEX53" s="20"/>
      <c r="NEY53" s="20"/>
      <c r="NEZ53" s="20"/>
      <c r="NFA53" s="20"/>
      <c r="NFB53" s="20"/>
      <c r="NFC53" s="20"/>
      <c r="NFD53" s="20"/>
      <c r="NFE53" s="20"/>
      <c r="NFF53" s="20"/>
      <c r="NFG53" s="20"/>
      <c r="NFH53" s="20"/>
      <c r="NFI53" s="20"/>
      <c r="NFJ53" s="20"/>
      <c r="NFK53" s="20"/>
      <c r="NFL53" s="20"/>
      <c r="NFM53" s="20"/>
      <c r="NFN53" s="20"/>
      <c r="NFO53" s="20"/>
      <c r="NFP53" s="20"/>
      <c r="NFQ53" s="20"/>
      <c r="NFR53" s="20"/>
      <c r="NFS53" s="20"/>
      <c r="NFT53" s="20"/>
      <c r="NFU53" s="20"/>
      <c r="NFV53" s="20"/>
      <c r="NFW53" s="20"/>
      <c r="NFX53" s="20"/>
      <c r="NFY53" s="20"/>
      <c r="NFZ53" s="20"/>
      <c r="NGA53" s="20"/>
      <c r="NGB53" s="20"/>
      <c r="NGC53" s="20"/>
      <c r="NGD53" s="20"/>
      <c r="NGE53" s="20"/>
      <c r="NGF53" s="20"/>
      <c r="NGG53" s="20"/>
      <c r="NGH53" s="20"/>
      <c r="NGI53" s="20"/>
      <c r="NGJ53" s="20"/>
      <c r="NGK53" s="20"/>
      <c r="NGL53" s="20"/>
      <c r="NGM53" s="20"/>
      <c r="NGN53" s="20"/>
      <c r="NGO53" s="20"/>
      <c r="NGP53" s="20"/>
      <c r="NGQ53" s="20"/>
      <c r="NGR53" s="20"/>
      <c r="NGS53" s="20"/>
      <c r="NGT53" s="20"/>
      <c r="NGU53" s="20"/>
      <c r="NGV53" s="20"/>
      <c r="NGW53" s="20"/>
      <c r="NGX53" s="20"/>
      <c r="NGY53" s="20"/>
      <c r="NGZ53" s="20"/>
      <c r="NHA53" s="20"/>
      <c r="NHB53" s="20"/>
      <c r="NHC53" s="20"/>
      <c r="NHD53" s="20"/>
      <c r="NHE53" s="20"/>
      <c r="NHF53" s="20"/>
      <c r="NHG53" s="20"/>
      <c r="NHH53" s="20"/>
      <c r="NHI53" s="20"/>
      <c r="NHJ53" s="20"/>
      <c r="NHK53" s="20"/>
      <c r="NHL53" s="20"/>
      <c r="NHM53" s="20"/>
      <c r="NHN53" s="20"/>
      <c r="NHO53" s="20"/>
      <c r="NHP53" s="20"/>
      <c r="NHQ53" s="20"/>
      <c r="NHR53" s="20"/>
      <c r="NHS53" s="20"/>
      <c r="NHT53" s="20"/>
      <c r="NHU53" s="20"/>
      <c r="NHV53" s="20"/>
      <c r="NHW53" s="20"/>
      <c r="NHX53" s="20"/>
      <c r="NHY53" s="20"/>
      <c r="NHZ53" s="20"/>
      <c r="NIA53" s="20"/>
      <c r="NIB53" s="20"/>
      <c r="NIC53" s="20"/>
      <c r="NID53" s="20"/>
      <c r="NIE53" s="20"/>
      <c r="NIF53" s="20"/>
      <c r="NIG53" s="20"/>
      <c r="NIH53" s="20"/>
      <c r="NII53" s="20"/>
      <c r="NIJ53" s="20"/>
      <c r="NIK53" s="20"/>
      <c r="NIL53" s="20"/>
      <c r="NIM53" s="20"/>
      <c r="NIN53" s="20"/>
      <c r="NIO53" s="20"/>
      <c r="NIP53" s="20"/>
      <c r="NIQ53" s="20"/>
      <c r="NIR53" s="20"/>
      <c r="NIS53" s="20"/>
      <c r="NIT53" s="20"/>
      <c r="NIU53" s="20"/>
      <c r="NIV53" s="20"/>
      <c r="NIW53" s="20"/>
      <c r="NIX53" s="20"/>
      <c r="NIY53" s="20"/>
      <c r="NIZ53" s="20"/>
      <c r="NJA53" s="20"/>
      <c r="NJB53" s="20"/>
      <c r="NJC53" s="20"/>
      <c r="NJD53" s="20"/>
      <c r="NJE53" s="20"/>
      <c r="NJF53" s="20"/>
      <c r="NJG53" s="20"/>
      <c r="NJH53" s="20"/>
      <c r="NJI53" s="20"/>
      <c r="NJJ53" s="20"/>
      <c r="NJK53" s="20"/>
      <c r="NJL53" s="20"/>
      <c r="NJM53" s="20"/>
      <c r="NJN53" s="20"/>
      <c r="NJO53" s="20"/>
      <c r="NJP53" s="20"/>
      <c r="NJQ53" s="20"/>
      <c r="NJR53" s="20"/>
      <c r="NJS53" s="20"/>
      <c r="NJT53" s="20"/>
      <c r="NJU53" s="20"/>
      <c r="NJV53" s="20"/>
      <c r="NJW53" s="20"/>
      <c r="NJX53" s="20"/>
      <c r="NJY53" s="20"/>
      <c r="NJZ53" s="20"/>
      <c r="NKA53" s="20"/>
      <c r="NKB53" s="20"/>
      <c r="NKC53" s="20"/>
      <c r="NKD53" s="20"/>
      <c r="NKE53" s="20"/>
      <c r="NKF53" s="20"/>
      <c r="NKG53" s="20"/>
      <c r="NKH53" s="20"/>
      <c r="NKI53" s="20"/>
      <c r="NKJ53" s="20"/>
      <c r="NKK53" s="20"/>
      <c r="NKL53" s="20"/>
      <c r="NKM53" s="20"/>
      <c r="NKN53" s="20"/>
      <c r="NKO53" s="20"/>
      <c r="NKP53" s="20"/>
      <c r="NKQ53" s="20"/>
      <c r="NKR53" s="20"/>
      <c r="NKS53" s="20"/>
      <c r="NKT53" s="20"/>
      <c r="NKU53" s="20"/>
      <c r="NKV53" s="20"/>
      <c r="NKW53" s="20"/>
      <c r="NKX53" s="20"/>
      <c r="NKY53" s="20"/>
      <c r="NKZ53" s="20"/>
      <c r="NLA53" s="20"/>
      <c r="NLB53" s="20"/>
      <c r="NLC53" s="20"/>
      <c r="NLD53" s="20"/>
      <c r="NLE53" s="20"/>
      <c r="NLF53" s="20"/>
      <c r="NLG53" s="20"/>
      <c r="NLH53" s="20"/>
      <c r="NLI53" s="20"/>
      <c r="NLJ53" s="20"/>
      <c r="NLK53" s="20"/>
      <c r="NLL53" s="20"/>
      <c r="NLM53" s="20"/>
      <c r="NLN53" s="20"/>
      <c r="NLO53" s="20"/>
      <c r="NLP53" s="20"/>
      <c r="NLQ53" s="20"/>
      <c r="NLR53" s="20"/>
      <c r="NLS53" s="20"/>
      <c r="NLT53" s="20"/>
      <c r="NLU53" s="20"/>
      <c r="NLV53" s="20"/>
      <c r="NLW53" s="20"/>
      <c r="NLX53" s="20"/>
      <c r="NLY53" s="20"/>
      <c r="NLZ53" s="20"/>
      <c r="NMA53" s="20"/>
      <c r="NMB53" s="20"/>
      <c r="NMC53" s="20"/>
      <c r="NMD53" s="20"/>
      <c r="NME53" s="20"/>
      <c r="NMF53" s="20"/>
      <c r="NMG53" s="20"/>
      <c r="NMH53" s="20"/>
      <c r="NMI53" s="20"/>
      <c r="NMJ53" s="20"/>
      <c r="NMK53" s="20"/>
      <c r="NML53" s="20"/>
      <c r="NMM53" s="20"/>
      <c r="NMN53" s="20"/>
      <c r="NMO53" s="20"/>
      <c r="NMP53" s="20"/>
      <c r="NMQ53" s="20"/>
      <c r="NMR53" s="20"/>
      <c r="NMS53" s="20"/>
      <c r="NMT53" s="20"/>
      <c r="NMU53" s="20"/>
      <c r="NMV53" s="20"/>
      <c r="NMW53" s="20"/>
      <c r="NMX53" s="20"/>
      <c r="NMY53" s="20"/>
      <c r="NMZ53" s="20"/>
      <c r="NNA53" s="20"/>
      <c r="NNB53" s="20"/>
      <c r="NNC53" s="20"/>
      <c r="NND53" s="20"/>
      <c r="NNE53" s="20"/>
      <c r="NNF53" s="20"/>
      <c r="NNG53" s="20"/>
      <c r="NNH53" s="20"/>
      <c r="NNI53" s="20"/>
      <c r="NNJ53" s="20"/>
      <c r="NNK53" s="20"/>
      <c r="NNL53" s="20"/>
      <c r="NNM53" s="20"/>
      <c r="NNN53" s="20"/>
      <c r="NNO53" s="20"/>
      <c r="NNP53" s="20"/>
      <c r="NNQ53" s="20"/>
      <c r="NNR53" s="20"/>
      <c r="NNS53" s="20"/>
      <c r="NNT53" s="20"/>
      <c r="NNU53" s="20"/>
      <c r="NNV53" s="20"/>
      <c r="NNW53" s="20"/>
      <c r="NNX53" s="20"/>
      <c r="NNY53" s="20"/>
      <c r="NNZ53" s="20"/>
      <c r="NOA53" s="20"/>
      <c r="NOB53" s="20"/>
      <c r="NOC53" s="20"/>
      <c r="NOD53" s="20"/>
      <c r="NOE53" s="20"/>
      <c r="NOF53" s="20"/>
      <c r="NOG53" s="20"/>
      <c r="NOH53" s="20"/>
      <c r="NOI53" s="20"/>
      <c r="NOJ53" s="20"/>
      <c r="NOK53" s="20"/>
      <c r="NOL53" s="20"/>
      <c r="NOM53" s="20"/>
      <c r="NON53" s="20"/>
      <c r="NOO53" s="20"/>
      <c r="NOP53" s="20"/>
      <c r="NOQ53" s="20"/>
      <c r="NOR53" s="20"/>
      <c r="NOS53" s="20"/>
      <c r="NOT53" s="20"/>
      <c r="NOU53" s="20"/>
      <c r="NOV53" s="20"/>
      <c r="NOW53" s="20"/>
      <c r="NOX53" s="20"/>
      <c r="NOY53" s="20"/>
      <c r="NOZ53" s="20"/>
      <c r="NPA53" s="20"/>
      <c r="NPB53" s="20"/>
      <c r="NPC53" s="20"/>
      <c r="NPD53" s="20"/>
      <c r="NPE53" s="20"/>
      <c r="NPF53" s="20"/>
      <c r="NPG53" s="20"/>
      <c r="NPH53" s="20"/>
      <c r="NPI53" s="20"/>
      <c r="NPJ53" s="20"/>
      <c r="NPK53" s="20"/>
      <c r="NPL53" s="20"/>
      <c r="NPM53" s="20"/>
      <c r="NPN53" s="20"/>
      <c r="NPO53" s="20"/>
      <c r="NPP53" s="20"/>
      <c r="NPQ53" s="20"/>
      <c r="NPR53" s="20"/>
      <c r="NPS53" s="20"/>
      <c r="NPT53" s="20"/>
      <c r="NPU53" s="20"/>
      <c r="NPV53" s="20"/>
      <c r="NPW53" s="20"/>
      <c r="NPX53" s="20"/>
      <c r="NPY53" s="20"/>
      <c r="NPZ53" s="20"/>
      <c r="NQA53" s="20"/>
      <c r="NQB53" s="20"/>
      <c r="NQC53" s="20"/>
      <c r="NQD53" s="20"/>
      <c r="NQE53" s="20"/>
      <c r="NQF53" s="20"/>
      <c r="NQG53" s="20"/>
      <c r="NQH53" s="20"/>
      <c r="NQI53" s="20"/>
      <c r="NQJ53" s="20"/>
      <c r="NQK53" s="20"/>
      <c r="NQL53" s="20"/>
      <c r="NQM53" s="20"/>
      <c r="NQN53" s="20"/>
      <c r="NQO53" s="20"/>
      <c r="NQP53" s="20"/>
      <c r="NQQ53" s="20"/>
      <c r="NQR53" s="20"/>
      <c r="NQS53" s="20"/>
      <c r="NQT53" s="20"/>
      <c r="NQU53" s="20"/>
      <c r="NQV53" s="20"/>
      <c r="NQW53" s="20"/>
      <c r="NQX53" s="20"/>
      <c r="NQY53" s="20"/>
      <c r="NQZ53" s="20"/>
      <c r="NRA53" s="20"/>
      <c r="NRB53" s="20"/>
      <c r="NRC53" s="20"/>
      <c r="NRD53" s="20"/>
      <c r="NRE53" s="20"/>
      <c r="NRF53" s="20"/>
      <c r="NRG53" s="20"/>
      <c r="NRH53" s="20"/>
      <c r="NRI53" s="20"/>
      <c r="NRJ53" s="20"/>
      <c r="NRK53" s="20"/>
      <c r="NRL53" s="20"/>
      <c r="NRM53" s="20"/>
      <c r="NRN53" s="20"/>
      <c r="NRO53" s="20"/>
      <c r="NRP53" s="20"/>
      <c r="NRQ53" s="20"/>
      <c r="NRR53" s="20"/>
      <c r="NRS53" s="20"/>
      <c r="NRT53" s="20"/>
      <c r="NRU53" s="20"/>
      <c r="NRV53" s="20"/>
      <c r="NRW53" s="20"/>
      <c r="NRX53" s="20"/>
      <c r="NRY53" s="20"/>
      <c r="NRZ53" s="20"/>
      <c r="NSA53" s="20"/>
      <c r="NSB53" s="20"/>
      <c r="NSC53" s="20"/>
      <c r="NSD53" s="20"/>
      <c r="NSE53" s="20"/>
      <c r="NSF53" s="20"/>
      <c r="NSG53" s="20"/>
      <c r="NSH53" s="20"/>
      <c r="NSI53" s="20"/>
      <c r="NSJ53" s="20"/>
      <c r="NSK53" s="20"/>
      <c r="NSL53" s="20"/>
      <c r="NSM53" s="20"/>
      <c r="NSN53" s="20"/>
      <c r="NSO53" s="20"/>
      <c r="NSP53" s="20"/>
      <c r="NSQ53" s="20"/>
      <c r="NSR53" s="20"/>
      <c r="NSS53" s="20"/>
      <c r="NST53" s="20"/>
      <c r="NSU53" s="20"/>
      <c r="NSV53" s="20"/>
      <c r="NSW53" s="20"/>
      <c r="NSX53" s="20"/>
      <c r="NSY53" s="20"/>
      <c r="NSZ53" s="20"/>
      <c r="NTA53" s="20"/>
      <c r="NTB53" s="20"/>
      <c r="NTC53" s="20"/>
      <c r="NTD53" s="20"/>
      <c r="NTE53" s="20"/>
      <c r="NTF53" s="20"/>
      <c r="NTG53" s="20"/>
      <c r="NTH53" s="20"/>
      <c r="NTI53" s="20"/>
      <c r="NTJ53" s="20"/>
      <c r="NTK53" s="20"/>
      <c r="NTL53" s="20"/>
      <c r="NTM53" s="20"/>
      <c r="NTN53" s="20"/>
      <c r="NTO53" s="20"/>
      <c r="NTP53" s="20"/>
      <c r="NTQ53" s="20"/>
      <c r="NTR53" s="20"/>
      <c r="NTS53" s="20"/>
      <c r="NTT53" s="20"/>
      <c r="NTU53" s="20"/>
      <c r="NTV53" s="20"/>
      <c r="NTW53" s="20"/>
      <c r="NTX53" s="20"/>
      <c r="NTY53" s="20"/>
      <c r="NTZ53" s="20"/>
      <c r="NUA53" s="20"/>
      <c r="NUB53" s="20"/>
      <c r="NUC53" s="20"/>
      <c r="NUD53" s="20"/>
      <c r="NUE53" s="20"/>
      <c r="NUF53" s="20"/>
      <c r="NUG53" s="20"/>
      <c r="NUH53" s="20"/>
      <c r="NUI53" s="20"/>
      <c r="NUJ53" s="20"/>
      <c r="NUK53" s="20"/>
      <c r="NUL53" s="20"/>
      <c r="NUM53" s="20"/>
      <c r="NUN53" s="20"/>
      <c r="NUO53" s="20"/>
      <c r="NUP53" s="20"/>
      <c r="NUQ53" s="20"/>
      <c r="NUR53" s="20"/>
      <c r="NUS53" s="20"/>
      <c r="NUT53" s="20"/>
      <c r="NUU53" s="20"/>
      <c r="NUV53" s="20"/>
      <c r="NUW53" s="20"/>
      <c r="NUX53" s="20"/>
      <c r="NUY53" s="20"/>
      <c r="NUZ53" s="20"/>
      <c r="NVA53" s="20"/>
      <c r="NVB53" s="20"/>
      <c r="NVC53" s="20"/>
      <c r="NVD53" s="20"/>
      <c r="NVE53" s="20"/>
      <c r="NVF53" s="20"/>
      <c r="NVG53" s="20"/>
      <c r="NVH53" s="20"/>
      <c r="NVI53" s="20"/>
      <c r="NVJ53" s="20"/>
      <c r="NVK53" s="20"/>
      <c r="NVL53" s="20"/>
      <c r="NVM53" s="20"/>
      <c r="NVN53" s="20"/>
      <c r="NVO53" s="20"/>
      <c r="NVP53" s="20"/>
      <c r="NVQ53" s="20"/>
      <c r="NVR53" s="20"/>
      <c r="NVS53" s="20"/>
      <c r="NVT53" s="20"/>
      <c r="NVU53" s="20"/>
      <c r="NVV53" s="20"/>
      <c r="NVW53" s="20"/>
      <c r="NVX53" s="20"/>
      <c r="NVY53" s="20"/>
      <c r="NVZ53" s="20"/>
      <c r="NWA53" s="20"/>
      <c r="NWB53" s="20"/>
      <c r="NWC53" s="20"/>
      <c r="NWD53" s="20"/>
      <c r="NWE53" s="20"/>
      <c r="NWF53" s="20"/>
      <c r="NWG53" s="20"/>
      <c r="NWH53" s="20"/>
      <c r="NWI53" s="20"/>
      <c r="NWJ53" s="20"/>
      <c r="NWK53" s="20"/>
      <c r="NWL53" s="20"/>
      <c r="NWM53" s="20"/>
      <c r="NWN53" s="20"/>
      <c r="NWO53" s="20"/>
      <c r="NWP53" s="20"/>
      <c r="NWQ53" s="20"/>
      <c r="NWR53" s="20"/>
      <c r="NWS53" s="20"/>
      <c r="NWT53" s="20"/>
      <c r="NWU53" s="20"/>
      <c r="NWV53" s="20"/>
      <c r="NWW53" s="20"/>
      <c r="NWX53" s="20"/>
      <c r="NWY53" s="20"/>
      <c r="NWZ53" s="20"/>
      <c r="NXA53" s="20"/>
      <c r="NXB53" s="20"/>
      <c r="NXC53" s="20"/>
      <c r="NXD53" s="20"/>
      <c r="NXE53" s="20"/>
      <c r="NXF53" s="20"/>
      <c r="NXG53" s="20"/>
      <c r="NXH53" s="20"/>
      <c r="NXI53" s="20"/>
      <c r="NXJ53" s="20"/>
      <c r="NXK53" s="20"/>
      <c r="NXL53" s="20"/>
      <c r="NXM53" s="20"/>
      <c r="NXN53" s="20"/>
      <c r="NXO53" s="20"/>
      <c r="NXP53" s="20"/>
      <c r="NXQ53" s="20"/>
      <c r="NXR53" s="20"/>
      <c r="NXS53" s="20"/>
      <c r="NXT53" s="20"/>
      <c r="NXU53" s="20"/>
      <c r="NXV53" s="20"/>
      <c r="NXW53" s="20"/>
      <c r="NXX53" s="20"/>
      <c r="NXY53" s="20"/>
      <c r="NXZ53" s="20"/>
      <c r="NYA53" s="20"/>
      <c r="NYB53" s="20"/>
      <c r="NYC53" s="20"/>
      <c r="NYD53" s="20"/>
      <c r="NYE53" s="20"/>
      <c r="NYF53" s="20"/>
      <c r="NYG53" s="20"/>
      <c r="NYH53" s="20"/>
      <c r="NYI53" s="20"/>
      <c r="NYJ53" s="20"/>
      <c r="NYK53" s="20"/>
      <c r="NYL53" s="20"/>
      <c r="NYM53" s="20"/>
      <c r="NYN53" s="20"/>
      <c r="NYO53" s="20"/>
      <c r="NYP53" s="20"/>
      <c r="NYQ53" s="20"/>
      <c r="NYR53" s="20"/>
      <c r="NYS53" s="20"/>
      <c r="NYT53" s="20"/>
      <c r="NYU53" s="20"/>
      <c r="NYV53" s="20"/>
      <c r="NYW53" s="20"/>
      <c r="NYX53" s="20"/>
      <c r="NYY53" s="20"/>
      <c r="NYZ53" s="20"/>
      <c r="NZA53" s="20"/>
      <c r="NZB53" s="20"/>
      <c r="NZC53" s="20"/>
      <c r="NZD53" s="20"/>
      <c r="NZE53" s="20"/>
      <c r="NZF53" s="20"/>
      <c r="NZG53" s="20"/>
      <c r="NZH53" s="20"/>
      <c r="NZI53" s="20"/>
      <c r="NZJ53" s="20"/>
      <c r="NZK53" s="20"/>
      <c r="NZL53" s="20"/>
      <c r="NZM53" s="20"/>
      <c r="NZN53" s="20"/>
      <c r="NZO53" s="20"/>
      <c r="NZP53" s="20"/>
      <c r="NZQ53" s="20"/>
      <c r="NZR53" s="20"/>
      <c r="NZS53" s="20"/>
      <c r="NZT53" s="20"/>
      <c r="NZU53" s="20"/>
      <c r="NZV53" s="20"/>
      <c r="NZW53" s="20"/>
      <c r="NZX53" s="20"/>
      <c r="NZY53" s="20"/>
      <c r="NZZ53" s="20"/>
      <c r="OAA53" s="20"/>
      <c r="OAB53" s="20"/>
      <c r="OAC53" s="20"/>
      <c r="OAD53" s="20"/>
      <c r="OAE53" s="20"/>
      <c r="OAF53" s="20"/>
      <c r="OAG53" s="20"/>
      <c r="OAH53" s="20"/>
      <c r="OAI53" s="20"/>
      <c r="OAJ53" s="20"/>
      <c r="OAK53" s="20"/>
      <c r="OAL53" s="20"/>
      <c r="OAM53" s="20"/>
      <c r="OAN53" s="20"/>
      <c r="OAO53" s="20"/>
      <c r="OAP53" s="20"/>
      <c r="OAQ53" s="20"/>
      <c r="OAR53" s="20"/>
      <c r="OAS53" s="20"/>
      <c r="OAT53" s="20"/>
      <c r="OAU53" s="20"/>
      <c r="OAV53" s="20"/>
      <c r="OAW53" s="20"/>
      <c r="OAX53" s="20"/>
      <c r="OAY53" s="20"/>
      <c r="OAZ53" s="20"/>
      <c r="OBA53" s="20"/>
      <c r="OBB53" s="20"/>
      <c r="OBC53" s="20"/>
      <c r="OBD53" s="20"/>
      <c r="OBE53" s="20"/>
      <c r="OBF53" s="20"/>
      <c r="OBG53" s="20"/>
      <c r="OBH53" s="20"/>
      <c r="OBI53" s="20"/>
      <c r="OBJ53" s="20"/>
      <c r="OBK53" s="20"/>
      <c r="OBL53" s="20"/>
      <c r="OBM53" s="20"/>
      <c r="OBN53" s="20"/>
      <c r="OBO53" s="20"/>
      <c r="OBP53" s="20"/>
      <c r="OBQ53" s="20"/>
      <c r="OBR53" s="20"/>
      <c r="OBS53" s="20"/>
      <c r="OBT53" s="20"/>
      <c r="OBU53" s="20"/>
      <c r="OBV53" s="20"/>
      <c r="OBW53" s="20"/>
      <c r="OBX53" s="20"/>
      <c r="OBY53" s="20"/>
      <c r="OBZ53" s="20"/>
      <c r="OCA53" s="20"/>
      <c r="OCB53" s="20"/>
      <c r="OCC53" s="20"/>
      <c r="OCD53" s="20"/>
      <c r="OCE53" s="20"/>
      <c r="OCF53" s="20"/>
      <c r="OCG53" s="20"/>
      <c r="OCH53" s="20"/>
      <c r="OCI53" s="20"/>
      <c r="OCJ53" s="20"/>
      <c r="OCK53" s="20"/>
      <c r="OCL53" s="20"/>
      <c r="OCM53" s="20"/>
      <c r="OCN53" s="20"/>
      <c r="OCO53" s="20"/>
      <c r="OCP53" s="20"/>
      <c r="OCQ53" s="20"/>
      <c r="OCR53" s="20"/>
      <c r="OCS53" s="20"/>
      <c r="OCT53" s="20"/>
      <c r="OCU53" s="20"/>
      <c r="OCV53" s="20"/>
      <c r="OCW53" s="20"/>
      <c r="OCX53" s="20"/>
      <c r="OCY53" s="20"/>
      <c r="OCZ53" s="20"/>
      <c r="ODA53" s="20"/>
      <c r="ODB53" s="20"/>
      <c r="ODC53" s="20"/>
      <c r="ODD53" s="20"/>
      <c r="ODE53" s="20"/>
      <c r="ODF53" s="20"/>
      <c r="ODG53" s="20"/>
      <c r="ODH53" s="20"/>
      <c r="ODI53" s="20"/>
      <c r="ODJ53" s="20"/>
      <c r="ODK53" s="20"/>
      <c r="ODL53" s="20"/>
      <c r="ODM53" s="20"/>
      <c r="ODN53" s="20"/>
      <c r="ODO53" s="20"/>
      <c r="ODP53" s="20"/>
      <c r="ODQ53" s="20"/>
      <c r="ODR53" s="20"/>
      <c r="ODS53" s="20"/>
      <c r="ODT53" s="20"/>
      <c r="ODU53" s="20"/>
      <c r="ODV53" s="20"/>
      <c r="ODW53" s="20"/>
      <c r="ODX53" s="20"/>
      <c r="ODY53" s="20"/>
      <c r="ODZ53" s="20"/>
      <c r="OEA53" s="20"/>
      <c r="OEB53" s="20"/>
      <c r="OEC53" s="20"/>
      <c r="OED53" s="20"/>
      <c r="OEE53" s="20"/>
      <c r="OEF53" s="20"/>
      <c r="OEG53" s="20"/>
      <c r="OEH53" s="20"/>
      <c r="OEI53" s="20"/>
      <c r="OEJ53" s="20"/>
      <c r="OEK53" s="20"/>
      <c r="OEL53" s="20"/>
      <c r="OEM53" s="20"/>
      <c r="OEN53" s="20"/>
      <c r="OEO53" s="20"/>
      <c r="OEP53" s="20"/>
      <c r="OEQ53" s="20"/>
      <c r="OER53" s="20"/>
      <c r="OES53" s="20"/>
      <c r="OET53" s="20"/>
      <c r="OEU53" s="20"/>
      <c r="OEV53" s="20"/>
      <c r="OEW53" s="20"/>
      <c r="OEX53" s="20"/>
      <c r="OEY53" s="20"/>
      <c r="OEZ53" s="20"/>
      <c r="OFA53" s="20"/>
      <c r="OFB53" s="20"/>
      <c r="OFC53" s="20"/>
      <c r="OFD53" s="20"/>
      <c r="OFE53" s="20"/>
      <c r="OFF53" s="20"/>
      <c r="OFG53" s="20"/>
      <c r="OFH53" s="20"/>
      <c r="OFI53" s="20"/>
      <c r="OFJ53" s="20"/>
      <c r="OFK53" s="20"/>
      <c r="OFL53" s="20"/>
      <c r="OFM53" s="20"/>
      <c r="OFN53" s="20"/>
      <c r="OFO53" s="20"/>
      <c r="OFP53" s="20"/>
      <c r="OFQ53" s="20"/>
      <c r="OFR53" s="20"/>
      <c r="OFS53" s="20"/>
      <c r="OFT53" s="20"/>
      <c r="OFU53" s="20"/>
      <c r="OFV53" s="20"/>
      <c r="OFW53" s="20"/>
      <c r="OFX53" s="20"/>
      <c r="OFY53" s="20"/>
      <c r="OFZ53" s="20"/>
      <c r="OGA53" s="20"/>
      <c r="OGB53" s="20"/>
      <c r="OGC53" s="20"/>
      <c r="OGD53" s="20"/>
      <c r="OGE53" s="20"/>
      <c r="OGF53" s="20"/>
      <c r="OGG53" s="20"/>
      <c r="OGH53" s="20"/>
      <c r="OGI53" s="20"/>
      <c r="OGJ53" s="20"/>
      <c r="OGK53" s="20"/>
      <c r="OGL53" s="20"/>
      <c r="OGM53" s="20"/>
      <c r="OGN53" s="20"/>
      <c r="OGO53" s="20"/>
      <c r="OGP53" s="20"/>
      <c r="OGQ53" s="20"/>
      <c r="OGR53" s="20"/>
      <c r="OGS53" s="20"/>
      <c r="OGT53" s="20"/>
      <c r="OGU53" s="20"/>
      <c r="OGV53" s="20"/>
      <c r="OGW53" s="20"/>
      <c r="OGX53" s="20"/>
      <c r="OGY53" s="20"/>
      <c r="OGZ53" s="20"/>
      <c r="OHA53" s="20"/>
      <c r="OHB53" s="20"/>
      <c r="OHC53" s="20"/>
      <c r="OHD53" s="20"/>
      <c r="OHE53" s="20"/>
      <c r="OHF53" s="20"/>
      <c r="OHG53" s="20"/>
      <c r="OHH53" s="20"/>
      <c r="OHI53" s="20"/>
      <c r="OHJ53" s="20"/>
      <c r="OHK53" s="20"/>
      <c r="OHL53" s="20"/>
      <c r="OHM53" s="20"/>
      <c r="OHN53" s="20"/>
      <c r="OHO53" s="20"/>
      <c r="OHP53" s="20"/>
      <c r="OHQ53" s="20"/>
      <c r="OHR53" s="20"/>
      <c r="OHS53" s="20"/>
      <c r="OHT53" s="20"/>
      <c r="OHU53" s="20"/>
      <c r="OHV53" s="20"/>
      <c r="OHW53" s="20"/>
      <c r="OHX53" s="20"/>
      <c r="OHY53" s="20"/>
      <c r="OHZ53" s="20"/>
      <c r="OIA53" s="20"/>
      <c r="OIB53" s="20"/>
      <c r="OIC53" s="20"/>
      <c r="OID53" s="20"/>
      <c r="OIE53" s="20"/>
      <c r="OIF53" s="20"/>
      <c r="OIG53" s="20"/>
      <c r="OIH53" s="20"/>
      <c r="OII53" s="20"/>
      <c r="OIJ53" s="20"/>
      <c r="OIK53" s="20"/>
      <c r="OIL53" s="20"/>
      <c r="OIM53" s="20"/>
      <c r="OIN53" s="20"/>
      <c r="OIO53" s="20"/>
      <c r="OIP53" s="20"/>
      <c r="OIQ53" s="20"/>
      <c r="OIR53" s="20"/>
      <c r="OIS53" s="20"/>
      <c r="OIT53" s="20"/>
      <c r="OIU53" s="20"/>
      <c r="OIV53" s="20"/>
      <c r="OIW53" s="20"/>
      <c r="OIX53" s="20"/>
      <c r="OIY53" s="20"/>
      <c r="OIZ53" s="20"/>
      <c r="OJA53" s="20"/>
      <c r="OJB53" s="20"/>
      <c r="OJC53" s="20"/>
      <c r="OJD53" s="20"/>
      <c r="OJE53" s="20"/>
      <c r="OJF53" s="20"/>
      <c r="OJG53" s="20"/>
      <c r="OJH53" s="20"/>
      <c r="OJI53" s="20"/>
      <c r="OJJ53" s="20"/>
      <c r="OJK53" s="20"/>
      <c r="OJL53" s="20"/>
      <c r="OJM53" s="20"/>
      <c r="OJN53" s="20"/>
      <c r="OJO53" s="20"/>
      <c r="OJP53" s="20"/>
      <c r="OJQ53" s="20"/>
      <c r="OJR53" s="20"/>
      <c r="OJS53" s="20"/>
      <c r="OJT53" s="20"/>
      <c r="OJU53" s="20"/>
      <c r="OJV53" s="20"/>
      <c r="OJW53" s="20"/>
      <c r="OJX53" s="20"/>
      <c r="OJY53" s="20"/>
      <c r="OJZ53" s="20"/>
      <c r="OKA53" s="20"/>
      <c r="OKB53" s="20"/>
      <c r="OKC53" s="20"/>
      <c r="OKD53" s="20"/>
      <c r="OKE53" s="20"/>
      <c r="OKF53" s="20"/>
      <c r="OKG53" s="20"/>
      <c r="OKH53" s="20"/>
      <c r="OKI53" s="20"/>
      <c r="OKJ53" s="20"/>
      <c r="OKK53" s="20"/>
      <c r="OKL53" s="20"/>
      <c r="OKM53" s="20"/>
      <c r="OKN53" s="20"/>
      <c r="OKO53" s="20"/>
      <c r="OKP53" s="20"/>
      <c r="OKQ53" s="20"/>
      <c r="OKR53" s="20"/>
      <c r="OKS53" s="20"/>
      <c r="OKT53" s="20"/>
      <c r="OKU53" s="20"/>
      <c r="OKV53" s="20"/>
      <c r="OKW53" s="20"/>
      <c r="OKX53" s="20"/>
      <c r="OKY53" s="20"/>
      <c r="OKZ53" s="20"/>
      <c r="OLA53" s="20"/>
      <c r="OLB53" s="20"/>
      <c r="OLC53" s="20"/>
      <c r="OLD53" s="20"/>
      <c r="OLE53" s="20"/>
      <c r="OLF53" s="20"/>
      <c r="OLG53" s="20"/>
      <c r="OLH53" s="20"/>
      <c r="OLI53" s="20"/>
      <c r="OLJ53" s="20"/>
      <c r="OLK53" s="20"/>
      <c r="OLL53" s="20"/>
      <c r="OLM53" s="20"/>
      <c r="OLN53" s="20"/>
      <c r="OLO53" s="20"/>
      <c r="OLP53" s="20"/>
      <c r="OLQ53" s="20"/>
      <c r="OLR53" s="20"/>
      <c r="OLS53" s="20"/>
      <c r="OLT53" s="20"/>
      <c r="OLU53" s="20"/>
      <c r="OLV53" s="20"/>
      <c r="OLW53" s="20"/>
      <c r="OLX53" s="20"/>
      <c r="OLY53" s="20"/>
      <c r="OLZ53" s="20"/>
      <c r="OMA53" s="20"/>
      <c r="OMB53" s="20"/>
      <c r="OMC53" s="20"/>
      <c r="OMD53" s="20"/>
      <c r="OME53" s="20"/>
      <c r="OMF53" s="20"/>
      <c r="OMG53" s="20"/>
      <c r="OMH53" s="20"/>
      <c r="OMI53" s="20"/>
      <c r="OMJ53" s="20"/>
      <c r="OMK53" s="20"/>
      <c r="OML53" s="20"/>
      <c r="OMM53" s="20"/>
      <c r="OMN53" s="20"/>
      <c r="OMO53" s="20"/>
      <c r="OMP53" s="20"/>
      <c r="OMQ53" s="20"/>
      <c r="OMR53" s="20"/>
      <c r="OMS53" s="20"/>
      <c r="OMT53" s="20"/>
      <c r="OMU53" s="20"/>
      <c r="OMV53" s="20"/>
      <c r="OMW53" s="20"/>
      <c r="OMX53" s="20"/>
      <c r="OMY53" s="20"/>
      <c r="OMZ53" s="20"/>
      <c r="ONA53" s="20"/>
      <c r="ONB53" s="20"/>
      <c r="ONC53" s="20"/>
      <c r="OND53" s="20"/>
      <c r="ONE53" s="20"/>
      <c r="ONF53" s="20"/>
      <c r="ONG53" s="20"/>
      <c r="ONH53" s="20"/>
      <c r="ONI53" s="20"/>
      <c r="ONJ53" s="20"/>
      <c r="ONK53" s="20"/>
      <c r="ONL53" s="20"/>
      <c r="ONM53" s="20"/>
      <c r="ONN53" s="20"/>
      <c r="ONO53" s="20"/>
      <c r="ONP53" s="20"/>
      <c r="ONQ53" s="20"/>
      <c r="ONR53" s="20"/>
      <c r="ONS53" s="20"/>
      <c r="ONT53" s="20"/>
      <c r="ONU53" s="20"/>
      <c r="ONV53" s="20"/>
      <c r="ONW53" s="20"/>
      <c r="ONX53" s="20"/>
      <c r="ONY53" s="20"/>
      <c r="ONZ53" s="20"/>
      <c r="OOA53" s="20"/>
      <c r="OOB53" s="20"/>
      <c r="OOC53" s="20"/>
      <c r="OOD53" s="20"/>
      <c r="OOE53" s="20"/>
      <c r="OOF53" s="20"/>
      <c r="OOG53" s="20"/>
      <c r="OOH53" s="20"/>
      <c r="OOI53" s="20"/>
      <c r="OOJ53" s="20"/>
      <c r="OOK53" s="20"/>
      <c r="OOL53" s="20"/>
      <c r="OOM53" s="20"/>
      <c r="OON53" s="20"/>
      <c r="OOO53" s="20"/>
      <c r="OOP53" s="20"/>
      <c r="OOQ53" s="20"/>
      <c r="OOR53" s="20"/>
      <c r="OOS53" s="20"/>
      <c r="OOT53" s="20"/>
      <c r="OOU53" s="20"/>
      <c r="OOV53" s="20"/>
      <c r="OOW53" s="20"/>
      <c r="OOX53" s="20"/>
      <c r="OOY53" s="20"/>
      <c r="OOZ53" s="20"/>
      <c r="OPA53" s="20"/>
      <c r="OPB53" s="20"/>
      <c r="OPC53" s="20"/>
      <c r="OPD53" s="20"/>
      <c r="OPE53" s="20"/>
      <c r="OPF53" s="20"/>
      <c r="OPG53" s="20"/>
      <c r="OPH53" s="20"/>
      <c r="OPI53" s="20"/>
      <c r="OPJ53" s="20"/>
      <c r="OPK53" s="20"/>
      <c r="OPL53" s="20"/>
      <c r="OPM53" s="20"/>
      <c r="OPN53" s="20"/>
      <c r="OPO53" s="20"/>
      <c r="OPP53" s="20"/>
      <c r="OPQ53" s="20"/>
      <c r="OPR53" s="20"/>
      <c r="OPS53" s="20"/>
      <c r="OPT53" s="20"/>
      <c r="OPU53" s="20"/>
      <c r="OPV53" s="20"/>
      <c r="OPW53" s="20"/>
      <c r="OPX53" s="20"/>
      <c r="OPY53" s="20"/>
      <c r="OPZ53" s="20"/>
      <c r="OQA53" s="20"/>
      <c r="OQB53" s="20"/>
      <c r="OQC53" s="20"/>
      <c r="OQD53" s="20"/>
      <c r="OQE53" s="20"/>
      <c r="OQF53" s="20"/>
      <c r="OQG53" s="20"/>
      <c r="OQH53" s="20"/>
      <c r="OQI53" s="20"/>
      <c r="OQJ53" s="20"/>
      <c r="OQK53" s="20"/>
      <c r="OQL53" s="20"/>
      <c r="OQM53" s="20"/>
      <c r="OQN53" s="20"/>
      <c r="OQO53" s="20"/>
      <c r="OQP53" s="20"/>
      <c r="OQQ53" s="20"/>
      <c r="OQR53" s="20"/>
      <c r="OQS53" s="20"/>
      <c r="OQT53" s="20"/>
      <c r="OQU53" s="20"/>
      <c r="OQV53" s="20"/>
      <c r="OQW53" s="20"/>
      <c r="OQX53" s="20"/>
      <c r="OQY53" s="20"/>
      <c r="OQZ53" s="20"/>
      <c r="ORA53" s="20"/>
      <c r="ORB53" s="20"/>
      <c r="ORC53" s="20"/>
      <c r="ORD53" s="20"/>
      <c r="ORE53" s="20"/>
      <c r="ORF53" s="20"/>
      <c r="ORG53" s="20"/>
      <c r="ORH53" s="20"/>
      <c r="ORI53" s="20"/>
      <c r="ORJ53" s="20"/>
      <c r="ORK53" s="20"/>
      <c r="ORL53" s="20"/>
      <c r="ORM53" s="20"/>
      <c r="ORN53" s="20"/>
      <c r="ORO53" s="20"/>
      <c r="ORP53" s="20"/>
      <c r="ORQ53" s="20"/>
      <c r="ORR53" s="20"/>
      <c r="ORS53" s="20"/>
      <c r="ORT53" s="20"/>
      <c r="ORU53" s="20"/>
      <c r="ORV53" s="20"/>
      <c r="ORW53" s="20"/>
      <c r="ORX53" s="20"/>
      <c r="ORY53" s="20"/>
      <c r="ORZ53" s="20"/>
      <c r="OSA53" s="20"/>
      <c r="OSB53" s="20"/>
      <c r="OSC53" s="20"/>
      <c r="OSD53" s="20"/>
      <c r="OSE53" s="20"/>
      <c r="OSF53" s="20"/>
      <c r="OSG53" s="20"/>
      <c r="OSH53" s="20"/>
      <c r="OSI53" s="20"/>
      <c r="OSJ53" s="20"/>
      <c r="OSK53" s="20"/>
      <c r="OSL53" s="20"/>
      <c r="OSM53" s="20"/>
      <c r="OSN53" s="20"/>
      <c r="OSO53" s="20"/>
      <c r="OSP53" s="20"/>
      <c r="OSQ53" s="20"/>
      <c r="OSR53" s="20"/>
      <c r="OSS53" s="20"/>
      <c r="OST53" s="20"/>
      <c r="OSU53" s="20"/>
      <c r="OSV53" s="20"/>
      <c r="OSW53" s="20"/>
      <c r="OSX53" s="20"/>
      <c r="OSY53" s="20"/>
      <c r="OSZ53" s="20"/>
      <c r="OTA53" s="20"/>
      <c r="OTB53" s="20"/>
      <c r="OTC53" s="20"/>
      <c r="OTD53" s="20"/>
      <c r="OTE53" s="20"/>
      <c r="OTF53" s="20"/>
      <c r="OTG53" s="20"/>
      <c r="OTH53" s="20"/>
      <c r="OTI53" s="20"/>
      <c r="OTJ53" s="20"/>
      <c r="OTK53" s="20"/>
      <c r="OTL53" s="20"/>
      <c r="OTM53" s="20"/>
      <c r="OTN53" s="20"/>
      <c r="OTO53" s="20"/>
      <c r="OTP53" s="20"/>
      <c r="OTQ53" s="20"/>
      <c r="OTR53" s="20"/>
      <c r="OTS53" s="20"/>
      <c r="OTT53" s="20"/>
      <c r="OTU53" s="20"/>
      <c r="OTV53" s="20"/>
      <c r="OTW53" s="20"/>
      <c r="OTX53" s="20"/>
      <c r="OTY53" s="20"/>
      <c r="OTZ53" s="20"/>
      <c r="OUA53" s="20"/>
      <c r="OUB53" s="20"/>
      <c r="OUC53" s="20"/>
      <c r="OUD53" s="20"/>
      <c r="OUE53" s="20"/>
      <c r="OUF53" s="20"/>
      <c r="OUG53" s="20"/>
      <c r="OUH53" s="20"/>
      <c r="OUI53" s="20"/>
      <c r="OUJ53" s="20"/>
      <c r="OUK53" s="20"/>
      <c r="OUL53" s="20"/>
      <c r="OUM53" s="20"/>
      <c r="OUN53" s="20"/>
      <c r="OUO53" s="20"/>
      <c r="OUP53" s="20"/>
      <c r="OUQ53" s="20"/>
      <c r="OUR53" s="20"/>
      <c r="OUS53" s="20"/>
      <c r="OUT53" s="20"/>
      <c r="OUU53" s="20"/>
      <c r="OUV53" s="20"/>
      <c r="OUW53" s="20"/>
      <c r="OUX53" s="20"/>
      <c r="OUY53" s="20"/>
      <c r="OUZ53" s="20"/>
      <c r="OVA53" s="20"/>
      <c r="OVB53" s="20"/>
      <c r="OVC53" s="20"/>
      <c r="OVD53" s="20"/>
      <c r="OVE53" s="20"/>
      <c r="OVF53" s="20"/>
      <c r="OVG53" s="20"/>
      <c r="OVH53" s="20"/>
      <c r="OVI53" s="20"/>
      <c r="OVJ53" s="20"/>
      <c r="OVK53" s="20"/>
      <c r="OVL53" s="20"/>
      <c r="OVM53" s="20"/>
      <c r="OVN53" s="20"/>
      <c r="OVO53" s="20"/>
      <c r="OVP53" s="20"/>
      <c r="OVQ53" s="20"/>
      <c r="OVR53" s="20"/>
      <c r="OVS53" s="20"/>
      <c r="OVT53" s="20"/>
      <c r="OVU53" s="20"/>
      <c r="OVV53" s="20"/>
      <c r="OVW53" s="20"/>
      <c r="OVX53" s="20"/>
      <c r="OVY53" s="20"/>
      <c r="OVZ53" s="20"/>
      <c r="OWA53" s="20"/>
      <c r="OWB53" s="20"/>
      <c r="OWC53" s="20"/>
      <c r="OWD53" s="20"/>
      <c r="OWE53" s="20"/>
      <c r="OWF53" s="20"/>
      <c r="OWG53" s="20"/>
      <c r="OWH53" s="20"/>
      <c r="OWI53" s="20"/>
      <c r="OWJ53" s="20"/>
      <c r="OWK53" s="20"/>
      <c r="OWL53" s="20"/>
      <c r="OWM53" s="20"/>
      <c r="OWN53" s="20"/>
      <c r="OWO53" s="20"/>
      <c r="OWP53" s="20"/>
      <c r="OWQ53" s="20"/>
      <c r="OWR53" s="20"/>
      <c r="OWS53" s="20"/>
      <c r="OWT53" s="20"/>
      <c r="OWU53" s="20"/>
      <c r="OWV53" s="20"/>
      <c r="OWW53" s="20"/>
      <c r="OWX53" s="20"/>
      <c r="OWY53" s="20"/>
      <c r="OWZ53" s="20"/>
      <c r="OXA53" s="20"/>
      <c r="OXB53" s="20"/>
      <c r="OXC53" s="20"/>
      <c r="OXD53" s="20"/>
      <c r="OXE53" s="20"/>
      <c r="OXF53" s="20"/>
      <c r="OXG53" s="20"/>
      <c r="OXH53" s="20"/>
      <c r="OXI53" s="20"/>
      <c r="OXJ53" s="20"/>
      <c r="OXK53" s="20"/>
      <c r="OXL53" s="20"/>
      <c r="OXM53" s="20"/>
      <c r="OXN53" s="20"/>
      <c r="OXO53" s="20"/>
      <c r="OXP53" s="20"/>
      <c r="OXQ53" s="20"/>
      <c r="OXR53" s="20"/>
      <c r="OXS53" s="20"/>
      <c r="OXT53" s="20"/>
      <c r="OXU53" s="20"/>
      <c r="OXV53" s="20"/>
      <c r="OXW53" s="20"/>
      <c r="OXX53" s="20"/>
      <c r="OXY53" s="20"/>
      <c r="OXZ53" s="20"/>
      <c r="OYA53" s="20"/>
      <c r="OYB53" s="20"/>
      <c r="OYC53" s="20"/>
      <c r="OYD53" s="20"/>
      <c r="OYE53" s="20"/>
      <c r="OYF53" s="20"/>
      <c r="OYG53" s="20"/>
      <c r="OYH53" s="20"/>
      <c r="OYI53" s="20"/>
      <c r="OYJ53" s="20"/>
      <c r="OYK53" s="20"/>
      <c r="OYL53" s="20"/>
      <c r="OYM53" s="20"/>
      <c r="OYN53" s="20"/>
      <c r="OYO53" s="20"/>
      <c r="OYP53" s="20"/>
      <c r="OYQ53" s="20"/>
      <c r="OYR53" s="20"/>
      <c r="OYS53" s="20"/>
      <c r="OYT53" s="20"/>
      <c r="OYU53" s="20"/>
      <c r="OYV53" s="20"/>
      <c r="OYW53" s="20"/>
      <c r="OYX53" s="20"/>
      <c r="OYY53" s="20"/>
      <c r="OYZ53" s="20"/>
      <c r="OZA53" s="20"/>
      <c r="OZB53" s="20"/>
      <c r="OZC53" s="20"/>
      <c r="OZD53" s="20"/>
      <c r="OZE53" s="20"/>
      <c r="OZF53" s="20"/>
      <c r="OZG53" s="20"/>
      <c r="OZH53" s="20"/>
      <c r="OZI53" s="20"/>
      <c r="OZJ53" s="20"/>
      <c r="OZK53" s="20"/>
      <c r="OZL53" s="20"/>
      <c r="OZM53" s="20"/>
      <c r="OZN53" s="20"/>
      <c r="OZO53" s="20"/>
      <c r="OZP53" s="20"/>
      <c r="OZQ53" s="20"/>
      <c r="OZR53" s="20"/>
      <c r="OZS53" s="20"/>
      <c r="OZT53" s="20"/>
      <c r="OZU53" s="20"/>
      <c r="OZV53" s="20"/>
      <c r="OZW53" s="20"/>
      <c r="OZX53" s="20"/>
      <c r="OZY53" s="20"/>
      <c r="OZZ53" s="20"/>
      <c r="PAA53" s="20"/>
      <c r="PAB53" s="20"/>
      <c r="PAC53" s="20"/>
      <c r="PAD53" s="20"/>
      <c r="PAE53" s="20"/>
      <c r="PAF53" s="20"/>
      <c r="PAG53" s="20"/>
      <c r="PAH53" s="20"/>
      <c r="PAI53" s="20"/>
      <c r="PAJ53" s="20"/>
      <c r="PAK53" s="20"/>
      <c r="PAL53" s="20"/>
      <c r="PAM53" s="20"/>
      <c r="PAN53" s="20"/>
      <c r="PAO53" s="20"/>
      <c r="PAP53" s="20"/>
      <c r="PAQ53" s="20"/>
      <c r="PAR53" s="20"/>
      <c r="PAS53" s="20"/>
      <c r="PAT53" s="20"/>
      <c r="PAU53" s="20"/>
      <c r="PAV53" s="20"/>
      <c r="PAW53" s="20"/>
      <c r="PAX53" s="20"/>
      <c r="PAY53" s="20"/>
      <c r="PAZ53" s="20"/>
      <c r="PBA53" s="20"/>
      <c r="PBB53" s="20"/>
      <c r="PBC53" s="20"/>
      <c r="PBD53" s="20"/>
      <c r="PBE53" s="20"/>
      <c r="PBF53" s="20"/>
      <c r="PBG53" s="20"/>
      <c r="PBH53" s="20"/>
      <c r="PBI53" s="20"/>
      <c r="PBJ53" s="20"/>
      <c r="PBK53" s="20"/>
      <c r="PBL53" s="20"/>
      <c r="PBM53" s="20"/>
      <c r="PBN53" s="20"/>
      <c r="PBO53" s="20"/>
      <c r="PBP53" s="20"/>
      <c r="PBQ53" s="20"/>
      <c r="PBR53" s="20"/>
      <c r="PBS53" s="20"/>
      <c r="PBT53" s="20"/>
      <c r="PBU53" s="20"/>
      <c r="PBV53" s="20"/>
      <c r="PBW53" s="20"/>
      <c r="PBX53" s="20"/>
      <c r="PBY53" s="20"/>
      <c r="PBZ53" s="20"/>
      <c r="PCA53" s="20"/>
      <c r="PCB53" s="20"/>
      <c r="PCC53" s="20"/>
      <c r="PCD53" s="20"/>
      <c r="PCE53" s="20"/>
      <c r="PCF53" s="20"/>
      <c r="PCG53" s="20"/>
      <c r="PCH53" s="20"/>
      <c r="PCI53" s="20"/>
      <c r="PCJ53" s="20"/>
      <c r="PCK53" s="20"/>
      <c r="PCL53" s="20"/>
      <c r="PCM53" s="20"/>
      <c r="PCN53" s="20"/>
      <c r="PCO53" s="20"/>
      <c r="PCP53" s="20"/>
      <c r="PCQ53" s="20"/>
      <c r="PCR53" s="20"/>
      <c r="PCS53" s="20"/>
      <c r="PCT53" s="20"/>
      <c r="PCU53" s="20"/>
      <c r="PCV53" s="20"/>
      <c r="PCW53" s="20"/>
      <c r="PCX53" s="20"/>
      <c r="PCY53" s="20"/>
      <c r="PCZ53" s="20"/>
      <c r="PDA53" s="20"/>
      <c r="PDB53" s="20"/>
      <c r="PDC53" s="20"/>
      <c r="PDD53" s="20"/>
      <c r="PDE53" s="20"/>
      <c r="PDF53" s="20"/>
      <c r="PDG53" s="20"/>
      <c r="PDH53" s="20"/>
      <c r="PDI53" s="20"/>
      <c r="PDJ53" s="20"/>
      <c r="PDK53" s="20"/>
      <c r="PDL53" s="20"/>
      <c r="PDM53" s="20"/>
      <c r="PDN53" s="20"/>
      <c r="PDO53" s="20"/>
      <c r="PDP53" s="20"/>
      <c r="PDQ53" s="20"/>
      <c r="PDR53" s="20"/>
      <c r="PDS53" s="20"/>
      <c r="PDT53" s="20"/>
      <c r="PDU53" s="20"/>
      <c r="PDV53" s="20"/>
      <c r="PDW53" s="20"/>
      <c r="PDX53" s="20"/>
      <c r="PDY53" s="20"/>
      <c r="PDZ53" s="20"/>
      <c r="PEA53" s="20"/>
      <c r="PEB53" s="20"/>
      <c r="PEC53" s="20"/>
      <c r="PED53" s="20"/>
      <c r="PEE53" s="20"/>
      <c r="PEF53" s="20"/>
      <c r="PEG53" s="20"/>
      <c r="PEH53" s="20"/>
      <c r="PEI53" s="20"/>
      <c r="PEJ53" s="20"/>
      <c r="PEK53" s="20"/>
      <c r="PEL53" s="20"/>
      <c r="PEM53" s="20"/>
      <c r="PEN53" s="20"/>
      <c r="PEO53" s="20"/>
      <c r="PEP53" s="20"/>
      <c r="PEQ53" s="20"/>
      <c r="PER53" s="20"/>
      <c r="PES53" s="20"/>
      <c r="PET53" s="20"/>
      <c r="PEU53" s="20"/>
      <c r="PEV53" s="20"/>
      <c r="PEW53" s="20"/>
      <c r="PEX53" s="20"/>
      <c r="PEY53" s="20"/>
      <c r="PEZ53" s="20"/>
      <c r="PFA53" s="20"/>
      <c r="PFB53" s="20"/>
      <c r="PFC53" s="20"/>
      <c r="PFD53" s="20"/>
      <c r="PFE53" s="20"/>
      <c r="PFF53" s="20"/>
      <c r="PFG53" s="20"/>
      <c r="PFH53" s="20"/>
      <c r="PFI53" s="20"/>
      <c r="PFJ53" s="20"/>
      <c r="PFK53" s="20"/>
      <c r="PFL53" s="20"/>
      <c r="PFM53" s="20"/>
      <c r="PFN53" s="20"/>
      <c r="PFO53" s="20"/>
      <c r="PFP53" s="20"/>
      <c r="PFQ53" s="20"/>
      <c r="PFR53" s="20"/>
      <c r="PFS53" s="20"/>
      <c r="PFT53" s="20"/>
      <c r="PFU53" s="20"/>
      <c r="PFV53" s="20"/>
      <c r="PFW53" s="20"/>
      <c r="PFX53" s="20"/>
      <c r="PFY53" s="20"/>
      <c r="PFZ53" s="20"/>
      <c r="PGA53" s="20"/>
      <c r="PGB53" s="20"/>
      <c r="PGC53" s="20"/>
      <c r="PGD53" s="20"/>
      <c r="PGE53" s="20"/>
      <c r="PGF53" s="20"/>
      <c r="PGG53" s="20"/>
      <c r="PGH53" s="20"/>
      <c r="PGI53" s="20"/>
      <c r="PGJ53" s="20"/>
      <c r="PGK53" s="20"/>
      <c r="PGL53" s="20"/>
      <c r="PGM53" s="20"/>
      <c r="PGN53" s="20"/>
      <c r="PGO53" s="20"/>
      <c r="PGP53" s="20"/>
      <c r="PGQ53" s="20"/>
      <c r="PGR53" s="20"/>
      <c r="PGS53" s="20"/>
      <c r="PGT53" s="20"/>
      <c r="PGU53" s="20"/>
      <c r="PGV53" s="20"/>
      <c r="PGW53" s="20"/>
      <c r="PGX53" s="20"/>
      <c r="PGY53" s="20"/>
      <c r="PGZ53" s="20"/>
      <c r="PHA53" s="20"/>
      <c r="PHB53" s="20"/>
      <c r="PHC53" s="20"/>
      <c r="PHD53" s="20"/>
      <c r="PHE53" s="20"/>
      <c r="PHF53" s="20"/>
      <c r="PHG53" s="20"/>
      <c r="PHH53" s="20"/>
      <c r="PHI53" s="20"/>
      <c r="PHJ53" s="20"/>
      <c r="PHK53" s="20"/>
      <c r="PHL53" s="20"/>
      <c r="PHM53" s="20"/>
      <c r="PHN53" s="20"/>
      <c r="PHO53" s="20"/>
      <c r="PHP53" s="20"/>
      <c r="PHQ53" s="20"/>
      <c r="PHR53" s="20"/>
      <c r="PHS53" s="20"/>
      <c r="PHT53" s="20"/>
      <c r="PHU53" s="20"/>
      <c r="PHV53" s="20"/>
      <c r="PHW53" s="20"/>
      <c r="PHX53" s="20"/>
      <c r="PHY53" s="20"/>
      <c r="PHZ53" s="20"/>
      <c r="PIA53" s="20"/>
      <c r="PIB53" s="20"/>
      <c r="PIC53" s="20"/>
      <c r="PID53" s="20"/>
      <c r="PIE53" s="20"/>
      <c r="PIF53" s="20"/>
      <c r="PIG53" s="20"/>
      <c r="PIH53" s="20"/>
      <c r="PII53" s="20"/>
      <c r="PIJ53" s="20"/>
      <c r="PIK53" s="20"/>
      <c r="PIL53" s="20"/>
      <c r="PIM53" s="20"/>
      <c r="PIN53" s="20"/>
      <c r="PIO53" s="20"/>
      <c r="PIP53" s="20"/>
      <c r="PIQ53" s="20"/>
      <c r="PIR53" s="20"/>
      <c r="PIS53" s="20"/>
      <c r="PIT53" s="20"/>
      <c r="PIU53" s="20"/>
      <c r="PIV53" s="20"/>
      <c r="PIW53" s="20"/>
      <c r="PIX53" s="20"/>
      <c r="PIY53" s="20"/>
      <c r="PIZ53" s="20"/>
      <c r="PJA53" s="20"/>
      <c r="PJB53" s="20"/>
      <c r="PJC53" s="20"/>
      <c r="PJD53" s="20"/>
      <c r="PJE53" s="20"/>
      <c r="PJF53" s="20"/>
      <c r="PJG53" s="20"/>
      <c r="PJH53" s="20"/>
      <c r="PJI53" s="20"/>
      <c r="PJJ53" s="20"/>
      <c r="PJK53" s="20"/>
      <c r="PJL53" s="20"/>
      <c r="PJM53" s="20"/>
      <c r="PJN53" s="20"/>
      <c r="PJO53" s="20"/>
      <c r="PJP53" s="20"/>
      <c r="PJQ53" s="20"/>
      <c r="PJR53" s="20"/>
      <c r="PJS53" s="20"/>
      <c r="PJT53" s="20"/>
      <c r="PJU53" s="20"/>
      <c r="PJV53" s="20"/>
      <c r="PJW53" s="20"/>
      <c r="PJX53" s="20"/>
      <c r="PJY53" s="20"/>
      <c r="PJZ53" s="20"/>
      <c r="PKA53" s="20"/>
      <c r="PKB53" s="20"/>
      <c r="PKC53" s="20"/>
      <c r="PKD53" s="20"/>
      <c r="PKE53" s="20"/>
      <c r="PKF53" s="20"/>
      <c r="PKG53" s="20"/>
      <c r="PKH53" s="20"/>
      <c r="PKI53" s="20"/>
      <c r="PKJ53" s="20"/>
      <c r="PKK53" s="20"/>
      <c r="PKL53" s="20"/>
      <c r="PKM53" s="20"/>
      <c r="PKN53" s="20"/>
      <c r="PKO53" s="20"/>
      <c r="PKP53" s="20"/>
      <c r="PKQ53" s="20"/>
      <c r="PKR53" s="20"/>
      <c r="PKS53" s="20"/>
      <c r="PKT53" s="20"/>
      <c r="PKU53" s="20"/>
      <c r="PKV53" s="20"/>
      <c r="PKW53" s="20"/>
      <c r="PKX53" s="20"/>
      <c r="PKY53" s="20"/>
      <c r="PKZ53" s="20"/>
      <c r="PLA53" s="20"/>
      <c r="PLB53" s="20"/>
      <c r="PLC53" s="20"/>
      <c r="PLD53" s="20"/>
      <c r="PLE53" s="20"/>
      <c r="PLF53" s="20"/>
      <c r="PLG53" s="20"/>
      <c r="PLH53" s="20"/>
      <c r="PLI53" s="20"/>
      <c r="PLJ53" s="20"/>
      <c r="PLK53" s="20"/>
      <c r="PLL53" s="20"/>
      <c r="PLM53" s="20"/>
      <c r="PLN53" s="20"/>
      <c r="PLO53" s="20"/>
      <c r="PLP53" s="20"/>
      <c r="PLQ53" s="20"/>
      <c r="PLR53" s="20"/>
      <c r="PLS53" s="20"/>
      <c r="PLT53" s="20"/>
      <c r="PLU53" s="20"/>
      <c r="PLV53" s="20"/>
      <c r="PLW53" s="20"/>
      <c r="PLX53" s="20"/>
      <c r="PLY53" s="20"/>
      <c r="PLZ53" s="20"/>
      <c r="PMA53" s="20"/>
      <c r="PMB53" s="20"/>
      <c r="PMC53" s="20"/>
      <c r="PMD53" s="20"/>
      <c r="PME53" s="20"/>
      <c r="PMF53" s="20"/>
      <c r="PMG53" s="20"/>
      <c r="PMH53" s="20"/>
      <c r="PMI53" s="20"/>
      <c r="PMJ53" s="20"/>
      <c r="PMK53" s="20"/>
      <c r="PML53" s="20"/>
      <c r="PMM53" s="20"/>
      <c r="PMN53" s="20"/>
      <c r="PMO53" s="20"/>
      <c r="PMP53" s="20"/>
      <c r="PMQ53" s="20"/>
      <c r="PMR53" s="20"/>
      <c r="PMS53" s="20"/>
      <c r="PMT53" s="20"/>
      <c r="PMU53" s="20"/>
      <c r="PMV53" s="20"/>
      <c r="PMW53" s="20"/>
      <c r="PMX53" s="20"/>
      <c r="PMY53" s="20"/>
      <c r="PMZ53" s="20"/>
      <c r="PNA53" s="20"/>
      <c r="PNB53" s="20"/>
      <c r="PNC53" s="20"/>
      <c r="PND53" s="20"/>
      <c r="PNE53" s="20"/>
      <c r="PNF53" s="20"/>
      <c r="PNG53" s="20"/>
      <c r="PNH53" s="20"/>
      <c r="PNI53" s="20"/>
      <c r="PNJ53" s="20"/>
      <c r="PNK53" s="20"/>
      <c r="PNL53" s="20"/>
      <c r="PNM53" s="20"/>
      <c r="PNN53" s="20"/>
      <c r="PNO53" s="20"/>
      <c r="PNP53" s="20"/>
      <c r="PNQ53" s="20"/>
      <c r="PNR53" s="20"/>
      <c r="PNS53" s="20"/>
      <c r="PNT53" s="20"/>
      <c r="PNU53" s="20"/>
      <c r="PNV53" s="20"/>
      <c r="PNW53" s="20"/>
      <c r="PNX53" s="20"/>
      <c r="PNY53" s="20"/>
      <c r="PNZ53" s="20"/>
      <c r="POA53" s="20"/>
      <c r="POB53" s="20"/>
      <c r="POC53" s="20"/>
      <c r="POD53" s="20"/>
      <c r="POE53" s="20"/>
      <c r="POF53" s="20"/>
      <c r="POG53" s="20"/>
      <c r="POH53" s="20"/>
      <c r="POI53" s="20"/>
      <c r="POJ53" s="20"/>
      <c r="POK53" s="20"/>
      <c r="POL53" s="20"/>
      <c r="POM53" s="20"/>
      <c r="PON53" s="20"/>
      <c r="POO53" s="20"/>
      <c r="POP53" s="20"/>
      <c r="POQ53" s="20"/>
      <c r="POR53" s="20"/>
      <c r="POS53" s="20"/>
      <c r="POT53" s="20"/>
      <c r="POU53" s="20"/>
      <c r="POV53" s="20"/>
      <c r="POW53" s="20"/>
      <c r="POX53" s="20"/>
      <c r="POY53" s="20"/>
      <c r="POZ53" s="20"/>
      <c r="PPA53" s="20"/>
      <c r="PPB53" s="20"/>
      <c r="PPC53" s="20"/>
      <c r="PPD53" s="20"/>
      <c r="PPE53" s="20"/>
      <c r="PPF53" s="20"/>
      <c r="PPG53" s="20"/>
      <c r="PPH53" s="20"/>
      <c r="PPI53" s="20"/>
      <c r="PPJ53" s="20"/>
      <c r="PPK53" s="20"/>
      <c r="PPL53" s="20"/>
      <c r="PPM53" s="20"/>
      <c r="PPN53" s="20"/>
      <c r="PPO53" s="20"/>
      <c r="PPP53" s="20"/>
      <c r="PPQ53" s="20"/>
      <c r="PPR53" s="20"/>
      <c r="PPS53" s="20"/>
      <c r="PPT53" s="20"/>
      <c r="PPU53" s="20"/>
      <c r="PPV53" s="20"/>
      <c r="PPW53" s="20"/>
      <c r="PPX53" s="20"/>
      <c r="PPY53" s="20"/>
      <c r="PPZ53" s="20"/>
      <c r="PQA53" s="20"/>
      <c r="PQB53" s="20"/>
      <c r="PQC53" s="20"/>
      <c r="PQD53" s="20"/>
      <c r="PQE53" s="20"/>
      <c r="PQF53" s="20"/>
      <c r="PQG53" s="20"/>
      <c r="PQH53" s="20"/>
      <c r="PQI53" s="20"/>
      <c r="PQJ53" s="20"/>
      <c r="PQK53" s="20"/>
      <c r="PQL53" s="20"/>
      <c r="PQM53" s="20"/>
      <c r="PQN53" s="20"/>
      <c r="PQO53" s="20"/>
      <c r="PQP53" s="20"/>
      <c r="PQQ53" s="20"/>
      <c r="PQR53" s="20"/>
      <c r="PQS53" s="20"/>
      <c r="PQT53" s="20"/>
      <c r="PQU53" s="20"/>
      <c r="PQV53" s="20"/>
      <c r="PQW53" s="20"/>
      <c r="PQX53" s="20"/>
      <c r="PQY53" s="20"/>
      <c r="PQZ53" s="20"/>
      <c r="PRA53" s="20"/>
      <c r="PRB53" s="20"/>
      <c r="PRC53" s="20"/>
      <c r="PRD53" s="20"/>
      <c r="PRE53" s="20"/>
      <c r="PRF53" s="20"/>
      <c r="PRG53" s="20"/>
      <c r="PRH53" s="20"/>
      <c r="PRI53" s="20"/>
      <c r="PRJ53" s="20"/>
      <c r="PRK53" s="20"/>
      <c r="PRL53" s="20"/>
      <c r="PRM53" s="20"/>
      <c r="PRN53" s="20"/>
      <c r="PRO53" s="20"/>
      <c r="PRP53" s="20"/>
      <c r="PRQ53" s="20"/>
      <c r="PRR53" s="20"/>
      <c r="PRS53" s="20"/>
      <c r="PRT53" s="20"/>
      <c r="PRU53" s="20"/>
      <c r="PRV53" s="20"/>
      <c r="PRW53" s="20"/>
      <c r="PRX53" s="20"/>
      <c r="PRY53" s="20"/>
      <c r="PRZ53" s="20"/>
      <c r="PSA53" s="20"/>
      <c r="PSB53" s="20"/>
      <c r="PSC53" s="20"/>
      <c r="PSD53" s="20"/>
      <c r="PSE53" s="20"/>
      <c r="PSF53" s="20"/>
      <c r="PSG53" s="20"/>
      <c r="PSH53" s="20"/>
      <c r="PSI53" s="20"/>
      <c r="PSJ53" s="20"/>
      <c r="PSK53" s="20"/>
      <c r="PSL53" s="20"/>
      <c r="PSM53" s="20"/>
      <c r="PSN53" s="20"/>
      <c r="PSO53" s="20"/>
      <c r="PSP53" s="20"/>
      <c r="PSQ53" s="20"/>
      <c r="PSR53" s="20"/>
      <c r="PSS53" s="20"/>
      <c r="PST53" s="20"/>
      <c r="PSU53" s="20"/>
      <c r="PSV53" s="20"/>
      <c r="PSW53" s="20"/>
      <c r="PSX53" s="20"/>
      <c r="PSY53" s="20"/>
      <c r="PSZ53" s="20"/>
      <c r="PTA53" s="20"/>
      <c r="PTB53" s="20"/>
      <c r="PTC53" s="20"/>
      <c r="PTD53" s="20"/>
      <c r="PTE53" s="20"/>
      <c r="PTF53" s="20"/>
      <c r="PTG53" s="20"/>
      <c r="PTH53" s="20"/>
      <c r="PTI53" s="20"/>
      <c r="PTJ53" s="20"/>
      <c r="PTK53" s="20"/>
      <c r="PTL53" s="20"/>
      <c r="PTM53" s="20"/>
      <c r="PTN53" s="20"/>
      <c r="PTO53" s="20"/>
      <c r="PTP53" s="20"/>
      <c r="PTQ53" s="20"/>
      <c r="PTR53" s="20"/>
      <c r="PTS53" s="20"/>
      <c r="PTT53" s="20"/>
      <c r="PTU53" s="20"/>
      <c r="PTV53" s="20"/>
      <c r="PTW53" s="20"/>
      <c r="PTX53" s="20"/>
      <c r="PTY53" s="20"/>
      <c r="PTZ53" s="20"/>
      <c r="PUA53" s="20"/>
      <c r="PUB53" s="20"/>
      <c r="PUC53" s="20"/>
      <c r="PUD53" s="20"/>
      <c r="PUE53" s="20"/>
      <c r="PUF53" s="20"/>
      <c r="PUG53" s="20"/>
      <c r="PUH53" s="20"/>
      <c r="PUI53" s="20"/>
      <c r="PUJ53" s="20"/>
      <c r="PUK53" s="20"/>
      <c r="PUL53" s="20"/>
      <c r="PUM53" s="20"/>
      <c r="PUN53" s="20"/>
      <c r="PUO53" s="20"/>
      <c r="PUP53" s="20"/>
      <c r="PUQ53" s="20"/>
      <c r="PUR53" s="20"/>
      <c r="PUS53" s="20"/>
      <c r="PUT53" s="20"/>
      <c r="PUU53" s="20"/>
      <c r="PUV53" s="20"/>
      <c r="PUW53" s="20"/>
      <c r="PUX53" s="20"/>
      <c r="PUY53" s="20"/>
      <c r="PUZ53" s="20"/>
      <c r="PVA53" s="20"/>
      <c r="PVB53" s="20"/>
      <c r="PVC53" s="20"/>
      <c r="PVD53" s="20"/>
      <c r="PVE53" s="20"/>
      <c r="PVF53" s="20"/>
      <c r="PVG53" s="20"/>
      <c r="PVH53" s="20"/>
      <c r="PVI53" s="20"/>
      <c r="PVJ53" s="20"/>
      <c r="PVK53" s="20"/>
      <c r="PVL53" s="20"/>
      <c r="PVM53" s="20"/>
      <c r="PVN53" s="20"/>
      <c r="PVO53" s="20"/>
      <c r="PVP53" s="20"/>
      <c r="PVQ53" s="20"/>
      <c r="PVR53" s="20"/>
      <c r="PVS53" s="20"/>
      <c r="PVT53" s="20"/>
      <c r="PVU53" s="20"/>
      <c r="PVV53" s="20"/>
      <c r="PVW53" s="20"/>
      <c r="PVX53" s="20"/>
      <c r="PVY53" s="20"/>
      <c r="PVZ53" s="20"/>
      <c r="PWA53" s="20"/>
      <c r="PWB53" s="20"/>
      <c r="PWC53" s="20"/>
      <c r="PWD53" s="20"/>
      <c r="PWE53" s="20"/>
      <c r="PWF53" s="20"/>
      <c r="PWG53" s="20"/>
      <c r="PWH53" s="20"/>
      <c r="PWI53" s="20"/>
      <c r="PWJ53" s="20"/>
      <c r="PWK53" s="20"/>
      <c r="PWL53" s="20"/>
      <c r="PWM53" s="20"/>
      <c r="PWN53" s="20"/>
      <c r="PWO53" s="20"/>
      <c r="PWP53" s="20"/>
      <c r="PWQ53" s="20"/>
      <c r="PWR53" s="20"/>
      <c r="PWS53" s="20"/>
      <c r="PWT53" s="20"/>
      <c r="PWU53" s="20"/>
      <c r="PWV53" s="20"/>
      <c r="PWW53" s="20"/>
      <c r="PWX53" s="20"/>
      <c r="PWY53" s="20"/>
      <c r="PWZ53" s="20"/>
      <c r="PXA53" s="20"/>
      <c r="PXB53" s="20"/>
      <c r="PXC53" s="20"/>
      <c r="PXD53" s="20"/>
      <c r="PXE53" s="20"/>
      <c r="PXF53" s="20"/>
      <c r="PXG53" s="20"/>
      <c r="PXH53" s="20"/>
      <c r="PXI53" s="20"/>
      <c r="PXJ53" s="20"/>
      <c r="PXK53" s="20"/>
      <c r="PXL53" s="20"/>
      <c r="PXM53" s="20"/>
      <c r="PXN53" s="20"/>
      <c r="PXO53" s="20"/>
      <c r="PXP53" s="20"/>
      <c r="PXQ53" s="20"/>
      <c r="PXR53" s="20"/>
      <c r="PXS53" s="20"/>
      <c r="PXT53" s="20"/>
      <c r="PXU53" s="20"/>
      <c r="PXV53" s="20"/>
      <c r="PXW53" s="20"/>
      <c r="PXX53" s="20"/>
      <c r="PXY53" s="20"/>
      <c r="PXZ53" s="20"/>
      <c r="PYA53" s="20"/>
      <c r="PYB53" s="20"/>
      <c r="PYC53" s="20"/>
      <c r="PYD53" s="20"/>
      <c r="PYE53" s="20"/>
      <c r="PYF53" s="20"/>
      <c r="PYG53" s="20"/>
      <c r="PYH53" s="20"/>
      <c r="PYI53" s="20"/>
      <c r="PYJ53" s="20"/>
      <c r="PYK53" s="20"/>
      <c r="PYL53" s="20"/>
      <c r="PYM53" s="20"/>
      <c r="PYN53" s="20"/>
      <c r="PYO53" s="20"/>
      <c r="PYP53" s="20"/>
      <c r="PYQ53" s="20"/>
      <c r="PYR53" s="20"/>
      <c r="PYS53" s="20"/>
      <c r="PYT53" s="20"/>
      <c r="PYU53" s="20"/>
      <c r="PYV53" s="20"/>
      <c r="PYW53" s="20"/>
      <c r="PYX53" s="20"/>
      <c r="PYY53" s="20"/>
      <c r="PYZ53" s="20"/>
      <c r="PZA53" s="20"/>
      <c r="PZB53" s="20"/>
      <c r="PZC53" s="20"/>
      <c r="PZD53" s="20"/>
      <c r="PZE53" s="20"/>
      <c r="PZF53" s="20"/>
      <c r="PZG53" s="20"/>
      <c r="PZH53" s="20"/>
      <c r="PZI53" s="20"/>
      <c r="PZJ53" s="20"/>
      <c r="PZK53" s="20"/>
      <c r="PZL53" s="20"/>
      <c r="PZM53" s="20"/>
      <c r="PZN53" s="20"/>
      <c r="PZO53" s="20"/>
      <c r="PZP53" s="20"/>
      <c r="PZQ53" s="20"/>
      <c r="PZR53" s="20"/>
      <c r="PZS53" s="20"/>
      <c r="PZT53" s="20"/>
      <c r="PZU53" s="20"/>
      <c r="PZV53" s="20"/>
      <c r="PZW53" s="20"/>
      <c r="PZX53" s="20"/>
      <c r="PZY53" s="20"/>
      <c r="PZZ53" s="20"/>
      <c r="QAA53" s="20"/>
      <c r="QAB53" s="20"/>
      <c r="QAC53" s="20"/>
      <c r="QAD53" s="20"/>
      <c r="QAE53" s="20"/>
      <c r="QAF53" s="20"/>
      <c r="QAG53" s="20"/>
      <c r="QAH53" s="20"/>
      <c r="QAI53" s="20"/>
      <c r="QAJ53" s="20"/>
      <c r="QAK53" s="20"/>
      <c r="QAL53" s="20"/>
      <c r="QAM53" s="20"/>
      <c r="QAN53" s="20"/>
      <c r="QAO53" s="20"/>
      <c r="QAP53" s="20"/>
      <c r="QAQ53" s="20"/>
      <c r="QAR53" s="20"/>
      <c r="QAS53" s="20"/>
      <c r="QAT53" s="20"/>
      <c r="QAU53" s="20"/>
      <c r="QAV53" s="20"/>
      <c r="QAW53" s="20"/>
      <c r="QAX53" s="20"/>
      <c r="QAY53" s="20"/>
      <c r="QAZ53" s="20"/>
      <c r="QBA53" s="20"/>
      <c r="QBB53" s="20"/>
      <c r="QBC53" s="20"/>
      <c r="QBD53" s="20"/>
      <c r="QBE53" s="20"/>
      <c r="QBF53" s="20"/>
      <c r="QBG53" s="20"/>
      <c r="QBH53" s="20"/>
      <c r="QBI53" s="20"/>
      <c r="QBJ53" s="20"/>
      <c r="QBK53" s="20"/>
      <c r="QBL53" s="20"/>
      <c r="QBM53" s="20"/>
      <c r="QBN53" s="20"/>
      <c r="QBO53" s="20"/>
      <c r="QBP53" s="20"/>
      <c r="QBQ53" s="20"/>
      <c r="QBR53" s="20"/>
      <c r="QBS53" s="20"/>
      <c r="QBT53" s="20"/>
      <c r="QBU53" s="20"/>
      <c r="QBV53" s="20"/>
      <c r="QBW53" s="20"/>
      <c r="QBX53" s="20"/>
      <c r="QBY53" s="20"/>
      <c r="QBZ53" s="20"/>
      <c r="QCA53" s="20"/>
      <c r="QCB53" s="20"/>
      <c r="QCC53" s="20"/>
      <c r="QCD53" s="20"/>
      <c r="QCE53" s="20"/>
      <c r="QCF53" s="20"/>
      <c r="QCG53" s="20"/>
      <c r="QCH53" s="20"/>
      <c r="QCI53" s="20"/>
      <c r="QCJ53" s="20"/>
      <c r="QCK53" s="20"/>
      <c r="QCL53" s="20"/>
      <c r="QCM53" s="20"/>
      <c r="QCN53" s="20"/>
      <c r="QCO53" s="20"/>
      <c r="QCP53" s="20"/>
      <c r="QCQ53" s="20"/>
      <c r="QCR53" s="20"/>
      <c r="QCS53" s="20"/>
      <c r="QCT53" s="20"/>
      <c r="QCU53" s="20"/>
      <c r="QCV53" s="20"/>
      <c r="QCW53" s="20"/>
      <c r="QCX53" s="20"/>
      <c r="QCY53" s="20"/>
      <c r="QCZ53" s="20"/>
      <c r="QDA53" s="20"/>
      <c r="QDB53" s="20"/>
      <c r="QDC53" s="20"/>
      <c r="QDD53" s="20"/>
      <c r="QDE53" s="20"/>
      <c r="QDF53" s="20"/>
      <c r="QDG53" s="20"/>
      <c r="QDH53" s="20"/>
      <c r="QDI53" s="20"/>
      <c r="QDJ53" s="20"/>
      <c r="QDK53" s="20"/>
      <c r="QDL53" s="20"/>
      <c r="QDM53" s="20"/>
      <c r="QDN53" s="20"/>
      <c r="QDO53" s="20"/>
      <c r="QDP53" s="20"/>
      <c r="QDQ53" s="20"/>
      <c r="QDR53" s="20"/>
      <c r="QDS53" s="20"/>
      <c r="QDT53" s="20"/>
      <c r="QDU53" s="20"/>
      <c r="QDV53" s="20"/>
      <c r="QDW53" s="20"/>
      <c r="QDX53" s="20"/>
      <c r="QDY53" s="20"/>
      <c r="QDZ53" s="20"/>
      <c r="QEA53" s="20"/>
      <c r="QEB53" s="20"/>
      <c r="QEC53" s="20"/>
      <c r="QED53" s="20"/>
      <c r="QEE53" s="20"/>
      <c r="QEF53" s="20"/>
      <c r="QEG53" s="20"/>
      <c r="QEH53" s="20"/>
      <c r="QEI53" s="20"/>
      <c r="QEJ53" s="20"/>
      <c r="QEK53" s="20"/>
      <c r="QEL53" s="20"/>
      <c r="QEM53" s="20"/>
      <c r="QEN53" s="20"/>
      <c r="QEO53" s="20"/>
      <c r="QEP53" s="20"/>
      <c r="QEQ53" s="20"/>
      <c r="QER53" s="20"/>
      <c r="QES53" s="20"/>
      <c r="QET53" s="20"/>
      <c r="QEU53" s="20"/>
      <c r="QEV53" s="20"/>
      <c r="QEW53" s="20"/>
      <c r="QEX53" s="20"/>
      <c r="QEY53" s="20"/>
      <c r="QEZ53" s="20"/>
      <c r="QFA53" s="20"/>
      <c r="QFB53" s="20"/>
      <c r="QFC53" s="20"/>
      <c r="QFD53" s="20"/>
      <c r="QFE53" s="20"/>
      <c r="QFF53" s="20"/>
      <c r="QFG53" s="20"/>
      <c r="QFH53" s="20"/>
      <c r="QFI53" s="20"/>
      <c r="QFJ53" s="20"/>
      <c r="QFK53" s="20"/>
      <c r="QFL53" s="20"/>
      <c r="QFM53" s="20"/>
      <c r="QFN53" s="20"/>
      <c r="QFO53" s="20"/>
      <c r="QFP53" s="20"/>
      <c r="QFQ53" s="20"/>
      <c r="QFR53" s="20"/>
      <c r="QFS53" s="20"/>
      <c r="QFT53" s="20"/>
      <c r="QFU53" s="20"/>
      <c r="QFV53" s="20"/>
      <c r="QFW53" s="20"/>
      <c r="QFX53" s="20"/>
      <c r="QFY53" s="20"/>
      <c r="QFZ53" s="20"/>
      <c r="QGA53" s="20"/>
      <c r="QGB53" s="20"/>
      <c r="QGC53" s="20"/>
      <c r="QGD53" s="20"/>
      <c r="QGE53" s="20"/>
      <c r="QGF53" s="20"/>
      <c r="QGG53" s="20"/>
      <c r="QGH53" s="20"/>
      <c r="QGI53" s="20"/>
      <c r="QGJ53" s="20"/>
      <c r="QGK53" s="20"/>
      <c r="QGL53" s="20"/>
      <c r="QGM53" s="20"/>
      <c r="QGN53" s="20"/>
      <c r="QGO53" s="20"/>
      <c r="QGP53" s="20"/>
      <c r="QGQ53" s="20"/>
      <c r="QGR53" s="20"/>
      <c r="QGS53" s="20"/>
      <c r="QGT53" s="20"/>
      <c r="QGU53" s="20"/>
      <c r="QGV53" s="20"/>
      <c r="QGW53" s="20"/>
      <c r="QGX53" s="20"/>
      <c r="QGY53" s="20"/>
      <c r="QGZ53" s="20"/>
      <c r="QHA53" s="20"/>
      <c r="QHB53" s="20"/>
      <c r="QHC53" s="20"/>
      <c r="QHD53" s="20"/>
      <c r="QHE53" s="20"/>
      <c r="QHF53" s="20"/>
      <c r="QHG53" s="20"/>
      <c r="QHH53" s="20"/>
      <c r="QHI53" s="20"/>
      <c r="QHJ53" s="20"/>
      <c r="QHK53" s="20"/>
      <c r="QHL53" s="20"/>
      <c r="QHM53" s="20"/>
      <c r="QHN53" s="20"/>
      <c r="QHO53" s="20"/>
      <c r="QHP53" s="20"/>
      <c r="QHQ53" s="20"/>
      <c r="QHR53" s="20"/>
      <c r="QHS53" s="20"/>
      <c r="QHT53" s="20"/>
      <c r="QHU53" s="20"/>
      <c r="QHV53" s="20"/>
      <c r="QHW53" s="20"/>
      <c r="QHX53" s="20"/>
      <c r="QHY53" s="20"/>
      <c r="QHZ53" s="20"/>
      <c r="QIA53" s="20"/>
      <c r="QIB53" s="20"/>
      <c r="QIC53" s="20"/>
      <c r="QID53" s="20"/>
      <c r="QIE53" s="20"/>
      <c r="QIF53" s="20"/>
      <c r="QIG53" s="20"/>
      <c r="QIH53" s="20"/>
      <c r="QII53" s="20"/>
      <c r="QIJ53" s="20"/>
      <c r="QIK53" s="20"/>
      <c r="QIL53" s="20"/>
      <c r="QIM53" s="20"/>
      <c r="QIN53" s="20"/>
      <c r="QIO53" s="20"/>
      <c r="QIP53" s="20"/>
      <c r="QIQ53" s="20"/>
      <c r="QIR53" s="20"/>
      <c r="QIS53" s="20"/>
      <c r="QIT53" s="20"/>
      <c r="QIU53" s="20"/>
      <c r="QIV53" s="20"/>
      <c r="QIW53" s="20"/>
      <c r="QIX53" s="20"/>
      <c r="QIY53" s="20"/>
      <c r="QIZ53" s="20"/>
      <c r="QJA53" s="20"/>
      <c r="QJB53" s="20"/>
      <c r="QJC53" s="20"/>
      <c r="QJD53" s="20"/>
      <c r="QJE53" s="20"/>
      <c r="QJF53" s="20"/>
      <c r="QJG53" s="20"/>
      <c r="QJH53" s="20"/>
      <c r="QJI53" s="20"/>
      <c r="QJJ53" s="20"/>
      <c r="QJK53" s="20"/>
      <c r="QJL53" s="20"/>
      <c r="QJM53" s="20"/>
      <c r="QJN53" s="20"/>
      <c r="QJO53" s="20"/>
      <c r="QJP53" s="20"/>
      <c r="QJQ53" s="20"/>
      <c r="QJR53" s="20"/>
      <c r="QJS53" s="20"/>
      <c r="QJT53" s="20"/>
      <c r="QJU53" s="20"/>
      <c r="QJV53" s="20"/>
      <c r="QJW53" s="20"/>
      <c r="QJX53" s="20"/>
      <c r="QJY53" s="20"/>
      <c r="QJZ53" s="20"/>
      <c r="QKA53" s="20"/>
      <c r="QKB53" s="20"/>
      <c r="QKC53" s="20"/>
      <c r="QKD53" s="20"/>
      <c r="QKE53" s="20"/>
      <c r="QKF53" s="20"/>
      <c r="QKG53" s="20"/>
      <c r="QKH53" s="20"/>
      <c r="QKI53" s="20"/>
      <c r="QKJ53" s="20"/>
      <c r="QKK53" s="20"/>
      <c r="QKL53" s="20"/>
      <c r="QKM53" s="20"/>
      <c r="QKN53" s="20"/>
      <c r="QKO53" s="20"/>
      <c r="QKP53" s="20"/>
      <c r="QKQ53" s="20"/>
      <c r="QKR53" s="20"/>
      <c r="QKS53" s="20"/>
      <c r="QKT53" s="20"/>
      <c r="QKU53" s="20"/>
      <c r="QKV53" s="20"/>
      <c r="QKW53" s="20"/>
      <c r="QKX53" s="20"/>
      <c r="QKY53" s="20"/>
      <c r="QKZ53" s="20"/>
      <c r="QLA53" s="20"/>
      <c r="QLB53" s="20"/>
      <c r="QLC53" s="20"/>
      <c r="QLD53" s="20"/>
      <c r="QLE53" s="20"/>
      <c r="QLF53" s="20"/>
      <c r="QLG53" s="20"/>
      <c r="QLH53" s="20"/>
      <c r="QLI53" s="20"/>
      <c r="QLJ53" s="20"/>
      <c r="QLK53" s="20"/>
      <c r="QLL53" s="20"/>
      <c r="QLM53" s="20"/>
      <c r="QLN53" s="20"/>
      <c r="QLO53" s="20"/>
      <c r="QLP53" s="20"/>
      <c r="QLQ53" s="20"/>
      <c r="QLR53" s="20"/>
      <c r="QLS53" s="20"/>
      <c r="QLT53" s="20"/>
      <c r="QLU53" s="20"/>
      <c r="QLV53" s="20"/>
      <c r="QLW53" s="20"/>
      <c r="QLX53" s="20"/>
      <c r="QLY53" s="20"/>
      <c r="QLZ53" s="20"/>
      <c r="QMA53" s="20"/>
      <c r="QMB53" s="20"/>
      <c r="QMC53" s="20"/>
      <c r="QMD53" s="20"/>
      <c r="QME53" s="20"/>
      <c r="QMF53" s="20"/>
      <c r="QMG53" s="20"/>
      <c r="QMH53" s="20"/>
      <c r="QMI53" s="20"/>
      <c r="QMJ53" s="20"/>
      <c r="QMK53" s="20"/>
      <c r="QML53" s="20"/>
      <c r="QMM53" s="20"/>
      <c r="QMN53" s="20"/>
      <c r="QMO53" s="20"/>
      <c r="QMP53" s="20"/>
      <c r="QMQ53" s="20"/>
      <c r="QMR53" s="20"/>
      <c r="QMS53" s="20"/>
      <c r="QMT53" s="20"/>
      <c r="QMU53" s="20"/>
      <c r="QMV53" s="20"/>
      <c r="QMW53" s="20"/>
      <c r="QMX53" s="20"/>
      <c r="QMY53" s="20"/>
      <c r="QMZ53" s="20"/>
      <c r="QNA53" s="20"/>
      <c r="QNB53" s="20"/>
      <c r="QNC53" s="20"/>
      <c r="QND53" s="20"/>
      <c r="QNE53" s="20"/>
      <c r="QNF53" s="20"/>
      <c r="QNG53" s="20"/>
      <c r="QNH53" s="20"/>
      <c r="QNI53" s="20"/>
      <c r="QNJ53" s="20"/>
      <c r="QNK53" s="20"/>
      <c r="QNL53" s="20"/>
      <c r="QNM53" s="20"/>
      <c r="QNN53" s="20"/>
      <c r="QNO53" s="20"/>
      <c r="QNP53" s="20"/>
      <c r="QNQ53" s="20"/>
      <c r="QNR53" s="20"/>
      <c r="QNS53" s="20"/>
      <c r="QNT53" s="20"/>
      <c r="QNU53" s="20"/>
      <c r="QNV53" s="20"/>
      <c r="QNW53" s="20"/>
      <c r="QNX53" s="20"/>
      <c r="QNY53" s="20"/>
      <c r="QNZ53" s="20"/>
      <c r="QOA53" s="20"/>
      <c r="QOB53" s="20"/>
      <c r="QOC53" s="20"/>
      <c r="QOD53" s="20"/>
      <c r="QOE53" s="20"/>
      <c r="QOF53" s="20"/>
      <c r="QOG53" s="20"/>
      <c r="QOH53" s="20"/>
      <c r="QOI53" s="20"/>
      <c r="QOJ53" s="20"/>
      <c r="QOK53" s="20"/>
      <c r="QOL53" s="20"/>
      <c r="QOM53" s="20"/>
      <c r="QON53" s="20"/>
      <c r="QOO53" s="20"/>
      <c r="QOP53" s="20"/>
      <c r="QOQ53" s="20"/>
      <c r="QOR53" s="20"/>
      <c r="QOS53" s="20"/>
      <c r="QOT53" s="20"/>
      <c r="QOU53" s="20"/>
      <c r="QOV53" s="20"/>
      <c r="QOW53" s="20"/>
      <c r="QOX53" s="20"/>
      <c r="QOY53" s="20"/>
      <c r="QOZ53" s="20"/>
      <c r="QPA53" s="20"/>
      <c r="QPB53" s="20"/>
      <c r="QPC53" s="20"/>
      <c r="QPD53" s="20"/>
      <c r="QPE53" s="20"/>
      <c r="QPF53" s="20"/>
      <c r="QPG53" s="20"/>
      <c r="QPH53" s="20"/>
      <c r="QPI53" s="20"/>
      <c r="QPJ53" s="20"/>
      <c r="QPK53" s="20"/>
      <c r="QPL53" s="20"/>
      <c r="QPM53" s="20"/>
      <c r="QPN53" s="20"/>
      <c r="QPO53" s="20"/>
      <c r="QPP53" s="20"/>
      <c r="QPQ53" s="20"/>
      <c r="QPR53" s="20"/>
      <c r="QPS53" s="20"/>
      <c r="QPT53" s="20"/>
      <c r="QPU53" s="20"/>
      <c r="QPV53" s="20"/>
      <c r="QPW53" s="20"/>
      <c r="QPX53" s="20"/>
      <c r="QPY53" s="20"/>
      <c r="QPZ53" s="20"/>
      <c r="QQA53" s="20"/>
      <c r="QQB53" s="20"/>
      <c r="QQC53" s="20"/>
      <c r="QQD53" s="20"/>
      <c r="QQE53" s="20"/>
      <c r="QQF53" s="20"/>
      <c r="QQG53" s="20"/>
      <c r="QQH53" s="20"/>
      <c r="QQI53" s="20"/>
      <c r="QQJ53" s="20"/>
      <c r="QQK53" s="20"/>
      <c r="QQL53" s="20"/>
      <c r="QQM53" s="20"/>
      <c r="QQN53" s="20"/>
      <c r="QQO53" s="20"/>
      <c r="QQP53" s="20"/>
      <c r="QQQ53" s="20"/>
      <c r="QQR53" s="20"/>
      <c r="QQS53" s="20"/>
      <c r="QQT53" s="20"/>
      <c r="QQU53" s="20"/>
      <c r="QQV53" s="20"/>
      <c r="QQW53" s="20"/>
      <c r="QQX53" s="20"/>
      <c r="QQY53" s="20"/>
      <c r="QQZ53" s="20"/>
      <c r="QRA53" s="20"/>
      <c r="QRB53" s="20"/>
      <c r="QRC53" s="20"/>
      <c r="QRD53" s="20"/>
      <c r="QRE53" s="20"/>
      <c r="QRF53" s="20"/>
      <c r="QRG53" s="20"/>
      <c r="QRH53" s="20"/>
      <c r="QRI53" s="20"/>
      <c r="QRJ53" s="20"/>
      <c r="QRK53" s="20"/>
      <c r="QRL53" s="20"/>
      <c r="QRM53" s="20"/>
      <c r="QRN53" s="20"/>
      <c r="QRO53" s="20"/>
      <c r="QRP53" s="20"/>
      <c r="QRQ53" s="20"/>
      <c r="QRR53" s="20"/>
      <c r="QRS53" s="20"/>
      <c r="QRT53" s="20"/>
      <c r="QRU53" s="20"/>
      <c r="QRV53" s="20"/>
      <c r="QRW53" s="20"/>
      <c r="QRX53" s="20"/>
      <c r="QRY53" s="20"/>
      <c r="QRZ53" s="20"/>
      <c r="QSA53" s="20"/>
      <c r="QSB53" s="20"/>
      <c r="QSC53" s="20"/>
      <c r="QSD53" s="20"/>
      <c r="QSE53" s="20"/>
      <c r="QSF53" s="20"/>
      <c r="QSG53" s="20"/>
      <c r="QSH53" s="20"/>
      <c r="QSI53" s="20"/>
      <c r="QSJ53" s="20"/>
      <c r="QSK53" s="20"/>
      <c r="QSL53" s="20"/>
      <c r="QSM53" s="20"/>
      <c r="QSN53" s="20"/>
      <c r="QSO53" s="20"/>
      <c r="QSP53" s="20"/>
      <c r="QSQ53" s="20"/>
      <c r="QSR53" s="20"/>
      <c r="QSS53" s="20"/>
      <c r="QST53" s="20"/>
      <c r="QSU53" s="20"/>
      <c r="QSV53" s="20"/>
      <c r="QSW53" s="20"/>
      <c r="QSX53" s="20"/>
      <c r="QSY53" s="20"/>
      <c r="QSZ53" s="20"/>
      <c r="QTA53" s="20"/>
      <c r="QTB53" s="20"/>
      <c r="QTC53" s="20"/>
      <c r="QTD53" s="20"/>
      <c r="QTE53" s="20"/>
      <c r="QTF53" s="20"/>
      <c r="QTG53" s="20"/>
      <c r="QTH53" s="20"/>
      <c r="QTI53" s="20"/>
      <c r="QTJ53" s="20"/>
      <c r="QTK53" s="20"/>
      <c r="QTL53" s="20"/>
      <c r="QTM53" s="20"/>
      <c r="QTN53" s="20"/>
      <c r="QTO53" s="20"/>
      <c r="QTP53" s="20"/>
      <c r="QTQ53" s="20"/>
      <c r="QTR53" s="20"/>
      <c r="QTS53" s="20"/>
      <c r="QTT53" s="20"/>
      <c r="QTU53" s="20"/>
      <c r="QTV53" s="20"/>
      <c r="QTW53" s="20"/>
      <c r="QTX53" s="20"/>
      <c r="QTY53" s="20"/>
      <c r="QTZ53" s="20"/>
      <c r="QUA53" s="20"/>
      <c r="QUB53" s="20"/>
      <c r="QUC53" s="20"/>
      <c r="QUD53" s="20"/>
      <c r="QUE53" s="20"/>
      <c r="QUF53" s="20"/>
      <c r="QUG53" s="20"/>
      <c r="QUH53" s="20"/>
      <c r="QUI53" s="20"/>
      <c r="QUJ53" s="20"/>
      <c r="QUK53" s="20"/>
      <c r="QUL53" s="20"/>
      <c r="QUM53" s="20"/>
      <c r="QUN53" s="20"/>
      <c r="QUO53" s="20"/>
      <c r="QUP53" s="20"/>
      <c r="QUQ53" s="20"/>
      <c r="QUR53" s="20"/>
      <c r="QUS53" s="20"/>
      <c r="QUT53" s="20"/>
      <c r="QUU53" s="20"/>
      <c r="QUV53" s="20"/>
      <c r="QUW53" s="20"/>
      <c r="QUX53" s="20"/>
      <c r="QUY53" s="20"/>
      <c r="QUZ53" s="20"/>
      <c r="QVA53" s="20"/>
      <c r="QVB53" s="20"/>
      <c r="QVC53" s="20"/>
      <c r="QVD53" s="20"/>
      <c r="QVE53" s="20"/>
      <c r="QVF53" s="20"/>
      <c r="QVG53" s="20"/>
      <c r="QVH53" s="20"/>
      <c r="QVI53" s="20"/>
      <c r="QVJ53" s="20"/>
      <c r="QVK53" s="20"/>
      <c r="QVL53" s="20"/>
      <c r="QVM53" s="20"/>
      <c r="QVN53" s="20"/>
      <c r="QVO53" s="20"/>
      <c r="QVP53" s="20"/>
      <c r="QVQ53" s="20"/>
      <c r="QVR53" s="20"/>
      <c r="QVS53" s="20"/>
      <c r="QVT53" s="20"/>
      <c r="QVU53" s="20"/>
      <c r="QVV53" s="20"/>
      <c r="QVW53" s="20"/>
      <c r="QVX53" s="20"/>
      <c r="QVY53" s="20"/>
      <c r="QVZ53" s="20"/>
      <c r="QWA53" s="20"/>
      <c r="QWB53" s="20"/>
      <c r="QWC53" s="20"/>
      <c r="QWD53" s="20"/>
      <c r="QWE53" s="20"/>
      <c r="QWF53" s="20"/>
      <c r="QWG53" s="20"/>
      <c r="QWH53" s="20"/>
      <c r="QWI53" s="20"/>
      <c r="QWJ53" s="20"/>
      <c r="QWK53" s="20"/>
      <c r="QWL53" s="20"/>
      <c r="QWM53" s="20"/>
      <c r="QWN53" s="20"/>
      <c r="QWO53" s="20"/>
      <c r="QWP53" s="20"/>
      <c r="QWQ53" s="20"/>
      <c r="QWR53" s="20"/>
      <c r="QWS53" s="20"/>
      <c r="QWT53" s="20"/>
      <c r="QWU53" s="20"/>
      <c r="QWV53" s="20"/>
      <c r="QWW53" s="20"/>
      <c r="QWX53" s="20"/>
      <c r="QWY53" s="20"/>
      <c r="QWZ53" s="20"/>
      <c r="QXA53" s="20"/>
      <c r="QXB53" s="20"/>
      <c r="QXC53" s="20"/>
      <c r="QXD53" s="20"/>
      <c r="QXE53" s="20"/>
      <c r="QXF53" s="20"/>
      <c r="QXG53" s="20"/>
      <c r="QXH53" s="20"/>
      <c r="QXI53" s="20"/>
      <c r="QXJ53" s="20"/>
      <c r="QXK53" s="20"/>
      <c r="QXL53" s="20"/>
      <c r="QXM53" s="20"/>
      <c r="QXN53" s="20"/>
      <c r="QXO53" s="20"/>
      <c r="QXP53" s="20"/>
      <c r="QXQ53" s="20"/>
      <c r="QXR53" s="20"/>
      <c r="QXS53" s="20"/>
      <c r="QXT53" s="20"/>
      <c r="QXU53" s="20"/>
      <c r="QXV53" s="20"/>
      <c r="QXW53" s="20"/>
      <c r="QXX53" s="20"/>
      <c r="QXY53" s="20"/>
      <c r="QXZ53" s="20"/>
      <c r="QYA53" s="20"/>
      <c r="QYB53" s="20"/>
      <c r="QYC53" s="20"/>
      <c r="QYD53" s="20"/>
      <c r="QYE53" s="20"/>
      <c r="QYF53" s="20"/>
      <c r="QYG53" s="20"/>
      <c r="QYH53" s="20"/>
      <c r="QYI53" s="20"/>
      <c r="QYJ53" s="20"/>
      <c r="QYK53" s="20"/>
      <c r="QYL53" s="20"/>
      <c r="QYM53" s="20"/>
      <c r="QYN53" s="20"/>
      <c r="QYO53" s="20"/>
      <c r="QYP53" s="20"/>
      <c r="QYQ53" s="20"/>
      <c r="QYR53" s="20"/>
      <c r="QYS53" s="20"/>
      <c r="QYT53" s="20"/>
      <c r="QYU53" s="20"/>
      <c r="QYV53" s="20"/>
      <c r="QYW53" s="20"/>
      <c r="QYX53" s="20"/>
      <c r="QYY53" s="20"/>
      <c r="QYZ53" s="20"/>
      <c r="QZA53" s="20"/>
      <c r="QZB53" s="20"/>
      <c r="QZC53" s="20"/>
      <c r="QZD53" s="20"/>
      <c r="QZE53" s="20"/>
      <c r="QZF53" s="20"/>
      <c r="QZG53" s="20"/>
      <c r="QZH53" s="20"/>
      <c r="QZI53" s="20"/>
      <c r="QZJ53" s="20"/>
      <c r="QZK53" s="20"/>
      <c r="QZL53" s="20"/>
      <c r="QZM53" s="20"/>
      <c r="QZN53" s="20"/>
      <c r="QZO53" s="20"/>
      <c r="QZP53" s="20"/>
      <c r="QZQ53" s="20"/>
      <c r="QZR53" s="20"/>
      <c r="QZS53" s="20"/>
      <c r="QZT53" s="20"/>
      <c r="QZU53" s="20"/>
      <c r="QZV53" s="20"/>
      <c r="QZW53" s="20"/>
      <c r="QZX53" s="20"/>
      <c r="QZY53" s="20"/>
      <c r="QZZ53" s="20"/>
      <c r="RAA53" s="20"/>
      <c r="RAB53" s="20"/>
      <c r="RAC53" s="20"/>
      <c r="RAD53" s="20"/>
      <c r="RAE53" s="20"/>
      <c r="RAF53" s="20"/>
      <c r="RAG53" s="20"/>
      <c r="RAH53" s="20"/>
      <c r="RAI53" s="20"/>
      <c r="RAJ53" s="20"/>
      <c r="RAK53" s="20"/>
      <c r="RAL53" s="20"/>
      <c r="RAM53" s="20"/>
      <c r="RAN53" s="20"/>
      <c r="RAO53" s="20"/>
      <c r="RAP53" s="20"/>
      <c r="RAQ53" s="20"/>
      <c r="RAR53" s="20"/>
      <c r="RAS53" s="20"/>
      <c r="RAT53" s="20"/>
      <c r="RAU53" s="20"/>
      <c r="RAV53" s="20"/>
      <c r="RAW53" s="20"/>
      <c r="RAX53" s="20"/>
      <c r="RAY53" s="20"/>
      <c r="RAZ53" s="20"/>
      <c r="RBA53" s="20"/>
      <c r="RBB53" s="20"/>
      <c r="RBC53" s="20"/>
      <c r="RBD53" s="20"/>
      <c r="RBE53" s="20"/>
      <c r="RBF53" s="20"/>
      <c r="RBG53" s="20"/>
      <c r="RBH53" s="20"/>
      <c r="RBI53" s="20"/>
      <c r="RBJ53" s="20"/>
      <c r="RBK53" s="20"/>
      <c r="RBL53" s="20"/>
      <c r="RBM53" s="20"/>
      <c r="RBN53" s="20"/>
      <c r="RBO53" s="20"/>
      <c r="RBP53" s="20"/>
      <c r="RBQ53" s="20"/>
      <c r="RBR53" s="20"/>
      <c r="RBS53" s="20"/>
      <c r="RBT53" s="20"/>
      <c r="RBU53" s="20"/>
      <c r="RBV53" s="20"/>
      <c r="RBW53" s="20"/>
      <c r="RBX53" s="20"/>
      <c r="RBY53" s="20"/>
      <c r="RBZ53" s="20"/>
      <c r="RCA53" s="20"/>
      <c r="RCB53" s="20"/>
      <c r="RCC53" s="20"/>
      <c r="RCD53" s="20"/>
      <c r="RCE53" s="20"/>
      <c r="RCF53" s="20"/>
      <c r="RCG53" s="20"/>
      <c r="RCH53" s="20"/>
      <c r="RCI53" s="20"/>
      <c r="RCJ53" s="20"/>
      <c r="RCK53" s="20"/>
      <c r="RCL53" s="20"/>
      <c r="RCM53" s="20"/>
      <c r="RCN53" s="20"/>
      <c r="RCO53" s="20"/>
      <c r="RCP53" s="20"/>
      <c r="RCQ53" s="20"/>
      <c r="RCR53" s="20"/>
      <c r="RCS53" s="20"/>
      <c r="RCT53" s="20"/>
      <c r="RCU53" s="20"/>
      <c r="RCV53" s="20"/>
      <c r="RCW53" s="20"/>
      <c r="RCX53" s="20"/>
      <c r="RCY53" s="20"/>
      <c r="RCZ53" s="20"/>
      <c r="RDA53" s="20"/>
      <c r="RDB53" s="20"/>
      <c r="RDC53" s="20"/>
      <c r="RDD53" s="20"/>
      <c r="RDE53" s="20"/>
      <c r="RDF53" s="20"/>
      <c r="RDG53" s="20"/>
      <c r="RDH53" s="20"/>
      <c r="RDI53" s="20"/>
      <c r="RDJ53" s="20"/>
      <c r="RDK53" s="20"/>
      <c r="RDL53" s="20"/>
      <c r="RDM53" s="20"/>
      <c r="RDN53" s="20"/>
      <c r="RDO53" s="20"/>
      <c r="RDP53" s="20"/>
      <c r="RDQ53" s="20"/>
      <c r="RDR53" s="20"/>
      <c r="RDS53" s="20"/>
      <c r="RDT53" s="20"/>
      <c r="RDU53" s="20"/>
      <c r="RDV53" s="20"/>
      <c r="RDW53" s="20"/>
      <c r="RDX53" s="20"/>
      <c r="RDY53" s="20"/>
      <c r="RDZ53" s="20"/>
      <c r="REA53" s="20"/>
      <c r="REB53" s="20"/>
      <c r="REC53" s="20"/>
      <c r="RED53" s="20"/>
      <c r="REE53" s="20"/>
      <c r="REF53" s="20"/>
      <c r="REG53" s="20"/>
      <c r="REH53" s="20"/>
      <c r="REI53" s="20"/>
      <c r="REJ53" s="20"/>
      <c r="REK53" s="20"/>
      <c r="REL53" s="20"/>
      <c r="REM53" s="20"/>
      <c r="REN53" s="20"/>
      <c r="REO53" s="20"/>
      <c r="REP53" s="20"/>
      <c r="REQ53" s="20"/>
      <c r="RER53" s="20"/>
      <c r="RES53" s="20"/>
      <c r="RET53" s="20"/>
      <c r="REU53" s="20"/>
      <c r="REV53" s="20"/>
      <c r="REW53" s="20"/>
      <c r="REX53" s="20"/>
      <c r="REY53" s="20"/>
      <c r="REZ53" s="20"/>
      <c r="RFA53" s="20"/>
      <c r="RFB53" s="20"/>
      <c r="RFC53" s="20"/>
      <c r="RFD53" s="20"/>
      <c r="RFE53" s="20"/>
      <c r="RFF53" s="20"/>
      <c r="RFG53" s="20"/>
      <c r="RFH53" s="20"/>
      <c r="RFI53" s="20"/>
      <c r="RFJ53" s="20"/>
      <c r="RFK53" s="20"/>
      <c r="RFL53" s="20"/>
      <c r="RFM53" s="20"/>
      <c r="RFN53" s="20"/>
      <c r="RFO53" s="20"/>
      <c r="RFP53" s="20"/>
      <c r="RFQ53" s="20"/>
      <c r="RFR53" s="20"/>
      <c r="RFS53" s="20"/>
      <c r="RFT53" s="20"/>
      <c r="RFU53" s="20"/>
      <c r="RFV53" s="20"/>
      <c r="RFW53" s="20"/>
      <c r="RFX53" s="20"/>
      <c r="RFY53" s="20"/>
      <c r="RFZ53" s="20"/>
      <c r="RGA53" s="20"/>
      <c r="RGB53" s="20"/>
      <c r="RGC53" s="20"/>
      <c r="RGD53" s="20"/>
      <c r="RGE53" s="20"/>
      <c r="RGF53" s="20"/>
      <c r="RGG53" s="20"/>
      <c r="RGH53" s="20"/>
      <c r="RGI53" s="20"/>
      <c r="RGJ53" s="20"/>
      <c r="RGK53" s="20"/>
      <c r="RGL53" s="20"/>
      <c r="RGM53" s="20"/>
      <c r="RGN53" s="20"/>
      <c r="RGO53" s="20"/>
      <c r="RGP53" s="20"/>
      <c r="RGQ53" s="20"/>
      <c r="RGR53" s="20"/>
      <c r="RGS53" s="20"/>
      <c r="RGT53" s="20"/>
      <c r="RGU53" s="20"/>
      <c r="RGV53" s="20"/>
      <c r="RGW53" s="20"/>
      <c r="RGX53" s="20"/>
      <c r="RGY53" s="20"/>
      <c r="RGZ53" s="20"/>
      <c r="RHA53" s="20"/>
      <c r="RHB53" s="20"/>
      <c r="RHC53" s="20"/>
      <c r="RHD53" s="20"/>
      <c r="RHE53" s="20"/>
      <c r="RHF53" s="20"/>
      <c r="RHG53" s="20"/>
      <c r="RHH53" s="20"/>
      <c r="RHI53" s="20"/>
      <c r="RHJ53" s="20"/>
      <c r="RHK53" s="20"/>
      <c r="RHL53" s="20"/>
      <c r="RHM53" s="20"/>
      <c r="RHN53" s="20"/>
      <c r="RHO53" s="20"/>
      <c r="RHP53" s="20"/>
      <c r="RHQ53" s="20"/>
      <c r="RHR53" s="20"/>
      <c r="RHS53" s="20"/>
      <c r="RHT53" s="20"/>
      <c r="RHU53" s="20"/>
      <c r="RHV53" s="20"/>
      <c r="RHW53" s="20"/>
      <c r="RHX53" s="20"/>
      <c r="RHY53" s="20"/>
      <c r="RHZ53" s="20"/>
      <c r="RIA53" s="20"/>
      <c r="RIB53" s="20"/>
      <c r="RIC53" s="20"/>
      <c r="RID53" s="20"/>
      <c r="RIE53" s="20"/>
      <c r="RIF53" s="20"/>
      <c r="RIG53" s="20"/>
      <c r="RIH53" s="20"/>
      <c r="RII53" s="20"/>
      <c r="RIJ53" s="20"/>
      <c r="RIK53" s="20"/>
      <c r="RIL53" s="20"/>
      <c r="RIM53" s="20"/>
      <c r="RIN53" s="20"/>
      <c r="RIO53" s="20"/>
      <c r="RIP53" s="20"/>
      <c r="RIQ53" s="20"/>
      <c r="RIR53" s="20"/>
      <c r="RIS53" s="20"/>
      <c r="RIT53" s="20"/>
      <c r="RIU53" s="20"/>
      <c r="RIV53" s="20"/>
      <c r="RIW53" s="20"/>
      <c r="RIX53" s="20"/>
      <c r="RIY53" s="20"/>
      <c r="RIZ53" s="20"/>
      <c r="RJA53" s="20"/>
      <c r="RJB53" s="20"/>
      <c r="RJC53" s="20"/>
      <c r="RJD53" s="20"/>
      <c r="RJE53" s="20"/>
      <c r="RJF53" s="20"/>
      <c r="RJG53" s="20"/>
      <c r="RJH53" s="20"/>
      <c r="RJI53" s="20"/>
      <c r="RJJ53" s="20"/>
      <c r="RJK53" s="20"/>
      <c r="RJL53" s="20"/>
      <c r="RJM53" s="20"/>
      <c r="RJN53" s="20"/>
      <c r="RJO53" s="20"/>
      <c r="RJP53" s="20"/>
      <c r="RJQ53" s="20"/>
      <c r="RJR53" s="20"/>
      <c r="RJS53" s="20"/>
      <c r="RJT53" s="20"/>
      <c r="RJU53" s="20"/>
      <c r="RJV53" s="20"/>
      <c r="RJW53" s="20"/>
      <c r="RJX53" s="20"/>
      <c r="RJY53" s="20"/>
      <c r="RJZ53" s="20"/>
      <c r="RKA53" s="20"/>
      <c r="RKB53" s="20"/>
      <c r="RKC53" s="20"/>
      <c r="RKD53" s="20"/>
      <c r="RKE53" s="20"/>
      <c r="RKF53" s="20"/>
      <c r="RKG53" s="20"/>
      <c r="RKH53" s="20"/>
      <c r="RKI53" s="20"/>
      <c r="RKJ53" s="20"/>
      <c r="RKK53" s="20"/>
      <c r="RKL53" s="20"/>
      <c r="RKM53" s="20"/>
      <c r="RKN53" s="20"/>
      <c r="RKO53" s="20"/>
      <c r="RKP53" s="20"/>
      <c r="RKQ53" s="20"/>
      <c r="RKR53" s="20"/>
      <c r="RKS53" s="20"/>
      <c r="RKT53" s="20"/>
      <c r="RKU53" s="20"/>
      <c r="RKV53" s="20"/>
      <c r="RKW53" s="20"/>
      <c r="RKX53" s="20"/>
      <c r="RKY53" s="20"/>
      <c r="RKZ53" s="20"/>
      <c r="RLA53" s="20"/>
      <c r="RLB53" s="20"/>
      <c r="RLC53" s="20"/>
      <c r="RLD53" s="20"/>
      <c r="RLE53" s="20"/>
      <c r="RLF53" s="20"/>
      <c r="RLG53" s="20"/>
      <c r="RLH53" s="20"/>
      <c r="RLI53" s="20"/>
      <c r="RLJ53" s="20"/>
      <c r="RLK53" s="20"/>
      <c r="RLL53" s="20"/>
      <c r="RLM53" s="20"/>
      <c r="RLN53" s="20"/>
      <c r="RLO53" s="20"/>
      <c r="RLP53" s="20"/>
      <c r="RLQ53" s="20"/>
      <c r="RLR53" s="20"/>
      <c r="RLS53" s="20"/>
      <c r="RLT53" s="20"/>
      <c r="RLU53" s="20"/>
      <c r="RLV53" s="20"/>
      <c r="RLW53" s="20"/>
      <c r="RLX53" s="20"/>
      <c r="RLY53" s="20"/>
      <c r="RLZ53" s="20"/>
      <c r="RMA53" s="20"/>
      <c r="RMB53" s="20"/>
      <c r="RMC53" s="20"/>
      <c r="RMD53" s="20"/>
      <c r="RME53" s="20"/>
      <c r="RMF53" s="20"/>
      <c r="RMG53" s="20"/>
      <c r="RMH53" s="20"/>
      <c r="RMI53" s="20"/>
      <c r="RMJ53" s="20"/>
      <c r="RMK53" s="20"/>
      <c r="RML53" s="20"/>
      <c r="RMM53" s="20"/>
      <c r="RMN53" s="20"/>
      <c r="RMO53" s="20"/>
      <c r="RMP53" s="20"/>
      <c r="RMQ53" s="20"/>
      <c r="RMR53" s="20"/>
      <c r="RMS53" s="20"/>
      <c r="RMT53" s="20"/>
      <c r="RMU53" s="20"/>
      <c r="RMV53" s="20"/>
      <c r="RMW53" s="20"/>
      <c r="RMX53" s="20"/>
      <c r="RMY53" s="20"/>
      <c r="RMZ53" s="20"/>
      <c r="RNA53" s="20"/>
      <c r="RNB53" s="20"/>
      <c r="RNC53" s="20"/>
      <c r="RND53" s="20"/>
      <c r="RNE53" s="20"/>
      <c r="RNF53" s="20"/>
      <c r="RNG53" s="20"/>
      <c r="RNH53" s="20"/>
      <c r="RNI53" s="20"/>
      <c r="RNJ53" s="20"/>
      <c r="RNK53" s="20"/>
      <c r="RNL53" s="20"/>
      <c r="RNM53" s="20"/>
      <c r="RNN53" s="20"/>
      <c r="RNO53" s="20"/>
      <c r="RNP53" s="20"/>
      <c r="RNQ53" s="20"/>
      <c r="RNR53" s="20"/>
      <c r="RNS53" s="20"/>
      <c r="RNT53" s="20"/>
      <c r="RNU53" s="20"/>
      <c r="RNV53" s="20"/>
      <c r="RNW53" s="20"/>
      <c r="RNX53" s="20"/>
      <c r="RNY53" s="20"/>
      <c r="RNZ53" s="20"/>
      <c r="ROA53" s="20"/>
      <c r="ROB53" s="20"/>
      <c r="ROC53" s="20"/>
      <c r="ROD53" s="20"/>
      <c r="ROE53" s="20"/>
      <c r="ROF53" s="20"/>
      <c r="ROG53" s="20"/>
      <c r="ROH53" s="20"/>
      <c r="ROI53" s="20"/>
      <c r="ROJ53" s="20"/>
      <c r="ROK53" s="20"/>
      <c r="ROL53" s="20"/>
      <c r="ROM53" s="20"/>
      <c r="RON53" s="20"/>
      <c r="ROO53" s="20"/>
      <c r="ROP53" s="20"/>
      <c r="ROQ53" s="20"/>
      <c r="ROR53" s="20"/>
      <c r="ROS53" s="20"/>
      <c r="ROT53" s="20"/>
      <c r="ROU53" s="20"/>
      <c r="ROV53" s="20"/>
      <c r="ROW53" s="20"/>
      <c r="ROX53" s="20"/>
      <c r="ROY53" s="20"/>
      <c r="ROZ53" s="20"/>
      <c r="RPA53" s="20"/>
      <c r="RPB53" s="20"/>
      <c r="RPC53" s="20"/>
      <c r="RPD53" s="20"/>
      <c r="RPE53" s="20"/>
      <c r="RPF53" s="20"/>
      <c r="RPG53" s="20"/>
      <c r="RPH53" s="20"/>
      <c r="RPI53" s="20"/>
      <c r="RPJ53" s="20"/>
      <c r="RPK53" s="20"/>
      <c r="RPL53" s="20"/>
      <c r="RPM53" s="20"/>
      <c r="RPN53" s="20"/>
      <c r="RPO53" s="20"/>
      <c r="RPP53" s="20"/>
      <c r="RPQ53" s="20"/>
      <c r="RPR53" s="20"/>
      <c r="RPS53" s="20"/>
      <c r="RPT53" s="20"/>
      <c r="RPU53" s="20"/>
      <c r="RPV53" s="20"/>
      <c r="RPW53" s="20"/>
      <c r="RPX53" s="20"/>
      <c r="RPY53" s="20"/>
      <c r="RPZ53" s="20"/>
      <c r="RQA53" s="20"/>
      <c r="RQB53" s="20"/>
      <c r="RQC53" s="20"/>
      <c r="RQD53" s="20"/>
      <c r="RQE53" s="20"/>
      <c r="RQF53" s="20"/>
      <c r="RQG53" s="20"/>
      <c r="RQH53" s="20"/>
      <c r="RQI53" s="20"/>
      <c r="RQJ53" s="20"/>
      <c r="RQK53" s="20"/>
      <c r="RQL53" s="20"/>
      <c r="RQM53" s="20"/>
      <c r="RQN53" s="20"/>
      <c r="RQO53" s="20"/>
      <c r="RQP53" s="20"/>
      <c r="RQQ53" s="20"/>
      <c r="RQR53" s="20"/>
      <c r="RQS53" s="20"/>
      <c r="RQT53" s="20"/>
      <c r="RQU53" s="20"/>
      <c r="RQV53" s="20"/>
      <c r="RQW53" s="20"/>
      <c r="RQX53" s="20"/>
      <c r="RQY53" s="20"/>
      <c r="RQZ53" s="20"/>
      <c r="RRA53" s="20"/>
      <c r="RRB53" s="20"/>
      <c r="RRC53" s="20"/>
      <c r="RRD53" s="20"/>
      <c r="RRE53" s="20"/>
      <c r="RRF53" s="20"/>
      <c r="RRG53" s="20"/>
      <c r="RRH53" s="20"/>
      <c r="RRI53" s="20"/>
      <c r="RRJ53" s="20"/>
      <c r="RRK53" s="20"/>
      <c r="RRL53" s="20"/>
      <c r="RRM53" s="20"/>
      <c r="RRN53" s="20"/>
      <c r="RRO53" s="20"/>
      <c r="RRP53" s="20"/>
      <c r="RRQ53" s="20"/>
      <c r="RRR53" s="20"/>
      <c r="RRS53" s="20"/>
      <c r="RRT53" s="20"/>
      <c r="RRU53" s="20"/>
      <c r="RRV53" s="20"/>
      <c r="RRW53" s="20"/>
      <c r="RRX53" s="20"/>
      <c r="RRY53" s="20"/>
      <c r="RRZ53" s="20"/>
      <c r="RSA53" s="20"/>
      <c r="RSB53" s="20"/>
      <c r="RSC53" s="20"/>
      <c r="RSD53" s="20"/>
      <c r="RSE53" s="20"/>
      <c r="RSF53" s="20"/>
      <c r="RSG53" s="20"/>
      <c r="RSH53" s="20"/>
      <c r="RSI53" s="20"/>
      <c r="RSJ53" s="20"/>
      <c r="RSK53" s="20"/>
      <c r="RSL53" s="20"/>
      <c r="RSM53" s="20"/>
      <c r="RSN53" s="20"/>
      <c r="RSO53" s="20"/>
      <c r="RSP53" s="20"/>
      <c r="RSQ53" s="20"/>
      <c r="RSR53" s="20"/>
      <c r="RSS53" s="20"/>
      <c r="RST53" s="20"/>
      <c r="RSU53" s="20"/>
      <c r="RSV53" s="20"/>
      <c r="RSW53" s="20"/>
      <c r="RSX53" s="20"/>
      <c r="RSY53" s="20"/>
      <c r="RSZ53" s="20"/>
      <c r="RTA53" s="20"/>
      <c r="RTB53" s="20"/>
      <c r="RTC53" s="20"/>
      <c r="RTD53" s="20"/>
      <c r="RTE53" s="20"/>
      <c r="RTF53" s="20"/>
      <c r="RTG53" s="20"/>
      <c r="RTH53" s="20"/>
      <c r="RTI53" s="20"/>
      <c r="RTJ53" s="20"/>
      <c r="RTK53" s="20"/>
      <c r="RTL53" s="20"/>
      <c r="RTM53" s="20"/>
      <c r="RTN53" s="20"/>
      <c r="RTO53" s="20"/>
      <c r="RTP53" s="20"/>
      <c r="RTQ53" s="20"/>
      <c r="RTR53" s="20"/>
      <c r="RTS53" s="20"/>
      <c r="RTT53" s="20"/>
      <c r="RTU53" s="20"/>
      <c r="RTV53" s="20"/>
      <c r="RTW53" s="20"/>
      <c r="RTX53" s="20"/>
      <c r="RTY53" s="20"/>
      <c r="RTZ53" s="20"/>
      <c r="RUA53" s="20"/>
      <c r="RUB53" s="20"/>
      <c r="RUC53" s="20"/>
      <c r="RUD53" s="20"/>
      <c r="RUE53" s="20"/>
      <c r="RUF53" s="20"/>
      <c r="RUG53" s="20"/>
      <c r="RUH53" s="20"/>
      <c r="RUI53" s="20"/>
      <c r="RUJ53" s="20"/>
      <c r="RUK53" s="20"/>
      <c r="RUL53" s="20"/>
      <c r="RUM53" s="20"/>
      <c r="RUN53" s="20"/>
      <c r="RUO53" s="20"/>
      <c r="RUP53" s="20"/>
      <c r="RUQ53" s="20"/>
      <c r="RUR53" s="20"/>
      <c r="RUS53" s="20"/>
      <c r="RUT53" s="20"/>
      <c r="RUU53" s="20"/>
      <c r="RUV53" s="20"/>
      <c r="RUW53" s="20"/>
      <c r="RUX53" s="20"/>
      <c r="RUY53" s="20"/>
      <c r="RUZ53" s="20"/>
      <c r="RVA53" s="20"/>
      <c r="RVB53" s="20"/>
      <c r="RVC53" s="20"/>
      <c r="RVD53" s="20"/>
      <c r="RVE53" s="20"/>
      <c r="RVF53" s="20"/>
      <c r="RVG53" s="20"/>
      <c r="RVH53" s="20"/>
      <c r="RVI53" s="20"/>
      <c r="RVJ53" s="20"/>
      <c r="RVK53" s="20"/>
      <c r="RVL53" s="20"/>
      <c r="RVM53" s="20"/>
      <c r="RVN53" s="20"/>
      <c r="RVO53" s="20"/>
      <c r="RVP53" s="20"/>
      <c r="RVQ53" s="20"/>
      <c r="RVR53" s="20"/>
      <c r="RVS53" s="20"/>
      <c r="RVT53" s="20"/>
      <c r="RVU53" s="20"/>
      <c r="RVV53" s="20"/>
      <c r="RVW53" s="20"/>
      <c r="RVX53" s="20"/>
      <c r="RVY53" s="20"/>
      <c r="RVZ53" s="20"/>
      <c r="RWA53" s="20"/>
      <c r="RWB53" s="20"/>
      <c r="RWC53" s="20"/>
      <c r="RWD53" s="20"/>
      <c r="RWE53" s="20"/>
      <c r="RWF53" s="20"/>
      <c r="RWG53" s="20"/>
      <c r="RWH53" s="20"/>
      <c r="RWI53" s="20"/>
      <c r="RWJ53" s="20"/>
      <c r="RWK53" s="20"/>
      <c r="RWL53" s="20"/>
      <c r="RWM53" s="20"/>
      <c r="RWN53" s="20"/>
      <c r="RWO53" s="20"/>
      <c r="RWP53" s="20"/>
      <c r="RWQ53" s="20"/>
      <c r="RWR53" s="20"/>
      <c r="RWS53" s="20"/>
      <c r="RWT53" s="20"/>
      <c r="RWU53" s="20"/>
      <c r="RWV53" s="20"/>
      <c r="RWW53" s="20"/>
      <c r="RWX53" s="20"/>
      <c r="RWY53" s="20"/>
      <c r="RWZ53" s="20"/>
      <c r="RXA53" s="20"/>
      <c r="RXB53" s="20"/>
      <c r="RXC53" s="20"/>
      <c r="RXD53" s="20"/>
      <c r="RXE53" s="20"/>
      <c r="RXF53" s="20"/>
      <c r="RXG53" s="20"/>
      <c r="RXH53" s="20"/>
      <c r="RXI53" s="20"/>
      <c r="RXJ53" s="20"/>
      <c r="RXK53" s="20"/>
      <c r="RXL53" s="20"/>
      <c r="RXM53" s="20"/>
      <c r="RXN53" s="20"/>
      <c r="RXO53" s="20"/>
      <c r="RXP53" s="20"/>
      <c r="RXQ53" s="20"/>
      <c r="RXR53" s="20"/>
      <c r="RXS53" s="20"/>
      <c r="RXT53" s="20"/>
      <c r="RXU53" s="20"/>
      <c r="RXV53" s="20"/>
      <c r="RXW53" s="20"/>
      <c r="RXX53" s="20"/>
      <c r="RXY53" s="20"/>
      <c r="RXZ53" s="20"/>
      <c r="RYA53" s="20"/>
      <c r="RYB53" s="20"/>
      <c r="RYC53" s="20"/>
      <c r="RYD53" s="20"/>
      <c r="RYE53" s="20"/>
      <c r="RYF53" s="20"/>
      <c r="RYG53" s="20"/>
      <c r="RYH53" s="20"/>
      <c r="RYI53" s="20"/>
      <c r="RYJ53" s="20"/>
      <c r="RYK53" s="20"/>
      <c r="RYL53" s="20"/>
      <c r="RYM53" s="20"/>
      <c r="RYN53" s="20"/>
      <c r="RYO53" s="20"/>
      <c r="RYP53" s="20"/>
      <c r="RYQ53" s="20"/>
      <c r="RYR53" s="20"/>
      <c r="RYS53" s="20"/>
      <c r="RYT53" s="20"/>
      <c r="RYU53" s="20"/>
      <c r="RYV53" s="20"/>
      <c r="RYW53" s="20"/>
      <c r="RYX53" s="20"/>
      <c r="RYY53" s="20"/>
      <c r="RYZ53" s="20"/>
      <c r="RZA53" s="20"/>
      <c r="RZB53" s="20"/>
      <c r="RZC53" s="20"/>
      <c r="RZD53" s="20"/>
      <c r="RZE53" s="20"/>
      <c r="RZF53" s="20"/>
      <c r="RZG53" s="20"/>
      <c r="RZH53" s="20"/>
      <c r="RZI53" s="20"/>
      <c r="RZJ53" s="20"/>
      <c r="RZK53" s="20"/>
      <c r="RZL53" s="20"/>
      <c r="RZM53" s="20"/>
      <c r="RZN53" s="20"/>
      <c r="RZO53" s="20"/>
      <c r="RZP53" s="20"/>
      <c r="RZQ53" s="20"/>
      <c r="RZR53" s="20"/>
      <c r="RZS53" s="20"/>
      <c r="RZT53" s="20"/>
      <c r="RZU53" s="20"/>
      <c r="RZV53" s="20"/>
      <c r="RZW53" s="20"/>
      <c r="RZX53" s="20"/>
      <c r="RZY53" s="20"/>
      <c r="RZZ53" s="20"/>
      <c r="SAA53" s="20"/>
      <c r="SAB53" s="20"/>
      <c r="SAC53" s="20"/>
      <c r="SAD53" s="20"/>
      <c r="SAE53" s="20"/>
      <c r="SAF53" s="20"/>
      <c r="SAG53" s="20"/>
      <c r="SAH53" s="20"/>
      <c r="SAI53" s="20"/>
      <c r="SAJ53" s="20"/>
      <c r="SAK53" s="20"/>
      <c r="SAL53" s="20"/>
      <c r="SAM53" s="20"/>
      <c r="SAN53" s="20"/>
      <c r="SAO53" s="20"/>
      <c r="SAP53" s="20"/>
      <c r="SAQ53" s="20"/>
      <c r="SAR53" s="20"/>
      <c r="SAS53" s="20"/>
      <c r="SAT53" s="20"/>
      <c r="SAU53" s="20"/>
      <c r="SAV53" s="20"/>
      <c r="SAW53" s="20"/>
      <c r="SAX53" s="20"/>
      <c r="SAY53" s="20"/>
      <c r="SAZ53" s="20"/>
      <c r="SBA53" s="20"/>
      <c r="SBB53" s="20"/>
      <c r="SBC53" s="20"/>
      <c r="SBD53" s="20"/>
      <c r="SBE53" s="20"/>
      <c r="SBF53" s="20"/>
      <c r="SBG53" s="20"/>
      <c r="SBH53" s="20"/>
      <c r="SBI53" s="20"/>
      <c r="SBJ53" s="20"/>
      <c r="SBK53" s="20"/>
      <c r="SBL53" s="20"/>
      <c r="SBM53" s="20"/>
      <c r="SBN53" s="20"/>
      <c r="SBO53" s="20"/>
      <c r="SBP53" s="20"/>
      <c r="SBQ53" s="20"/>
      <c r="SBR53" s="20"/>
      <c r="SBS53" s="20"/>
      <c r="SBT53" s="20"/>
      <c r="SBU53" s="20"/>
      <c r="SBV53" s="20"/>
      <c r="SBW53" s="20"/>
      <c r="SBX53" s="20"/>
      <c r="SBY53" s="20"/>
      <c r="SBZ53" s="20"/>
      <c r="SCA53" s="20"/>
      <c r="SCB53" s="20"/>
      <c r="SCC53" s="20"/>
      <c r="SCD53" s="20"/>
      <c r="SCE53" s="20"/>
      <c r="SCF53" s="20"/>
      <c r="SCG53" s="20"/>
      <c r="SCH53" s="20"/>
      <c r="SCI53" s="20"/>
      <c r="SCJ53" s="20"/>
      <c r="SCK53" s="20"/>
      <c r="SCL53" s="20"/>
      <c r="SCM53" s="20"/>
      <c r="SCN53" s="20"/>
      <c r="SCO53" s="20"/>
      <c r="SCP53" s="20"/>
      <c r="SCQ53" s="20"/>
      <c r="SCR53" s="20"/>
      <c r="SCS53" s="20"/>
      <c r="SCT53" s="20"/>
      <c r="SCU53" s="20"/>
      <c r="SCV53" s="20"/>
      <c r="SCW53" s="20"/>
      <c r="SCX53" s="20"/>
      <c r="SCY53" s="20"/>
      <c r="SCZ53" s="20"/>
      <c r="SDA53" s="20"/>
      <c r="SDB53" s="20"/>
      <c r="SDC53" s="20"/>
      <c r="SDD53" s="20"/>
      <c r="SDE53" s="20"/>
      <c r="SDF53" s="20"/>
      <c r="SDG53" s="20"/>
      <c r="SDH53" s="20"/>
      <c r="SDI53" s="20"/>
      <c r="SDJ53" s="20"/>
      <c r="SDK53" s="20"/>
      <c r="SDL53" s="20"/>
      <c r="SDM53" s="20"/>
      <c r="SDN53" s="20"/>
      <c r="SDO53" s="20"/>
      <c r="SDP53" s="20"/>
      <c r="SDQ53" s="20"/>
      <c r="SDR53" s="20"/>
      <c r="SDS53" s="20"/>
      <c r="SDT53" s="20"/>
      <c r="SDU53" s="20"/>
      <c r="SDV53" s="20"/>
      <c r="SDW53" s="20"/>
      <c r="SDX53" s="20"/>
      <c r="SDY53" s="20"/>
      <c r="SDZ53" s="20"/>
      <c r="SEA53" s="20"/>
      <c r="SEB53" s="20"/>
      <c r="SEC53" s="20"/>
      <c r="SED53" s="20"/>
      <c r="SEE53" s="20"/>
      <c r="SEF53" s="20"/>
      <c r="SEG53" s="20"/>
      <c r="SEH53" s="20"/>
      <c r="SEI53" s="20"/>
      <c r="SEJ53" s="20"/>
      <c r="SEK53" s="20"/>
      <c r="SEL53" s="20"/>
      <c r="SEM53" s="20"/>
      <c r="SEN53" s="20"/>
      <c r="SEO53" s="20"/>
      <c r="SEP53" s="20"/>
      <c r="SEQ53" s="20"/>
      <c r="SER53" s="20"/>
      <c r="SES53" s="20"/>
      <c r="SET53" s="20"/>
      <c r="SEU53" s="20"/>
      <c r="SEV53" s="20"/>
      <c r="SEW53" s="20"/>
      <c r="SEX53" s="20"/>
      <c r="SEY53" s="20"/>
      <c r="SEZ53" s="20"/>
      <c r="SFA53" s="20"/>
      <c r="SFB53" s="20"/>
      <c r="SFC53" s="20"/>
      <c r="SFD53" s="20"/>
      <c r="SFE53" s="20"/>
      <c r="SFF53" s="20"/>
      <c r="SFG53" s="20"/>
      <c r="SFH53" s="20"/>
      <c r="SFI53" s="20"/>
      <c r="SFJ53" s="20"/>
      <c r="SFK53" s="20"/>
      <c r="SFL53" s="20"/>
      <c r="SFM53" s="20"/>
      <c r="SFN53" s="20"/>
      <c r="SFO53" s="20"/>
      <c r="SFP53" s="20"/>
      <c r="SFQ53" s="20"/>
      <c r="SFR53" s="20"/>
      <c r="SFS53" s="20"/>
      <c r="SFT53" s="20"/>
      <c r="SFU53" s="20"/>
      <c r="SFV53" s="20"/>
      <c r="SFW53" s="20"/>
      <c r="SFX53" s="20"/>
      <c r="SFY53" s="20"/>
      <c r="SFZ53" s="20"/>
      <c r="SGA53" s="20"/>
      <c r="SGB53" s="20"/>
      <c r="SGC53" s="20"/>
      <c r="SGD53" s="20"/>
      <c r="SGE53" s="20"/>
      <c r="SGF53" s="20"/>
      <c r="SGG53" s="20"/>
      <c r="SGH53" s="20"/>
      <c r="SGI53" s="20"/>
      <c r="SGJ53" s="20"/>
      <c r="SGK53" s="20"/>
      <c r="SGL53" s="20"/>
      <c r="SGM53" s="20"/>
      <c r="SGN53" s="20"/>
      <c r="SGO53" s="20"/>
      <c r="SGP53" s="20"/>
      <c r="SGQ53" s="20"/>
      <c r="SGR53" s="20"/>
      <c r="SGS53" s="20"/>
      <c r="SGT53" s="20"/>
      <c r="SGU53" s="20"/>
      <c r="SGV53" s="20"/>
      <c r="SGW53" s="20"/>
      <c r="SGX53" s="20"/>
      <c r="SGY53" s="20"/>
      <c r="SGZ53" s="20"/>
      <c r="SHA53" s="20"/>
      <c r="SHB53" s="20"/>
      <c r="SHC53" s="20"/>
      <c r="SHD53" s="20"/>
      <c r="SHE53" s="20"/>
      <c r="SHF53" s="20"/>
      <c r="SHG53" s="20"/>
      <c r="SHH53" s="20"/>
      <c r="SHI53" s="20"/>
      <c r="SHJ53" s="20"/>
      <c r="SHK53" s="20"/>
      <c r="SHL53" s="20"/>
      <c r="SHM53" s="20"/>
      <c r="SHN53" s="20"/>
      <c r="SHO53" s="20"/>
      <c r="SHP53" s="20"/>
      <c r="SHQ53" s="20"/>
      <c r="SHR53" s="20"/>
      <c r="SHS53" s="20"/>
      <c r="SHT53" s="20"/>
      <c r="SHU53" s="20"/>
      <c r="SHV53" s="20"/>
      <c r="SHW53" s="20"/>
      <c r="SHX53" s="20"/>
      <c r="SHY53" s="20"/>
      <c r="SHZ53" s="20"/>
      <c r="SIA53" s="20"/>
      <c r="SIB53" s="20"/>
      <c r="SIC53" s="20"/>
      <c r="SID53" s="20"/>
      <c r="SIE53" s="20"/>
      <c r="SIF53" s="20"/>
      <c r="SIG53" s="20"/>
      <c r="SIH53" s="20"/>
      <c r="SII53" s="20"/>
      <c r="SIJ53" s="20"/>
      <c r="SIK53" s="20"/>
      <c r="SIL53" s="20"/>
      <c r="SIM53" s="20"/>
      <c r="SIN53" s="20"/>
      <c r="SIO53" s="20"/>
      <c r="SIP53" s="20"/>
      <c r="SIQ53" s="20"/>
      <c r="SIR53" s="20"/>
      <c r="SIS53" s="20"/>
      <c r="SIT53" s="20"/>
      <c r="SIU53" s="20"/>
      <c r="SIV53" s="20"/>
      <c r="SIW53" s="20"/>
      <c r="SIX53" s="20"/>
      <c r="SIY53" s="20"/>
      <c r="SIZ53" s="20"/>
      <c r="SJA53" s="20"/>
      <c r="SJB53" s="20"/>
      <c r="SJC53" s="20"/>
      <c r="SJD53" s="20"/>
      <c r="SJE53" s="20"/>
      <c r="SJF53" s="20"/>
      <c r="SJG53" s="20"/>
      <c r="SJH53" s="20"/>
      <c r="SJI53" s="20"/>
      <c r="SJJ53" s="20"/>
      <c r="SJK53" s="20"/>
      <c r="SJL53" s="20"/>
      <c r="SJM53" s="20"/>
      <c r="SJN53" s="20"/>
      <c r="SJO53" s="20"/>
      <c r="SJP53" s="20"/>
      <c r="SJQ53" s="20"/>
      <c r="SJR53" s="20"/>
      <c r="SJS53" s="20"/>
      <c r="SJT53" s="20"/>
      <c r="SJU53" s="20"/>
      <c r="SJV53" s="20"/>
      <c r="SJW53" s="20"/>
      <c r="SJX53" s="20"/>
      <c r="SJY53" s="20"/>
      <c r="SJZ53" s="20"/>
      <c r="SKA53" s="20"/>
      <c r="SKB53" s="20"/>
      <c r="SKC53" s="20"/>
      <c r="SKD53" s="20"/>
      <c r="SKE53" s="20"/>
      <c r="SKF53" s="20"/>
      <c r="SKG53" s="20"/>
      <c r="SKH53" s="20"/>
      <c r="SKI53" s="20"/>
      <c r="SKJ53" s="20"/>
      <c r="SKK53" s="20"/>
      <c r="SKL53" s="20"/>
      <c r="SKM53" s="20"/>
      <c r="SKN53" s="20"/>
      <c r="SKO53" s="20"/>
      <c r="SKP53" s="20"/>
      <c r="SKQ53" s="20"/>
      <c r="SKR53" s="20"/>
      <c r="SKS53" s="20"/>
      <c r="SKT53" s="20"/>
      <c r="SKU53" s="20"/>
      <c r="SKV53" s="20"/>
      <c r="SKW53" s="20"/>
      <c r="SKX53" s="20"/>
      <c r="SKY53" s="20"/>
      <c r="SKZ53" s="20"/>
      <c r="SLA53" s="20"/>
      <c r="SLB53" s="20"/>
      <c r="SLC53" s="20"/>
      <c r="SLD53" s="20"/>
      <c r="SLE53" s="20"/>
      <c r="SLF53" s="20"/>
      <c r="SLG53" s="20"/>
      <c r="SLH53" s="20"/>
      <c r="SLI53" s="20"/>
      <c r="SLJ53" s="20"/>
      <c r="SLK53" s="20"/>
      <c r="SLL53" s="20"/>
      <c r="SLM53" s="20"/>
      <c r="SLN53" s="20"/>
      <c r="SLO53" s="20"/>
      <c r="SLP53" s="20"/>
      <c r="SLQ53" s="20"/>
      <c r="SLR53" s="20"/>
      <c r="SLS53" s="20"/>
      <c r="SLT53" s="20"/>
      <c r="SLU53" s="20"/>
      <c r="SLV53" s="20"/>
      <c r="SLW53" s="20"/>
      <c r="SLX53" s="20"/>
      <c r="SLY53" s="20"/>
      <c r="SLZ53" s="20"/>
      <c r="SMA53" s="20"/>
      <c r="SMB53" s="20"/>
      <c r="SMC53" s="20"/>
      <c r="SMD53" s="20"/>
      <c r="SME53" s="20"/>
      <c r="SMF53" s="20"/>
      <c r="SMG53" s="20"/>
      <c r="SMH53" s="20"/>
      <c r="SMI53" s="20"/>
      <c r="SMJ53" s="20"/>
      <c r="SMK53" s="20"/>
      <c r="SML53" s="20"/>
      <c r="SMM53" s="20"/>
      <c r="SMN53" s="20"/>
      <c r="SMO53" s="20"/>
      <c r="SMP53" s="20"/>
      <c r="SMQ53" s="20"/>
      <c r="SMR53" s="20"/>
      <c r="SMS53" s="20"/>
      <c r="SMT53" s="20"/>
      <c r="SMU53" s="20"/>
      <c r="SMV53" s="20"/>
      <c r="SMW53" s="20"/>
      <c r="SMX53" s="20"/>
      <c r="SMY53" s="20"/>
      <c r="SMZ53" s="20"/>
      <c r="SNA53" s="20"/>
      <c r="SNB53" s="20"/>
      <c r="SNC53" s="20"/>
      <c r="SND53" s="20"/>
      <c r="SNE53" s="20"/>
      <c r="SNF53" s="20"/>
      <c r="SNG53" s="20"/>
      <c r="SNH53" s="20"/>
      <c r="SNI53" s="20"/>
      <c r="SNJ53" s="20"/>
      <c r="SNK53" s="20"/>
      <c r="SNL53" s="20"/>
      <c r="SNM53" s="20"/>
      <c r="SNN53" s="20"/>
      <c r="SNO53" s="20"/>
      <c r="SNP53" s="20"/>
      <c r="SNQ53" s="20"/>
      <c r="SNR53" s="20"/>
      <c r="SNS53" s="20"/>
      <c r="SNT53" s="20"/>
      <c r="SNU53" s="20"/>
      <c r="SNV53" s="20"/>
      <c r="SNW53" s="20"/>
      <c r="SNX53" s="20"/>
      <c r="SNY53" s="20"/>
      <c r="SNZ53" s="20"/>
      <c r="SOA53" s="20"/>
      <c r="SOB53" s="20"/>
      <c r="SOC53" s="20"/>
      <c r="SOD53" s="20"/>
      <c r="SOE53" s="20"/>
      <c r="SOF53" s="20"/>
      <c r="SOG53" s="20"/>
      <c r="SOH53" s="20"/>
      <c r="SOI53" s="20"/>
      <c r="SOJ53" s="20"/>
      <c r="SOK53" s="20"/>
      <c r="SOL53" s="20"/>
      <c r="SOM53" s="20"/>
      <c r="SON53" s="20"/>
      <c r="SOO53" s="20"/>
      <c r="SOP53" s="20"/>
      <c r="SOQ53" s="20"/>
      <c r="SOR53" s="20"/>
      <c r="SOS53" s="20"/>
      <c r="SOT53" s="20"/>
      <c r="SOU53" s="20"/>
      <c r="SOV53" s="20"/>
      <c r="SOW53" s="20"/>
      <c r="SOX53" s="20"/>
      <c r="SOY53" s="20"/>
      <c r="SOZ53" s="20"/>
      <c r="SPA53" s="20"/>
      <c r="SPB53" s="20"/>
      <c r="SPC53" s="20"/>
      <c r="SPD53" s="20"/>
      <c r="SPE53" s="20"/>
      <c r="SPF53" s="20"/>
      <c r="SPG53" s="20"/>
      <c r="SPH53" s="20"/>
      <c r="SPI53" s="20"/>
      <c r="SPJ53" s="20"/>
      <c r="SPK53" s="20"/>
      <c r="SPL53" s="20"/>
      <c r="SPM53" s="20"/>
      <c r="SPN53" s="20"/>
      <c r="SPO53" s="20"/>
      <c r="SPP53" s="20"/>
      <c r="SPQ53" s="20"/>
      <c r="SPR53" s="20"/>
      <c r="SPS53" s="20"/>
      <c r="SPT53" s="20"/>
      <c r="SPU53" s="20"/>
      <c r="SPV53" s="20"/>
      <c r="SPW53" s="20"/>
      <c r="SPX53" s="20"/>
      <c r="SPY53" s="20"/>
      <c r="SPZ53" s="20"/>
      <c r="SQA53" s="20"/>
      <c r="SQB53" s="20"/>
      <c r="SQC53" s="20"/>
      <c r="SQD53" s="20"/>
      <c r="SQE53" s="20"/>
      <c r="SQF53" s="20"/>
      <c r="SQG53" s="20"/>
      <c r="SQH53" s="20"/>
      <c r="SQI53" s="20"/>
      <c r="SQJ53" s="20"/>
      <c r="SQK53" s="20"/>
      <c r="SQL53" s="20"/>
      <c r="SQM53" s="20"/>
      <c r="SQN53" s="20"/>
      <c r="SQO53" s="20"/>
      <c r="SQP53" s="20"/>
      <c r="SQQ53" s="20"/>
      <c r="SQR53" s="20"/>
      <c r="SQS53" s="20"/>
      <c r="SQT53" s="20"/>
      <c r="SQU53" s="20"/>
      <c r="SQV53" s="20"/>
      <c r="SQW53" s="20"/>
      <c r="SQX53" s="20"/>
      <c r="SQY53" s="20"/>
      <c r="SQZ53" s="20"/>
      <c r="SRA53" s="20"/>
      <c r="SRB53" s="20"/>
      <c r="SRC53" s="20"/>
      <c r="SRD53" s="20"/>
      <c r="SRE53" s="20"/>
      <c r="SRF53" s="20"/>
      <c r="SRG53" s="20"/>
      <c r="SRH53" s="20"/>
      <c r="SRI53" s="20"/>
      <c r="SRJ53" s="20"/>
      <c r="SRK53" s="20"/>
      <c r="SRL53" s="20"/>
      <c r="SRM53" s="20"/>
      <c r="SRN53" s="20"/>
      <c r="SRO53" s="20"/>
      <c r="SRP53" s="20"/>
      <c r="SRQ53" s="20"/>
      <c r="SRR53" s="20"/>
      <c r="SRS53" s="20"/>
      <c r="SRT53" s="20"/>
      <c r="SRU53" s="20"/>
      <c r="SRV53" s="20"/>
      <c r="SRW53" s="20"/>
      <c r="SRX53" s="20"/>
      <c r="SRY53" s="20"/>
      <c r="SRZ53" s="20"/>
      <c r="SSA53" s="20"/>
      <c r="SSB53" s="20"/>
      <c r="SSC53" s="20"/>
      <c r="SSD53" s="20"/>
      <c r="SSE53" s="20"/>
      <c r="SSF53" s="20"/>
      <c r="SSG53" s="20"/>
      <c r="SSH53" s="20"/>
      <c r="SSI53" s="20"/>
      <c r="SSJ53" s="20"/>
      <c r="SSK53" s="20"/>
      <c r="SSL53" s="20"/>
      <c r="SSM53" s="20"/>
      <c r="SSN53" s="20"/>
      <c r="SSO53" s="20"/>
      <c r="SSP53" s="20"/>
      <c r="SSQ53" s="20"/>
      <c r="SSR53" s="20"/>
      <c r="SSS53" s="20"/>
      <c r="SST53" s="20"/>
      <c r="SSU53" s="20"/>
      <c r="SSV53" s="20"/>
      <c r="SSW53" s="20"/>
      <c r="SSX53" s="20"/>
      <c r="SSY53" s="20"/>
      <c r="SSZ53" s="20"/>
      <c r="STA53" s="20"/>
      <c r="STB53" s="20"/>
      <c r="STC53" s="20"/>
      <c r="STD53" s="20"/>
      <c r="STE53" s="20"/>
      <c r="STF53" s="20"/>
      <c r="STG53" s="20"/>
      <c r="STH53" s="20"/>
      <c r="STI53" s="20"/>
      <c r="STJ53" s="20"/>
      <c r="STK53" s="20"/>
      <c r="STL53" s="20"/>
      <c r="STM53" s="20"/>
      <c r="STN53" s="20"/>
      <c r="STO53" s="20"/>
      <c r="STP53" s="20"/>
      <c r="STQ53" s="20"/>
      <c r="STR53" s="20"/>
      <c r="STS53" s="20"/>
      <c r="STT53" s="20"/>
      <c r="STU53" s="20"/>
      <c r="STV53" s="20"/>
      <c r="STW53" s="20"/>
      <c r="STX53" s="20"/>
      <c r="STY53" s="20"/>
      <c r="STZ53" s="20"/>
      <c r="SUA53" s="20"/>
      <c r="SUB53" s="20"/>
      <c r="SUC53" s="20"/>
      <c r="SUD53" s="20"/>
      <c r="SUE53" s="20"/>
      <c r="SUF53" s="20"/>
      <c r="SUG53" s="20"/>
      <c r="SUH53" s="20"/>
      <c r="SUI53" s="20"/>
      <c r="SUJ53" s="20"/>
      <c r="SUK53" s="20"/>
      <c r="SUL53" s="20"/>
      <c r="SUM53" s="20"/>
      <c r="SUN53" s="20"/>
      <c r="SUO53" s="20"/>
      <c r="SUP53" s="20"/>
      <c r="SUQ53" s="20"/>
      <c r="SUR53" s="20"/>
      <c r="SUS53" s="20"/>
      <c r="SUT53" s="20"/>
      <c r="SUU53" s="20"/>
      <c r="SUV53" s="20"/>
      <c r="SUW53" s="20"/>
      <c r="SUX53" s="20"/>
      <c r="SUY53" s="20"/>
      <c r="SUZ53" s="20"/>
      <c r="SVA53" s="20"/>
      <c r="SVB53" s="20"/>
      <c r="SVC53" s="20"/>
      <c r="SVD53" s="20"/>
      <c r="SVE53" s="20"/>
      <c r="SVF53" s="20"/>
      <c r="SVG53" s="20"/>
      <c r="SVH53" s="20"/>
      <c r="SVI53" s="20"/>
      <c r="SVJ53" s="20"/>
      <c r="SVK53" s="20"/>
      <c r="SVL53" s="20"/>
      <c r="SVM53" s="20"/>
      <c r="SVN53" s="20"/>
      <c r="SVO53" s="20"/>
      <c r="SVP53" s="20"/>
      <c r="SVQ53" s="20"/>
      <c r="SVR53" s="20"/>
      <c r="SVS53" s="20"/>
      <c r="SVT53" s="20"/>
      <c r="SVU53" s="20"/>
      <c r="SVV53" s="20"/>
      <c r="SVW53" s="20"/>
      <c r="SVX53" s="20"/>
      <c r="SVY53" s="20"/>
      <c r="SVZ53" s="20"/>
      <c r="SWA53" s="20"/>
      <c r="SWB53" s="20"/>
      <c r="SWC53" s="20"/>
      <c r="SWD53" s="20"/>
      <c r="SWE53" s="20"/>
      <c r="SWF53" s="20"/>
      <c r="SWG53" s="20"/>
      <c r="SWH53" s="20"/>
      <c r="SWI53" s="20"/>
      <c r="SWJ53" s="20"/>
      <c r="SWK53" s="20"/>
      <c r="SWL53" s="20"/>
      <c r="SWM53" s="20"/>
      <c r="SWN53" s="20"/>
      <c r="SWO53" s="20"/>
      <c r="SWP53" s="20"/>
      <c r="SWQ53" s="20"/>
      <c r="SWR53" s="20"/>
      <c r="SWS53" s="20"/>
      <c r="SWT53" s="20"/>
      <c r="SWU53" s="20"/>
      <c r="SWV53" s="20"/>
      <c r="SWW53" s="20"/>
      <c r="SWX53" s="20"/>
      <c r="SWY53" s="20"/>
      <c r="SWZ53" s="20"/>
      <c r="SXA53" s="20"/>
      <c r="SXB53" s="20"/>
      <c r="SXC53" s="20"/>
      <c r="SXD53" s="20"/>
      <c r="SXE53" s="20"/>
      <c r="SXF53" s="20"/>
      <c r="SXG53" s="20"/>
      <c r="SXH53" s="20"/>
      <c r="SXI53" s="20"/>
      <c r="SXJ53" s="20"/>
      <c r="SXK53" s="20"/>
      <c r="SXL53" s="20"/>
      <c r="SXM53" s="20"/>
      <c r="SXN53" s="20"/>
      <c r="SXO53" s="20"/>
      <c r="SXP53" s="20"/>
      <c r="SXQ53" s="20"/>
      <c r="SXR53" s="20"/>
      <c r="SXS53" s="20"/>
      <c r="SXT53" s="20"/>
      <c r="SXU53" s="20"/>
      <c r="SXV53" s="20"/>
      <c r="SXW53" s="20"/>
      <c r="SXX53" s="20"/>
      <c r="SXY53" s="20"/>
      <c r="SXZ53" s="20"/>
      <c r="SYA53" s="20"/>
      <c r="SYB53" s="20"/>
      <c r="SYC53" s="20"/>
      <c r="SYD53" s="20"/>
      <c r="SYE53" s="20"/>
      <c r="SYF53" s="20"/>
      <c r="SYG53" s="20"/>
      <c r="SYH53" s="20"/>
      <c r="SYI53" s="20"/>
      <c r="SYJ53" s="20"/>
      <c r="SYK53" s="20"/>
      <c r="SYL53" s="20"/>
      <c r="SYM53" s="20"/>
      <c r="SYN53" s="20"/>
      <c r="SYO53" s="20"/>
      <c r="SYP53" s="20"/>
      <c r="SYQ53" s="20"/>
      <c r="SYR53" s="20"/>
      <c r="SYS53" s="20"/>
      <c r="SYT53" s="20"/>
      <c r="SYU53" s="20"/>
      <c r="SYV53" s="20"/>
      <c r="SYW53" s="20"/>
      <c r="SYX53" s="20"/>
      <c r="SYY53" s="20"/>
      <c r="SYZ53" s="20"/>
      <c r="SZA53" s="20"/>
      <c r="SZB53" s="20"/>
      <c r="SZC53" s="20"/>
      <c r="SZD53" s="20"/>
      <c r="SZE53" s="20"/>
      <c r="SZF53" s="20"/>
      <c r="SZG53" s="20"/>
      <c r="SZH53" s="20"/>
      <c r="SZI53" s="20"/>
      <c r="SZJ53" s="20"/>
      <c r="SZK53" s="20"/>
      <c r="SZL53" s="20"/>
      <c r="SZM53" s="20"/>
      <c r="SZN53" s="20"/>
      <c r="SZO53" s="20"/>
      <c r="SZP53" s="20"/>
      <c r="SZQ53" s="20"/>
      <c r="SZR53" s="20"/>
      <c r="SZS53" s="20"/>
      <c r="SZT53" s="20"/>
      <c r="SZU53" s="20"/>
      <c r="SZV53" s="20"/>
      <c r="SZW53" s="20"/>
      <c r="SZX53" s="20"/>
      <c r="SZY53" s="20"/>
      <c r="SZZ53" s="20"/>
      <c r="TAA53" s="20"/>
      <c r="TAB53" s="20"/>
      <c r="TAC53" s="20"/>
      <c r="TAD53" s="20"/>
      <c r="TAE53" s="20"/>
      <c r="TAF53" s="20"/>
      <c r="TAG53" s="20"/>
      <c r="TAH53" s="20"/>
      <c r="TAI53" s="20"/>
      <c r="TAJ53" s="20"/>
      <c r="TAK53" s="20"/>
      <c r="TAL53" s="20"/>
      <c r="TAM53" s="20"/>
      <c r="TAN53" s="20"/>
      <c r="TAO53" s="20"/>
      <c r="TAP53" s="20"/>
      <c r="TAQ53" s="20"/>
      <c r="TAR53" s="20"/>
      <c r="TAS53" s="20"/>
      <c r="TAT53" s="20"/>
      <c r="TAU53" s="20"/>
      <c r="TAV53" s="20"/>
      <c r="TAW53" s="20"/>
      <c r="TAX53" s="20"/>
      <c r="TAY53" s="20"/>
      <c r="TAZ53" s="20"/>
      <c r="TBA53" s="20"/>
      <c r="TBB53" s="20"/>
      <c r="TBC53" s="20"/>
      <c r="TBD53" s="20"/>
      <c r="TBE53" s="20"/>
      <c r="TBF53" s="20"/>
      <c r="TBG53" s="20"/>
      <c r="TBH53" s="20"/>
      <c r="TBI53" s="20"/>
      <c r="TBJ53" s="20"/>
      <c r="TBK53" s="20"/>
      <c r="TBL53" s="20"/>
      <c r="TBM53" s="20"/>
      <c r="TBN53" s="20"/>
      <c r="TBO53" s="20"/>
      <c r="TBP53" s="20"/>
      <c r="TBQ53" s="20"/>
      <c r="TBR53" s="20"/>
      <c r="TBS53" s="20"/>
      <c r="TBT53" s="20"/>
      <c r="TBU53" s="20"/>
      <c r="TBV53" s="20"/>
      <c r="TBW53" s="20"/>
      <c r="TBX53" s="20"/>
      <c r="TBY53" s="20"/>
      <c r="TBZ53" s="20"/>
      <c r="TCA53" s="20"/>
      <c r="TCB53" s="20"/>
      <c r="TCC53" s="20"/>
      <c r="TCD53" s="20"/>
      <c r="TCE53" s="20"/>
      <c r="TCF53" s="20"/>
      <c r="TCG53" s="20"/>
      <c r="TCH53" s="20"/>
      <c r="TCI53" s="20"/>
      <c r="TCJ53" s="20"/>
      <c r="TCK53" s="20"/>
      <c r="TCL53" s="20"/>
      <c r="TCM53" s="20"/>
      <c r="TCN53" s="20"/>
      <c r="TCO53" s="20"/>
      <c r="TCP53" s="20"/>
      <c r="TCQ53" s="20"/>
      <c r="TCR53" s="20"/>
      <c r="TCS53" s="20"/>
      <c r="TCT53" s="20"/>
      <c r="TCU53" s="20"/>
      <c r="TCV53" s="20"/>
      <c r="TCW53" s="20"/>
      <c r="TCX53" s="20"/>
      <c r="TCY53" s="20"/>
      <c r="TCZ53" s="20"/>
      <c r="TDA53" s="20"/>
      <c r="TDB53" s="20"/>
      <c r="TDC53" s="20"/>
      <c r="TDD53" s="20"/>
      <c r="TDE53" s="20"/>
      <c r="TDF53" s="20"/>
      <c r="TDG53" s="20"/>
      <c r="TDH53" s="20"/>
      <c r="TDI53" s="20"/>
      <c r="TDJ53" s="20"/>
      <c r="TDK53" s="20"/>
      <c r="TDL53" s="20"/>
      <c r="TDM53" s="20"/>
      <c r="TDN53" s="20"/>
      <c r="TDO53" s="20"/>
      <c r="TDP53" s="20"/>
      <c r="TDQ53" s="20"/>
      <c r="TDR53" s="20"/>
      <c r="TDS53" s="20"/>
      <c r="TDT53" s="20"/>
      <c r="TDU53" s="20"/>
      <c r="TDV53" s="20"/>
      <c r="TDW53" s="20"/>
      <c r="TDX53" s="20"/>
      <c r="TDY53" s="20"/>
      <c r="TDZ53" s="20"/>
      <c r="TEA53" s="20"/>
      <c r="TEB53" s="20"/>
      <c r="TEC53" s="20"/>
      <c r="TED53" s="20"/>
      <c r="TEE53" s="20"/>
      <c r="TEF53" s="20"/>
      <c r="TEG53" s="20"/>
      <c r="TEH53" s="20"/>
      <c r="TEI53" s="20"/>
      <c r="TEJ53" s="20"/>
      <c r="TEK53" s="20"/>
      <c r="TEL53" s="20"/>
      <c r="TEM53" s="20"/>
      <c r="TEN53" s="20"/>
      <c r="TEO53" s="20"/>
      <c r="TEP53" s="20"/>
      <c r="TEQ53" s="20"/>
      <c r="TER53" s="20"/>
      <c r="TES53" s="20"/>
      <c r="TET53" s="20"/>
      <c r="TEU53" s="20"/>
      <c r="TEV53" s="20"/>
      <c r="TEW53" s="20"/>
      <c r="TEX53" s="20"/>
      <c r="TEY53" s="20"/>
      <c r="TEZ53" s="20"/>
      <c r="TFA53" s="20"/>
      <c r="TFB53" s="20"/>
      <c r="TFC53" s="20"/>
      <c r="TFD53" s="20"/>
      <c r="TFE53" s="20"/>
      <c r="TFF53" s="20"/>
      <c r="TFG53" s="20"/>
      <c r="TFH53" s="20"/>
      <c r="TFI53" s="20"/>
      <c r="TFJ53" s="20"/>
      <c r="TFK53" s="20"/>
      <c r="TFL53" s="20"/>
      <c r="TFM53" s="20"/>
      <c r="TFN53" s="20"/>
      <c r="TFO53" s="20"/>
      <c r="TFP53" s="20"/>
      <c r="TFQ53" s="20"/>
      <c r="TFR53" s="20"/>
      <c r="TFS53" s="20"/>
      <c r="TFT53" s="20"/>
      <c r="TFU53" s="20"/>
      <c r="TFV53" s="20"/>
      <c r="TFW53" s="20"/>
      <c r="TFX53" s="20"/>
      <c r="TFY53" s="20"/>
      <c r="TFZ53" s="20"/>
      <c r="TGA53" s="20"/>
      <c r="TGB53" s="20"/>
      <c r="TGC53" s="20"/>
      <c r="TGD53" s="20"/>
      <c r="TGE53" s="20"/>
      <c r="TGF53" s="20"/>
      <c r="TGG53" s="20"/>
      <c r="TGH53" s="20"/>
      <c r="TGI53" s="20"/>
      <c r="TGJ53" s="20"/>
      <c r="TGK53" s="20"/>
      <c r="TGL53" s="20"/>
      <c r="TGM53" s="20"/>
      <c r="TGN53" s="20"/>
      <c r="TGO53" s="20"/>
      <c r="TGP53" s="20"/>
      <c r="TGQ53" s="20"/>
      <c r="TGR53" s="20"/>
      <c r="TGS53" s="20"/>
      <c r="TGT53" s="20"/>
      <c r="TGU53" s="20"/>
      <c r="TGV53" s="20"/>
      <c r="TGW53" s="20"/>
      <c r="TGX53" s="20"/>
      <c r="TGY53" s="20"/>
      <c r="TGZ53" s="20"/>
      <c r="THA53" s="20"/>
      <c r="THB53" s="20"/>
      <c r="THC53" s="20"/>
      <c r="THD53" s="20"/>
      <c r="THE53" s="20"/>
      <c r="THF53" s="20"/>
      <c r="THG53" s="20"/>
      <c r="THH53" s="20"/>
      <c r="THI53" s="20"/>
      <c r="THJ53" s="20"/>
      <c r="THK53" s="20"/>
      <c r="THL53" s="20"/>
      <c r="THM53" s="20"/>
      <c r="THN53" s="20"/>
      <c r="THO53" s="20"/>
      <c r="THP53" s="20"/>
      <c r="THQ53" s="20"/>
      <c r="THR53" s="20"/>
      <c r="THS53" s="20"/>
      <c r="THT53" s="20"/>
      <c r="THU53" s="20"/>
      <c r="THV53" s="20"/>
      <c r="THW53" s="20"/>
      <c r="THX53" s="20"/>
      <c r="THY53" s="20"/>
      <c r="THZ53" s="20"/>
      <c r="TIA53" s="20"/>
      <c r="TIB53" s="20"/>
      <c r="TIC53" s="20"/>
      <c r="TID53" s="20"/>
      <c r="TIE53" s="20"/>
      <c r="TIF53" s="20"/>
      <c r="TIG53" s="20"/>
      <c r="TIH53" s="20"/>
      <c r="TII53" s="20"/>
      <c r="TIJ53" s="20"/>
      <c r="TIK53" s="20"/>
      <c r="TIL53" s="20"/>
      <c r="TIM53" s="20"/>
      <c r="TIN53" s="20"/>
      <c r="TIO53" s="20"/>
      <c r="TIP53" s="20"/>
      <c r="TIQ53" s="20"/>
      <c r="TIR53" s="20"/>
      <c r="TIS53" s="20"/>
      <c r="TIT53" s="20"/>
      <c r="TIU53" s="20"/>
      <c r="TIV53" s="20"/>
      <c r="TIW53" s="20"/>
      <c r="TIX53" s="20"/>
      <c r="TIY53" s="20"/>
      <c r="TIZ53" s="20"/>
      <c r="TJA53" s="20"/>
      <c r="TJB53" s="20"/>
      <c r="TJC53" s="20"/>
      <c r="TJD53" s="20"/>
      <c r="TJE53" s="20"/>
      <c r="TJF53" s="20"/>
      <c r="TJG53" s="20"/>
      <c r="TJH53" s="20"/>
      <c r="TJI53" s="20"/>
      <c r="TJJ53" s="20"/>
      <c r="TJK53" s="20"/>
      <c r="TJL53" s="20"/>
      <c r="TJM53" s="20"/>
      <c r="TJN53" s="20"/>
      <c r="TJO53" s="20"/>
      <c r="TJP53" s="20"/>
      <c r="TJQ53" s="20"/>
      <c r="TJR53" s="20"/>
      <c r="TJS53" s="20"/>
      <c r="TJT53" s="20"/>
      <c r="TJU53" s="20"/>
      <c r="TJV53" s="20"/>
      <c r="TJW53" s="20"/>
      <c r="TJX53" s="20"/>
      <c r="TJY53" s="20"/>
      <c r="TJZ53" s="20"/>
      <c r="TKA53" s="20"/>
      <c r="TKB53" s="20"/>
      <c r="TKC53" s="20"/>
      <c r="TKD53" s="20"/>
      <c r="TKE53" s="20"/>
      <c r="TKF53" s="20"/>
      <c r="TKG53" s="20"/>
      <c r="TKH53" s="20"/>
      <c r="TKI53" s="20"/>
      <c r="TKJ53" s="20"/>
      <c r="TKK53" s="20"/>
      <c r="TKL53" s="20"/>
      <c r="TKM53" s="20"/>
      <c r="TKN53" s="20"/>
      <c r="TKO53" s="20"/>
      <c r="TKP53" s="20"/>
      <c r="TKQ53" s="20"/>
      <c r="TKR53" s="20"/>
      <c r="TKS53" s="20"/>
      <c r="TKT53" s="20"/>
      <c r="TKU53" s="20"/>
      <c r="TKV53" s="20"/>
      <c r="TKW53" s="20"/>
      <c r="TKX53" s="20"/>
      <c r="TKY53" s="20"/>
      <c r="TKZ53" s="20"/>
      <c r="TLA53" s="20"/>
      <c r="TLB53" s="20"/>
      <c r="TLC53" s="20"/>
      <c r="TLD53" s="20"/>
      <c r="TLE53" s="20"/>
      <c r="TLF53" s="20"/>
      <c r="TLG53" s="20"/>
      <c r="TLH53" s="20"/>
      <c r="TLI53" s="20"/>
      <c r="TLJ53" s="20"/>
      <c r="TLK53" s="20"/>
      <c r="TLL53" s="20"/>
      <c r="TLM53" s="20"/>
      <c r="TLN53" s="20"/>
      <c r="TLO53" s="20"/>
      <c r="TLP53" s="20"/>
      <c r="TLQ53" s="20"/>
      <c r="TLR53" s="20"/>
      <c r="TLS53" s="20"/>
      <c r="TLT53" s="20"/>
      <c r="TLU53" s="20"/>
      <c r="TLV53" s="20"/>
      <c r="TLW53" s="20"/>
      <c r="TLX53" s="20"/>
      <c r="TLY53" s="20"/>
      <c r="TLZ53" s="20"/>
      <c r="TMA53" s="20"/>
      <c r="TMB53" s="20"/>
      <c r="TMC53" s="20"/>
      <c r="TMD53" s="20"/>
      <c r="TME53" s="20"/>
      <c r="TMF53" s="20"/>
      <c r="TMG53" s="20"/>
      <c r="TMH53" s="20"/>
      <c r="TMI53" s="20"/>
      <c r="TMJ53" s="20"/>
      <c r="TMK53" s="20"/>
      <c r="TML53" s="20"/>
      <c r="TMM53" s="20"/>
      <c r="TMN53" s="20"/>
      <c r="TMO53" s="20"/>
      <c r="TMP53" s="20"/>
      <c r="TMQ53" s="20"/>
      <c r="TMR53" s="20"/>
      <c r="TMS53" s="20"/>
      <c r="TMT53" s="20"/>
      <c r="TMU53" s="20"/>
      <c r="TMV53" s="20"/>
      <c r="TMW53" s="20"/>
      <c r="TMX53" s="20"/>
      <c r="TMY53" s="20"/>
      <c r="TMZ53" s="20"/>
      <c r="TNA53" s="20"/>
      <c r="TNB53" s="20"/>
      <c r="TNC53" s="20"/>
      <c r="TND53" s="20"/>
      <c r="TNE53" s="20"/>
      <c r="TNF53" s="20"/>
      <c r="TNG53" s="20"/>
      <c r="TNH53" s="20"/>
      <c r="TNI53" s="20"/>
      <c r="TNJ53" s="20"/>
      <c r="TNK53" s="20"/>
      <c r="TNL53" s="20"/>
      <c r="TNM53" s="20"/>
      <c r="TNN53" s="20"/>
      <c r="TNO53" s="20"/>
      <c r="TNP53" s="20"/>
      <c r="TNQ53" s="20"/>
      <c r="TNR53" s="20"/>
      <c r="TNS53" s="20"/>
      <c r="TNT53" s="20"/>
      <c r="TNU53" s="20"/>
      <c r="TNV53" s="20"/>
      <c r="TNW53" s="20"/>
      <c r="TNX53" s="20"/>
      <c r="TNY53" s="20"/>
      <c r="TNZ53" s="20"/>
      <c r="TOA53" s="20"/>
      <c r="TOB53" s="20"/>
      <c r="TOC53" s="20"/>
      <c r="TOD53" s="20"/>
      <c r="TOE53" s="20"/>
      <c r="TOF53" s="20"/>
      <c r="TOG53" s="20"/>
      <c r="TOH53" s="20"/>
      <c r="TOI53" s="20"/>
      <c r="TOJ53" s="20"/>
      <c r="TOK53" s="20"/>
      <c r="TOL53" s="20"/>
      <c r="TOM53" s="20"/>
      <c r="TON53" s="20"/>
      <c r="TOO53" s="20"/>
      <c r="TOP53" s="20"/>
      <c r="TOQ53" s="20"/>
      <c r="TOR53" s="20"/>
      <c r="TOS53" s="20"/>
      <c r="TOT53" s="20"/>
      <c r="TOU53" s="20"/>
      <c r="TOV53" s="20"/>
      <c r="TOW53" s="20"/>
      <c r="TOX53" s="20"/>
      <c r="TOY53" s="20"/>
      <c r="TOZ53" s="20"/>
      <c r="TPA53" s="20"/>
      <c r="TPB53" s="20"/>
      <c r="TPC53" s="20"/>
      <c r="TPD53" s="20"/>
      <c r="TPE53" s="20"/>
      <c r="TPF53" s="20"/>
      <c r="TPG53" s="20"/>
      <c r="TPH53" s="20"/>
      <c r="TPI53" s="20"/>
      <c r="TPJ53" s="20"/>
      <c r="TPK53" s="20"/>
      <c r="TPL53" s="20"/>
      <c r="TPM53" s="20"/>
      <c r="TPN53" s="20"/>
      <c r="TPO53" s="20"/>
      <c r="TPP53" s="20"/>
      <c r="TPQ53" s="20"/>
      <c r="TPR53" s="20"/>
      <c r="TPS53" s="20"/>
      <c r="TPT53" s="20"/>
      <c r="TPU53" s="20"/>
      <c r="TPV53" s="20"/>
      <c r="TPW53" s="20"/>
      <c r="TPX53" s="20"/>
      <c r="TPY53" s="20"/>
      <c r="TPZ53" s="20"/>
      <c r="TQA53" s="20"/>
      <c r="TQB53" s="20"/>
      <c r="TQC53" s="20"/>
      <c r="TQD53" s="20"/>
      <c r="TQE53" s="20"/>
      <c r="TQF53" s="20"/>
      <c r="TQG53" s="20"/>
      <c r="TQH53" s="20"/>
      <c r="TQI53" s="20"/>
      <c r="TQJ53" s="20"/>
      <c r="TQK53" s="20"/>
      <c r="TQL53" s="20"/>
      <c r="TQM53" s="20"/>
      <c r="TQN53" s="20"/>
      <c r="TQO53" s="20"/>
      <c r="TQP53" s="20"/>
      <c r="TQQ53" s="20"/>
      <c r="TQR53" s="20"/>
      <c r="TQS53" s="20"/>
      <c r="TQT53" s="20"/>
      <c r="TQU53" s="20"/>
      <c r="TQV53" s="20"/>
      <c r="TQW53" s="20"/>
      <c r="TQX53" s="20"/>
      <c r="TQY53" s="20"/>
      <c r="TQZ53" s="20"/>
      <c r="TRA53" s="20"/>
      <c r="TRB53" s="20"/>
      <c r="TRC53" s="20"/>
      <c r="TRD53" s="20"/>
      <c r="TRE53" s="20"/>
      <c r="TRF53" s="20"/>
      <c r="TRG53" s="20"/>
      <c r="TRH53" s="20"/>
      <c r="TRI53" s="20"/>
      <c r="TRJ53" s="20"/>
      <c r="TRK53" s="20"/>
      <c r="TRL53" s="20"/>
      <c r="TRM53" s="20"/>
      <c r="TRN53" s="20"/>
      <c r="TRO53" s="20"/>
      <c r="TRP53" s="20"/>
      <c r="TRQ53" s="20"/>
      <c r="TRR53" s="20"/>
      <c r="TRS53" s="20"/>
      <c r="TRT53" s="20"/>
      <c r="TRU53" s="20"/>
      <c r="TRV53" s="20"/>
      <c r="TRW53" s="20"/>
      <c r="TRX53" s="20"/>
      <c r="TRY53" s="20"/>
      <c r="TRZ53" s="20"/>
      <c r="TSA53" s="20"/>
      <c r="TSB53" s="20"/>
      <c r="TSC53" s="20"/>
      <c r="TSD53" s="20"/>
      <c r="TSE53" s="20"/>
      <c r="TSF53" s="20"/>
      <c r="TSG53" s="20"/>
      <c r="TSH53" s="20"/>
      <c r="TSI53" s="20"/>
      <c r="TSJ53" s="20"/>
      <c r="TSK53" s="20"/>
      <c r="TSL53" s="20"/>
      <c r="TSM53" s="20"/>
      <c r="TSN53" s="20"/>
      <c r="TSO53" s="20"/>
      <c r="TSP53" s="20"/>
      <c r="TSQ53" s="20"/>
      <c r="TSR53" s="20"/>
      <c r="TSS53" s="20"/>
      <c r="TST53" s="20"/>
      <c r="TSU53" s="20"/>
      <c r="TSV53" s="20"/>
      <c r="TSW53" s="20"/>
      <c r="TSX53" s="20"/>
      <c r="TSY53" s="20"/>
      <c r="TSZ53" s="20"/>
      <c r="TTA53" s="20"/>
      <c r="TTB53" s="20"/>
      <c r="TTC53" s="20"/>
      <c r="TTD53" s="20"/>
      <c r="TTE53" s="20"/>
      <c r="TTF53" s="20"/>
      <c r="TTG53" s="20"/>
      <c r="TTH53" s="20"/>
      <c r="TTI53" s="20"/>
      <c r="TTJ53" s="20"/>
      <c r="TTK53" s="20"/>
      <c r="TTL53" s="20"/>
      <c r="TTM53" s="20"/>
      <c r="TTN53" s="20"/>
      <c r="TTO53" s="20"/>
      <c r="TTP53" s="20"/>
      <c r="TTQ53" s="20"/>
      <c r="TTR53" s="20"/>
      <c r="TTS53" s="20"/>
      <c r="TTT53" s="20"/>
      <c r="TTU53" s="20"/>
      <c r="TTV53" s="20"/>
      <c r="TTW53" s="20"/>
      <c r="TTX53" s="20"/>
      <c r="TTY53" s="20"/>
      <c r="TTZ53" s="20"/>
      <c r="TUA53" s="20"/>
      <c r="TUB53" s="20"/>
      <c r="TUC53" s="20"/>
      <c r="TUD53" s="20"/>
      <c r="TUE53" s="20"/>
      <c r="TUF53" s="20"/>
      <c r="TUG53" s="20"/>
      <c r="TUH53" s="20"/>
      <c r="TUI53" s="20"/>
      <c r="TUJ53" s="20"/>
      <c r="TUK53" s="20"/>
      <c r="TUL53" s="20"/>
      <c r="TUM53" s="20"/>
      <c r="TUN53" s="20"/>
      <c r="TUO53" s="20"/>
      <c r="TUP53" s="20"/>
      <c r="TUQ53" s="20"/>
      <c r="TUR53" s="20"/>
      <c r="TUS53" s="20"/>
      <c r="TUT53" s="20"/>
      <c r="TUU53" s="20"/>
      <c r="TUV53" s="20"/>
      <c r="TUW53" s="20"/>
      <c r="TUX53" s="20"/>
      <c r="TUY53" s="20"/>
      <c r="TUZ53" s="20"/>
      <c r="TVA53" s="20"/>
      <c r="TVB53" s="20"/>
      <c r="TVC53" s="20"/>
      <c r="TVD53" s="20"/>
      <c r="TVE53" s="20"/>
      <c r="TVF53" s="20"/>
      <c r="TVG53" s="20"/>
      <c r="TVH53" s="20"/>
      <c r="TVI53" s="20"/>
      <c r="TVJ53" s="20"/>
      <c r="TVK53" s="20"/>
      <c r="TVL53" s="20"/>
      <c r="TVM53" s="20"/>
      <c r="TVN53" s="20"/>
      <c r="TVO53" s="20"/>
      <c r="TVP53" s="20"/>
      <c r="TVQ53" s="20"/>
      <c r="TVR53" s="20"/>
      <c r="TVS53" s="20"/>
      <c r="TVT53" s="20"/>
      <c r="TVU53" s="20"/>
      <c r="TVV53" s="20"/>
      <c r="TVW53" s="20"/>
      <c r="TVX53" s="20"/>
      <c r="TVY53" s="20"/>
      <c r="TVZ53" s="20"/>
      <c r="TWA53" s="20"/>
      <c r="TWB53" s="20"/>
      <c r="TWC53" s="20"/>
      <c r="TWD53" s="20"/>
      <c r="TWE53" s="20"/>
      <c r="TWF53" s="20"/>
      <c r="TWG53" s="20"/>
      <c r="TWH53" s="20"/>
      <c r="TWI53" s="20"/>
      <c r="TWJ53" s="20"/>
      <c r="TWK53" s="20"/>
      <c r="TWL53" s="20"/>
      <c r="TWM53" s="20"/>
      <c r="TWN53" s="20"/>
      <c r="TWO53" s="20"/>
      <c r="TWP53" s="20"/>
      <c r="TWQ53" s="20"/>
      <c r="TWR53" s="20"/>
      <c r="TWS53" s="20"/>
      <c r="TWT53" s="20"/>
      <c r="TWU53" s="20"/>
      <c r="TWV53" s="20"/>
      <c r="TWW53" s="20"/>
      <c r="TWX53" s="20"/>
      <c r="TWY53" s="20"/>
      <c r="TWZ53" s="20"/>
      <c r="TXA53" s="20"/>
      <c r="TXB53" s="20"/>
      <c r="TXC53" s="20"/>
      <c r="TXD53" s="20"/>
      <c r="TXE53" s="20"/>
      <c r="TXF53" s="20"/>
      <c r="TXG53" s="20"/>
      <c r="TXH53" s="20"/>
      <c r="TXI53" s="20"/>
      <c r="TXJ53" s="20"/>
      <c r="TXK53" s="20"/>
      <c r="TXL53" s="20"/>
      <c r="TXM53" s="20"/>
      <c r="TXN53" s="20"/>
      <c r="TXO53" s="20"/>
      <c r="TXP53" s="20"/>
      <c r="TXQ53" s="20"/>
      <c r="TXR53" s="20"/>
      <c r="TXS53" s="20"/>
      <c r="TXT53" s="20"/>
      <c r="TXU53" s="20"/>
      <c r="TXV53" s="20"/>
      <c r="TXW53" s="20"/>
      <c r="TXX53" s="20"/>
      <c r="TXY53" s="20"/>
      <c r="TXZ53" s="20"/>
      <c r="TYA53" s="20"/>
      <c r="TYB53" s="20"/>
      <c r="TYC53" s="20"/>
      <c r="TYD53" s="20"/>
      <c r="TYE53" s="20"/>
      <c r="TYF53" s="20"/>
      <c r="TYG53" s="20"/>
      <c r="TYH53" s="20"/>
      <c r="TYI53" s="20"/>
      <c r="TYJ53" s="20"/>
      <c r="TYK53" s="20"/>
      <c r="TYL53" s="20"/>
      <c r="TYM53" s="20"/>
      <c r="TYN53" s="20"/>
      <c r="TYO53" s="20"/>
      <c r="TYP53" s="20"/>
      <c r="TYQ53" s="20"/>
      <c r="TYR53" s="20"/>
      <c r="TYS53" s="20"/>
      <c r="TYT53" s="20"/>
      <c r="TYU53" s="20"/>
      <c r="TYV53" s="20"/>
      <c r="TYW53" s="20"/>
      <c r="TYX53" s="20"/>
      <c r="TYY53" s="20"/>
      <c r="TYZ53" s="20"/>
      <c r="TZA53" s="20"/>
      <c r="TZB53" s="20"/>
      <c r="TZC53" s="20"/>
      <c r="TZD53" s="20"/>
      <c r="TZE53" s="20"/>
      <c r="TZF53" s="20"/>
      <c r="TZG53" s="20"/>
      <c r="TZH53" s="20"/>
      <c r="TZI53" s="20"/>
      <c r="TZJ53" s="20"/>
      <c r="TZK53" s="20"/>
      <c r="TZL53" s="20"/>
      <c r="TZM53" s="20"/>
      <c r="TZN53" s="20"/>
      <c r="TZO53" s="20"/>
      <c r="TZP53" s="20"/>
      <c r="TZQ53" s="20"/>
      <c r="TZR53" s="20"/>
      <c r="TZS53" s="20"/>
      <c r="TZT53" s="20"/>
      <c r="TZU53" s="20"/>
      <c r="TZV53" s="20"/>
      <c r="TZW53" s="20"/>
      <c r="TZX53" s="20"/>
      <c r="TZY53" s="20"/>
      <c r="TZZ53" s="20"/>
      <c r="UAA53" s="20"/>
      <c r="UAB53" s="20"/>
      <c r="UAC53" s="20"/>
      <c r="UAD53" s="20"/>
      <c r="UAE53" s="20"/>
      <c r="UAF53" s="20"/>
      <c r="UAG53" s="20"/>
      <c r="UAH53" s="20"/>
      <c r="UAI53" s="20"/>
      <c r="UAJ53" s="20"/>
      <c r="UAK53" s="20"/>
      <c r="UAL53" s="20"/>
      <c r="UAM53" s="20"/>
      <c r="UAN53" s="20"/>
      <c r="UAO53" s="20"/>
      <c r="UAP53" s="20"/>
      <c r="UAQ53" s="20"/>
      <c r="UAR53" s="20"/>
      <c r="UAS53" s="20"/>
      <c r="UAT53" s="20"/>
      <c r="UAU53" s="20"/>
      <c r="UAV53" s="20"/>
      <c r="UAW53" s="20"/>
      <c r="UAX53" s="20"/>
      <c r="UAY53" s="20"/>
      <c r="UAZ53" s="20"/>
      <c r="UBA53" s="20"/>
      <c r="UBB53" s="20"/>
      <c r="UBC53" s="20"/>
      <c r="UBD53" s="20"/>
      <c r="UBE53" s="20"/>
      <c r="UBF53" s="20"/>
      <c r="UBG53" s="20"/>
      <c r="UBH53" s="20"/>
      <c r="UBI53" s="20"/>
      <c r="UBJ53" s="20"/>
      <c r="UBK53" s="20"/>
      <c r="UBL53" s="20"/>
      <c r="UBM53" s="20"/>
      <c r="UBN53" s="20"/>
      <c r="UBO53" s="20"/>
      <c r="UBP53" s="20"/>
      <c r="UBQ53" s="20"/>
      <c r="UBR53" s="20"/>
      <c r="UBS53" s="20"/>
      <c r="UBT53" s="20"/>
      <c r="UBU53" s="20"/>
      <c r="UBV53" s="20"/>
      <c r="UBW53" s="20"/>
      <c r="UBX53" s="20"/>
      <c r="UBY53" s="20"/>
      <c r="UBZ53" s="20"/>
      <c r="UCA53" s="20"/>
      <c r="UCB53" s="20"/>
      <c r="UCC53" s="20"/>
      <c r="UCD53" s="20"/>
      <c r="UCE53" s="20"/>
      <c r="UCF53" s="20"/>
      <c r="UCG53" s="20"/>
      <c r="UCH53" s="20"/>
      <c r="UCI53" s="20"/>
      <c r="UCJ53" s="20"/>
      <c r="UCK53" s="20"/>
      <c r="UCL53" s="20"/>
      <c r="UCM53" s="20"/>
      <c r="UCN53" s="20"/>
      <c r="UCO53" s="20"/>
      <c r="UCP53" s="20"/>
      <c r="UCQ53" s="20"/>
      <c r="UCR53" s="20"/>
      <c r="UCS53" s="20"/>
      <c r="UCT53" s="20"/>
      <c r="UCU53" s="20"/>
      <c r="UCV53" s="20"/>
      <c r="UCW53" s="20"/>
      <c r="UCX53" s="20"/>
      <c r="UCY53" s="20"/>
      <c r="UCZ53" s="20"/>
      <c r="UDA53" s="20"/>
      <c r="UDB53" s="20"/>
      <c r="UDC53" s="20"/>
      <c r="UDD53" s="20"/>
      <c r="UDE53" s="20"/>
      <c r="UDF53" s="20"/>
      <c r="UDG53" s="20"/>
      <c r="UDH53" s="20"/>
      <c r="UDI53" s="20"/>
      <c r="UDJ53" s="20"/>
      <c r="UDK53" s="20"/>
      <c r="UDL53" s="20"/>
      <c r="UDM53" s="20"/>
      <c r="UDN53" s="20"/>
      <c r="UDO53" s="20"/>
      <c r="UDP53" s="20"/>
      <c r="UDQ53" s="20"/>
      <c r="UDR53" s="20"/>
      <c r="UDS53" s="20"/>
      <c r="UDT53" s="20"/>
      <c r="UDU53" s="20"/>
      <c r="UDV53" s="20"/>
      <c r="UDW53" s="20"/>
      <c r="UDX53" s="20"/>
      <c r="UDY53" s="20"/>
      <c r="UDZ53" s="20"/>
      <c r="UEA53" s="20"/>
      <c r="UEB53" s="20"/>
      <c r="UEC53" s="20"/>
      <c r="UED53" s="20"/>
      <c r="UEE53" s="20"/>
      <c r="UEF53" s="20"/>
      <c r="UEG53" s="20"/>
      <c r="UEH53" s="20"/>
      <c r="UEI53" s="20"/>
      <c r="UEJ53" s="20"/>
      <c r="UEK53" s="20"/>
      <c r="UEL53" s="20"/>
      <c r="UEM53" s="20"/>
      <c r="UEN53" s="20"/>
      <c r="UEO53" s="20"/>
      <c r="UEP53" s="20"/>
      <c r="UEQ53" s="20"/>
      <c r="UER53" s="20"/>
      <c r="UES53" s="20"/>
      <c r="UET53" s="20"/>
      <c r="UEU53" s="20"/>
      <c r="UEV53" s="20"/>
      <c r="UEW53" s="20"/>
      <c r="UEX53" s="20"/>
      <c r="UEY53" s="20"/>
      <c r="UEZ53" s="20"/>
      <c r="UFA53" s="20"/>
      <c r="UFB53" s="20"/>
      <c r="UFC53" s="20"/>
      <c r="UFD53" s="20"/>
      <c r="UFE53" s="20"/>
      <c r="UFF53" s="20"/>
      <c r="UFG53" s="20"/>
      <c r="UFH53" s="20"/>
      <c r="UFI53" s="20"/>
      <c r="UFJ53" s="20"/>
      <c r="UFK53" s="20"/>
      <c r="UFL53" s="20"/>
      <c r="UFM53" s="20"/>
      <c r="UFN53" s="20"/>
      <c r="UFO53" s="20"/>
      <c r="UFP53" s="20"/>
      <c r="UFQ53" s="20"/>
      <c r="UFR53" s="20"/>
      <c r="UFS53" s="20"/>
      <c r="UFT53" s="20"/>
      <c r="UFU53" s="20"/>
      <c r="UFV53" s="20"/>
      <c r="UFW53" s="20"/>
      <c r="UFX53" s="20"/>
      <c r="UFY53" s="20"/>
      <c r="UFZ53" s="20"/>
      <c r="UGA53" s="20"/>
      <c r="UGB53" s="20"/>
      <c r="UGC53" s="20"/>
      <c r="UGD53" s="20"/>
      <c r="UGE53" s="20"/>
      <c r="UGF53" s="20"/>
      <c r="UGG53" s="20"/>
      <c r="UGH53" s="20"/>
      <c r="UGI53" s="20"/>
      <c r="UGJ53" s="20"/>
      <c r="UGK53" s="20"/>
      <c r="UGL53" s="20"/>
      <c r="UGM53" s="20"/>
      <c r="UGN53" s="20"/>
      <c r="UGO53" s="20"/>
      <c r="UGP53" s="20"/>
      <c r="UGQ53" s="20"/>
      <c r="UGR53" s="20"/>
      <c r="UGS53" s="20"/>
      <c r="UGT53" s="20"/>
      <c r="UGU53" s="20"/>
      <c r="UGV53" s="20"/>
      <c r="UGW53" s="20"/>
      <c r="UGX53" s="20"/>
      <c r="UGY53" s="20"/>
      <c r="UGZ53" s="20"/>
      <c r="UHA53" s="20"/>
      <c r="UHB53" s="20"/>
      <c r="UHC53" s="20"/>
      <c r="UHD53" s="20"/>
      <c r="UHE53" s="20"/>
      <c r="UHF53" s="20"/>
      <c r="UHG53" s="20"/>
      <c r="UHH53" s="20"/>
      <c r="UHI53" s="20"/>
      <c r="UHJ53" s="20"/>
      <c r="UHK53" s="20"/>
      <c r="UHL53" s="20"/>
      <c r="UHM53" s="20"/>
      <c r="UHN53" s="20"/>
      <c r="UHO53" s="20"/>
      <c r="UHP53" s="20"/>
      <c r="UHQ53" s="20"/>
      <c r="UHR53" s="20"/>
      <c r="UHS53" s="20"/>
      <c r="UHT53" s="20"/>
      <c r="UHU53" s="20"/>
      <c r="UHV53" s="20"/>
      <c r="UHW53" s="20"/>
      <c r="UHX53" s="20"/>
      <c r="UHY53" s="20"/>
      <c r="UHZ53" s="20"/>
      <c r="UIA53" s="20"/>
      <c r="UIB53" s="20"/>
      <c r="UIC53" s="20"/>
      <c r="UID53" s="20"/>
      <c r="UIE53" s="20"/>
      <c r="UIF53" s="20"/>
      <c r="UIG53" s="20"/>
      <c r="UIH53" s="20"/>
      <c r="UII53" s="20"/>
      <c r="UIJ53" s="20"/>
      <c r="UIK53" s="20"/>
      <c r="UIL53" s="20"/>
      <c r="UIM53" s="20"/>
      <c r="UIN53" s="20"/>
      <c r="UIO53" s="20"/>
      <c r="UIP53" s="20"/>
      <c r="UIQ53" s="20"/>
      <c r="UIR53" s="20"/>
      <c r="UIS53" s="20"/>
      <c r="UIT53" s="20"/>
      <c r="UIU53" s="20"/>
      <c r="UIV53" s="20"/>
      <c r="UIW53" s="20"/>
      <c r="UIX53" s="20"/>
      <c r="UIY53" s="20"/>
      <c r="UIZ53" s="20"/>
      <c r="UJA53" s="20"/>
      <c r="UJB53" s="20"/>
      <c r="UJC53" s="20"/>
      <c r="UJD53" s="20"/>
      <c r="UJE53" s="20"/>
      <c r="UJF53" s="20"/>
      <c r="UJG53" s="20"/>
      <c r="UJH53" s="20"/>
      <c r="UJI53" s="20"/>
      <c r="UJJ53" s="20"/>
      <c r="UJK53" s="20"/>
      <c r="UJL53" s="20"/>
      <c r="UJM53" s="20"/>
      <c r="UJN53" s="20"/>
      <c r="UJO53" s="20"/>
      <c r="UJP53" s="20"/>
      <c r="UJQ53" s="20"/>
      <c r="UJR53" s="20"/>
      <c r="UJS53" s="20"/>
      <c r="UJT53" s="20"/>
      <c r="UJU53" s="20"/>
      <c r="UJV53" s="20"/>
      <c r="UJW53" s="20"/>
      <c r="UJX53" s="20"/>
      <c r="UJY53" s="20"/>
      <c r="UJZ53" s="20"/>
      <c r="UKA53" s="20"/>
      <c r="UKB53" s="20"/>
      <c r="UKC53" s="20"/>
      <c r="UKD53" s="20"/>
      <c r="UKE53" s="20"/>
      <c r="UKF53" s="20"/>
      <c r="UKG53" s="20"/>
      <c r="UKH53" s="20"/>
      <c r="UKI53" s="20"/>
      <c r="UKJ53" s="20"/>
      <c r="UKK53" s="20"/>
      <c r="UKL53" s="20"/>
      <c r="UKM53" s="20"/>
      <c r="UKN53" s="20"/>
      <c r="UKO53" s="20"/>
      <c r="UKP53" s="20"/>
      <c r="UKQ53" s="20"/>
      <c r="UKR53" s="20"/>
      <c r="UKS53" s="20"/>
      <c r="UKT53" s="20"/>
      <c r="UKU53" s="20"/>
      <c r="UKV53" s="20"/>
      <c r="UKW53" s="20"/>
      <c r="UKX53" s="20"/>
      <c r="UKY53" s="20"/>
      <c r="UKZ53" s="20"/>
      <c r="ULA53" s="20"/>
      <c r="ULB53" s="20"/>
      <c r="ULC53" s="20"/>
      <c r="ULD53" s="20"/>
      <c r="ULE53" s="20"/>
      <c r="ULF53" s="20"/>
      <c r="ULG53" s="20"/>
      <c r="ULH53" s="20"/>
      <c r="ULI53" s="20"/>
      <c r="ULJ53" s="20"/>
      <c r="ULK53" s="20"/>
      <c r="ULL53" s="20"/>
      <c r="ULM53" s="20"/>
      <c r="ULN53" s="20"/>
      <c r="ULO53" s="20"/>
      <c r="ULP53" s="20"/>
      <c r="ULQ53" s="20"/>
      <c r="ULR53" s="20"/>
      <c r="ULS53" s="20"/>
      <c r="ULT53" s="20"/>
      <c r="ULU53" s="20"/>
      <c r="ULV53" s="20"/>
      <c r="ULW53" s="20"/>
      <c r="ULX53" s="20"/>
      <c r="ULY53" s="20"/>
      <c r="ULZ53" s="20"/>
      <c r="UMA53" s="20"/>
      <c r="UMB53" s="20"/>
      <c r="UMC53" s="20"/>
      <c r="UMD53" s="20"/>
      <c r="UME53" s="20"/>
      <c r="UMF53" s="20"/>
      <c r="UMG53" s="20"/>
      <c r="UMH53" s="20"/>
      <c r="UMI53" s="20"/>
      <c r="UMJ53" s="20"/>
      <c r="UMK53" s="20"/>
      <c r="UML53" s="20"/>
      <c r="UMM53" s="20"/>
      <c r="UMN53" s="20"/>
      <c r="UMO53" s="20"/>
      <c r="UMP53" s="20"/>
      <c r="UMQ53" s="20"/>
      <c r="UMR53" s="20"/>
      <c r="UMS53" s="20"/>
      <c r="UMT53" s="20"/>
      <c r="UMU53" s="20"/>
      <c r="UMV53" s="20"/>
      <c r="UMW53" s="20"/>
      <c r="UMX53" s="20"/>
      <c r="UMY53" s="20"/>
      <c r="UMZ53" s="20"/>
      <c r="UNA53" s="20"/>
      <c r="UNB53" s="20"/>
      <c r="UNC53" s="20"/>
      <c r="UND53" s="20"/>
      <c r="UNE53" s="20"/>
      <c r="UNF53" s="20"/>
      <c r="UNG53" s="20"/>
      <c r="UNH53" s="20"/>
      <c r="UNI53" s="20"/>
      <c r="UNJ53" s="20"/>
      <c r="UNK53" s="20"/>
      <c r="UNL53" s="20"/>
      <c r="UNM53" s="20"/>
      <c r="UNN53" s="20"/>
      <c r="UNO53" s="20"/>
      <c r="UNP53" s="20"/>
      <c r="UNQ53" s="20"/>
      <c r="UNR53" s="20"/>
      <c r="UNS53" s="20"/>
      <c r="UNT53" s="20"/>
      <c r="UNU53" s="20"/>
      <c r="UNV53" s="20"/>
      <c r="UNW53" s="20"/>
      <c r="UNX53" s="20"/>
      <c r="UNY53" s="20"/>
      <c r="UNZ53" s="20"/>
      <c r="UOA53" s="20"/>
      <c r="UOB53" s="20"/>
      <c r="UOC53" s="20"/>
      <c r="UOD53" s="20"/>
      <c r="UOE53" s="20"/>
      <c r="UOF53" s="20"/>
      <c r="UOG53" s="20"/>
      <c r="UOH53" s="20"/>
      <c r="UOI53" s="20"/>
      <c r="UOJ53" s="20"/>
      <c r="UOK53" s="20"/>
      <c r="UOL53" s="20"/>
      <c r="UOM53" s="20"/>
      <c r="UON53" s="20"/>
      <c r="UOO53" s="20"/>
      <c r="UOP53" s="20"/>
      <c r="UOQ53" s="20"/>
      <c r="UOR53" s="20"/>
      <c r="UOS53" s="20"/>
      <c r="UOT53" s="20"/>
      <c r="UOU53" s="20"/>
      <c r="UOV53" s="20"/>
      <c r="UOW53" s="20"/>
      <c r="UOX53" s="20"/>
      <c r="UOY53" s="20"/>
      <c r="UOZ53" s="20"/>
      <c r="UPA53" s="20"/>
      <c r="UPB53" s="20"/>
      <c r="UPC53" s="20"/>
      <c r="UPD53" s="20"/>
      <c r="UPE53" s="20"/>
      <c r="UPF53" s="20"/>
      <c r="UPG53" s="20"/>
      <c r="UPH53" s="20"/>
      <c r="UPI53" s="20"/>
      <c r="UPJ53" s="20"/>
      <c r="UPK53" s="20"/>
      <c r="UPL53" s="20"/>
      <c r="UPM53" s="20"/>
      <c r="UPN53" s="20"/>
      <c r="UPO53" s="20"/>
      <c r="UPP53" s="20"/>
      <c r="UPQ53" s="20"/>
      <c r="UPR53" s="20"/>
      <c r="UPS53" s="20"/>
      <c r="UPT53" s="20"/>
      <c r="UPU53" s="20"/>
      <c r="UPV53" s="20"/>
      <c r="UPW53" s="20"/>
      <c r="UPX53" s="20"/>
      <c r="UPY53" s="20"/>
      <c r="UPZ53" s="20"/>
      <c r="UQA53" s="20"/>
      <c r="UQB53" s="20"/>
      <c r="UQC53" s="20"/>
      <c r="UQD53" s="20"/>
      <c r="UQE53" s="20"/>
      <c r="UQF53" s="20"/>
      <c r="UQG53" s="20"/>
      <c r="UQH53" s="20"/>
      <c r="UQI53" s="20"/>
      <c r="UQJ53" s="20"/>
      <c r="UQK53" s="20"/>
      <c r="UQL53" s="20"/>
      <c r="UQM53" s="20"/>
      <c r="UQN53" s="20"/>
      <c r="UQO53" s="20"/>
      <c r="UQP53" s="20"/>
      <c r="UQQ53" s="20"/>
      <c r="UQR53" s="20"/>
      <c r="UQS53" s="20"/>
      <c r="UQT53" s="20"/>
      <c r="UQU53" s="20"/>
      <c r="UQV53" s="20"/>
      <c r="UQW53" s="20"/>
      <c r="UQX53" s="20"/>
      <c r="UQY53" s="20"/>
      <c r="UQZ53" s="20"/>
      <c r="URA53" s="20"/>
      <c r="URB53" s="20"/>
      <c r="URC53" s="20"/>
      <c r="URD53" s="20"/>
      <c r="URE53" s="20"/>
      <c r="URF53" s="20"/>
      <c r="URG53" s="20"/>
      <c r="URH53" s="20"/>
      <c r="URI53" s="20"/>
      <c r="URJ53" s="20"/>
      <c r="URK53" s="20"/>
      <c r="URL53" s="20"/>
      <c r="URM53" s="20"/>
      <c r="URN53" s="20"/>
      <c r="URO53" s="20"/>
      <c r="URP53" s="20"/>
      <c r="URQ53" s="20"/>
      <c r="URR53" s="20"/>
      <c r="URS53" s="20"/>
      <c r="URT53" s="20"/>
      <c r="URU53" s="20"/>
      <c r="URV53" s="20"/>
      <c r="URW53" s="20"/>
      <c r="URX53" s="20"/>
      <c r="URY53" s="20"/>
      <c r="URZ53" s="20"/>
      <c r="USA53" s="20"/>
      <c r="USB53" s="20"/>
      <c r="USC53" s="20"/>
      <c r="USD53" s="20"/>
      <c r="USE53" s="20"/>
      <c r="USF53" s="20"/>
      <c r="USG53" s="20"/>
      <c r="USH53" s="20"/>
      <c r="USI53" s="20"/>
      <c r="USJ53" s="20"/>
      <c r="USK53" s="20"/>
      <c r="USL53" s="20"/>
      <c r="USM53" s="20"/>
      <c r="USN53" s="20"/>
      <c r="USO53" s="20"/>
      <c r="USP53" s="20"/>
      <c r="USQ53" s="20"/>
      <c r="USR53" s="20"/>
      <c r="USS53" s="20"/>
      <c r="UST53" s="20"/>
      <c r="USU53" s="20"/>
      <c r="USV53" s="20"/>
      <c r="USW53" s="20"/>
      <c r="USX53" s="20"/>
      <c r="USY53" s="20"/>
      <c r="USZ53" s="20"/>
      <c r="UTA53" s="20"/>
      <c r="UTB53" s="20"/>
      <c r="UTC53" s="20"/>
      <c r="UTD53" s="20"/>
      <c r="UTE53" s="20"/>
      <c r="UTF53" s="20"/>
      <c r="UTG53" s="20"/>
      <c r="UTH53" s="20"/>
      <c r="UTI53" s="20"/>
      <c r="UTJ53" s="20"/>
      <c r="UTK53" s="20"/>
      <c r="UTL53" s="20"/>
      <c r="UTM53" s="20"/>
      <c r="UTN53" s="20"/>
      <c r="UTO53" s="20"/>
      <c r="UTP53" s="20"/>
      <c r="UTQ53" s="20"/>
      <c r="UTR53" s="20"/>
      <c r="UTS53" s="20"/>
      <c r="UTT53" s="20"/>
      <c r="UTU53" s="20"/>
      <c r="UTV53" s="20"/>
      <c r="UTW53" s="20"/>
      <c r="UTX53" s="20"/>
      <c r="UTY53" s="20"/>
      <c r="UTZ53" s="20"/>
      <c r="UUA53" s="20"/>
      <c r="UUB53" s="20"/>
      <c r="UUC53" s="20"/>
      <c r="UUD53" s="20"/>
      <c r="UUE53" s="20"/>
      <c r="UUF53" s="20"/>
      <c r="UUG53" s="20"/>
      <c r="UUH53" s="20"/>
      <c r="UUI53" s="20"/>
      <c r="UUJ53" s="20"/>
      <c r="UUK53" s="20"/>
      <c r="UUL53" s="20"/>
      <c r="UUM53" s="20"/>
      <c r="UUN53" s="20"/>
      <c r="UUO53" s="20"/>
      <c r="UUP53" s="20"/>
      <c r="UUQ53" s="20"/>
      <c r="UUR53" s="20"/>
      <c r="UUS53" s="20"/>
      <c r="UUT53" s="20"/>
      <c r="UUU53" s="20"/>
      <c r="UUV53" s="20"/>
      <c r="UUW53" s="20"/>
      <c r="UUX53" s="20"/>
      <c r="UUY53" s="20"/>
      <c r="UUZ53" s="20"/>
      <c r="UVA53" s="20"/>
      <c r="UVB53" s="20"/>
      <c r="UVC53" s="20"/>
      <c r="UVD53" s="20"/>
      <c r="UVE53" s="20"/>
      <c r="UVF53" s="20"/>
      <c r="UVG53" s="20"/>
      <c r="UVH53" s="20"/>
      <c r="UVI53" s="20"/>
      <c r="UVJ53" s="20"/>
      <c r="UVK53" s="20"/>
      <c r="UVL53" s="20"/>
      <c r="UVM53" s="20"/>
      <c r="UVN53" s="20"/>
      <c r="UVO53" s="20"/>
      <c r="UVP53" s="20"/>
      <c r="UVQ53" s="20"/>
      <c r="UVR53" s="20"/>
      <c r="UVS53" s="20"/>
      <c r="UVT53" s="20"/>
      <c r="UVU53" s="20"/>
      <c r="UVV53" s="20"/>
      <c r="UVW53" s="20"/>
      <c r="UVX53" s="20"/>
      <c r="UVY53" s="20"/>
      <c r="UVZ53" s="20"/>
      <c r="UWA53" s="20"/>
      <c r="UWB53" s="20"/>
      <c r="UWC53" s="20"/>
      <c r="UWD53" s="20"/>
      <c r="UWE53" s="20"/>
      <c r="UWF53" s="20"/>
      <c r="UWG53" s="20"/>
      <c r="UWH53" s="20"/>
      <c r="UWI53" s="20"/>
      <c r="UWJ53" s="20"/>
      <c r="UWK53" s="20"/>
      <c r="UWL53" s="20"/>
      <c r="UWM53" s="20"/>
      <c r="UWN53" s="20"/>
      <c r="UWO53" s="20"/>
      <c r="UWP53" s="20"/>
      <c r="UWQ53" s="20"/>
      <c r="UWR53" s="20"/>
      <c r="UWS53" s="20"/>
      <c r="UWT53" s="20"/>
      <c r="UWU53" s="20"/>
      <c r="UWV53" s="20"/>
      <c r="UWW53" s="20"/>
      <c r="UWX53" s="20"/>
      <c r="UWY53" s="20"/>
      <c r="UWZ53" s="20"/>
      <c r="UXA53" s="20"/>
      <c r="UXB53" s="20"/>
      <c r="UXC53" s="20"/>
      <c r="UXD53" s="20"/>
      <c r="UXE53" s="20"/>
      <c r="UXF53" s="20"/>
      <c r="UXG53" s="20"/>
      <c r="UXH53" s="20"/>
      <c r="UXI53" s="20"/>
      <c r="UXJ53" s="20"/>
      <c r="UXK53" s="20"/>
      <c r="UXL53" s="20"/>
      <c r="UXM53" s="20"/>
      <c r="UXN53" s="20"/>
      <c r="UXO53" s="20"/>
      <c r="UXP53" s="20"/>
      <c r="UXQ53" s="20"/>
      <c r="UXR53" s="20"/>
      <c r="UXS53" s="20"/>
      <c r="UXT53" s="20"/>
      <c r="UXU53" s="20"/>
      <c r="UXV53" s="20"/>
      <c r="UXW53" s="20"/>
      <c r="UXX53" s="20"/>
      <c r="UXY53" s="20"/>
      <c r="UXZ53" s="20"/>
      <c r="UYA53" s="20"/>
      <c r="UYB53" s="20"/>
      <c r="UYC53" s="20"/>
      <c r="UYD53" s="20"/>
      <c r="UYE53" s="20"/>
      <c r="UYF53" s="20"/>
      <c r="UYG53" s="20"/>
      <c r="UYH53" s="20"/>
      <c r="UYI53" s="20"/>
      <c r="UYJ53" s="20"/>
      <c r="UYK53" s="20"/>
      <c r="UYL53" s="20"/>
      <c r="UYM53" s="20"/>
      <c r="UYN53" s="20"/>
      <c r="UYO53" s="20"/>
      <c r="UYP53" s="20"/>
      <c r="UYQ53" s="20"/>
      <c r="UYR53" s="20"/>
      <c r="UYS53" s="20"/>
      <c r="UYT53" s="20"/>
      <c r="UYU53" s="20"/>
      <c r="UYV53" s="20"/>
      <c r="UYW53" s="20"/>
      <c r="UYX53" s="20"/>
      <c r="UYY53" s="20"/>
      <c r="UYZ53" s="20"/>
      <c r="UZA53" s="20"/>
      <c r="UZB53" s="20"/>
      <c r="UZC53" s="20"/>
      <c r="UZD53" s="20"/>
      <c r="UZE53" s="20"/>
      <c r="UZF53" s="20"/>
      <c r="UZG53" s="20"/>
      <c r="UZH53" s="20"/>
      <c r="UZI53" s="20"/>
      <c r="UZJ53" s="20"/>
      <c r="UZK53" s="20"/>
      <c r="UZL53" s="20"/>
      <c r="UZM53" s="20"/>
      <c r="UZN53" s="20"/>
      <c r="UZO53" s="20"/>
      <c r="UZP53" s="20"/>
      <c r="UZQ53" s="20"/>
      <c r="UZR53" s="20"/>
      <c r="UZS53" s="20"/>
      <c r="UZT53" s="20"/>
      <c r="UZU53" s="20"/>
      <c r="UZV53" s="20"/>
      <c r="UZW53" s="20"/>
      <c r="UZX53" s="20"/>
      <c r="UZY53" s="20"/>
      <c r="UZZ53" s="20"/>
      <c r="VAA53" s="20"/>
      <c r="VAB53" s="20"/>
      <c r="VAC53" s="20"/>
      <c r="VAD53" s="20"/>
      <c r="VAE53" s="20"/>
      <c r="VAF53" s="20"/>
      <c r="VAG53" s="20"/>
      <c r="VAH53" s="20"/>
      <c r="VAI53" s="20"/>
      <c r="VAJ53" s="20"/>
      <c r="VAK53" s="20"/>
      <c r="VAL53" s="20"/>
      <c r="VAM53" s="20"/>
      <c r="VAN53" s="20"/>
      <c r="VAO53" s="20"/>
      <c r="VAP53" s="20"/>
      <c r="VAQ53" s="20"/>
      <c r="VAR53" s="20"/>
      <c r="VAS53" s="20"/>
      <c r="VAT53" s="20"/>
      <c r="VAU53" s="20"/>
      <c r="VAV53" s="20"/>
      <c r="VAW53" s="20"/>
      <c r="VAX53" s="20"/>
      <c r="VAY53" s="20"/>
      <c r="VAZ53" s="20"/>
      <c r="VBA53" s="20"/>
      <c r="VBB53" s="20"/>
      <c r="VBC53" s="20"/>
      <c r="VBD53" s="20"/>
      <c r="VBE53" s="20"/>
      <c r="VBF53" s="20"/>
      <c r="VBG53" s="20"/>
      <c r="VBH53" s="20"/>
      <c r="VBI53" s="20"/>
      <c r="VBJ53" s="20"/>
      <c r="VBK53" s="20"/>
      <c r="VBL53" s="20"/>
      <c r="VBM53" s="20"/>
      <c r="VBN53" s="20"/>
      <c r="VBO53" s="20"/>
      <c r="VBP53" s="20"/>
      <c r="VBQ53" s="20"/>
      <c r="VBR53" s="20"/>
      <c r="VBS53" s="20"/>
      <c r="VBT53" s="20"/>
      <c r="VBU53" s="20"/>
      <c r="VBV53" s="20"/>
      <c r="VBW53" s="20"/>
      <c r="VBX53" s="20"/>
      <c r="VBY53" s="20"/>
      <c r="VBZ53" s="20"/>
      <c r="VCA53" s="20"/>
      <c r="VCB53" s="20"/>
      <c r="VCC53" s="20"/>
      <c r="VCD53" s="20"/>
      <c r="VCE53" s="20"/>
      <c r="VCF53" s="20"/>
      <c r="VCG53" s="20"/>
      <c r="VCH53" s="20"/>
      <c r="VCI53" s="20"/>
      <c r="VCJ53" s="20"/>
      <c r="VCK53" s="20"/>
      <c r="VCL53" s="20"/>
      <c r="VCM53" s="20"/>
      <c r="VCN53" s="20"/>
      <c r="VCO53" s="20"/>
      <c r="VCP53" s="20"/>
      <c r="VCQ53" s="20"/>
      <c r="VCR53" s="20"/>
      <c r="VCS53" s="20"/>
      <c r="VCT53" s="20"/>
      <c r="VCU53" s="20"/>
      <c r="VCV53" s="20"/>
      <c r="VCW53" s="20"/>
      <c r="VCX53" s="20"/>
      <c r="VCY53" s="20"/>
      <c r="VCZ53" s="20"/>
      <c r="VDA53" s="20"/>
      <c r="VDB53" s="20"/>
      <c r="VDC53" s="20"/>
      <c r="VDD53" s="20"/>
      <c r="VDE53" s="20"/>
      <c r="VDF53" s="20"/>
      <c r="VDG53" s="20"/>
      <c r="VDH53" s="20"/>
      <c r="VDI53" s="20"/>
      <c r="VDJ53" s="20"/>
      <c r="VDK53" s="20"/>
      <c r="VDL53" s="20"/>
      <c r="VDM53" s="20"/>
      <c r="VDN53" s="20"/>
      <c r="VDO53" s="20"/>
      <c r="VDP53" s="20"/>
      <c r="VDQ53" s="20"/>
      <c r="VDR53" s="20"/>
      <c r="VDS53" s="20"/>
      <c r="VDT53" s="20"/>
      <c r="VDU53" s="20"/>
      <c r="VDV53" s="20"/>
      <c r="VDW53" s="20"/>
      <c r="VDX53" s="20"/>
      <c r="VDY53" s="20"/>
      <c r="VDZ53" s="20"/>
      <c r="VEA53" s="20"/>
      <c r="VEB53" s="20"/>
      <c r="VEC53" s="20"/>
      <c r="VED53" s="20"/>
      <c r="VEE53" s="20"/>
      <c r="VEF53" s="20"/>
      <c r="VEG53" s="20"/>
      <c r="VEH53" s="20"/>
      <c r="VEI53" s="20"/>
      <c r="VEJ53" s="20"/>
      <c r="VEK53" s="20"/>
      <c r="VEL53" s="20"/>
      <c r="VEM53" s="20"/>
      <c r="VEN53" s="20"/>
      <c r="VEO53" s="20"/>
      <c r="VEP53" s="20"/>
      <c r="VEQ53" s="20"/>
      <c r="VER53" s="20"/>
      <c r="VES53" s="20"/>
      <c r="VET53" s="20"/>
      <c r="VEU53" s="20"/>
      <c r="VEV53" s="20"/>
      <c r="VEW53" s="20"/>
      <c r="VEX53" s="20"/>
      <c r="VEY53" s="20"/>
      <c r="VEZ53" s="20"/>
      <c r="VFA53" s="20"/>
      <c r="VFB53" s="20"/>
      <c r="VFC53" s="20"/>
      <c r="VFD53" s="20"/>
      <c r="VFE53" s="20"/>
      <c r="VFF53" s="20"/>
      <c r="VFG53" s="20"/>
      <c r="VFH53" s="20"/>
      <c r="VFI53" s="20"/>
      <c r="VFJ53" s="20"/>
      <c r="VFK53" s="20"/>
      <c r="VFL53" s="20"/>
      <c r="VFM53" s="20"/>
      <c r="VFN53" s="20"/>
      <c r="VFO53" s="20"/>
      <c r="VFP53" s="20"/>
      <c r="VFQ53" s="20"/>
      <c r="VFR53" s="20"/>
      <c r="VFS53" s="20"/>
      <c r="VFT53" s="20"/>
      <c r="VFU53" s="20"/>
      <c r="VFV53" s="20"/>
      <c r="VFW53" s="20"/>
      <c r="VFX53" s="20"/>
      <c r="VFY53" s="20"/>
      <c r="VFZ53" s="20"/>
      <c r="VGA53" s="20"/>
      <c r="VGB53" s="20"/>
      <c r="VGC53" s="20"/>
      <c r="VGD53" s="20"/>
      <c r="VGE53" s="20"/>
      <c r="VGF53" s="20"/>
      <c r="VGG53" s="20"/>
      <c r="VGH53" s="20"/>
      <c r="VGI53" s="20"/>
      <c r="VGJ53" s="20"/>
      <c r="VGK53" s="20"/>
      <c r="VGL53" s="20"/>
      <c r="VGM53" s="20"/>
      <c r="VGN53" s="20"/>
      <c r="VGO53" s="20"/>
      <c r="VGP53" s="20"/>
      <c r="VGQ53" s="20"/>
      <c r="VGR53" s="20"/>
      <c r="VGS53" s="20"/>
      <c r="VGT53" s="20"/>
      <c r="VGU53" s="20"/>
      <c r="VGV53" s="20"/>
      <c r="VGW53" s="20"/>
      <c r="VGX53" s="20"/>
      <c r="VGY53" s="20"/>
      <c r="VGZ53" s="20"/>
      <c r="VHA53" s="20"/>
      <c r="VHB53" s="20"/>
      <c r="VHC53" s="20"/>
      <c r="VHD53" s="20"/>
      <c r="VHE53" s="20"/>
      <c r="VHF53" s="20"/>
      <c r="VHG53" s="20"/>
      <c r="VHH53" s="20"/>
      <c r="VHI53" s="20"/>
      <c r="VHJ53" s="20"/>
      <c r="VHK53" s="20"/>
      <c r="VHL53" s="20"/>
      <c r="VHM53" s="20"/>
      <c r="VHN53" s="20"/>
      <c r="VHO53" s="20"/>
      <c r="VHP53" s="20"/>
      <c r="VHQ53" s="20"/>
      <c r="VHR53" s="20"/>
      <c r="VHS53" s="20"/>
      <c r="VHT53" s="20"/>
      <c r="VHU53" s="20"/>
      <c r="VHV53" s="20"/>
      <c r="VHW53" s="20"/>
      <c r="VHX53" s="20"/>
      <c r="VHY53" s="20"/>
      <c r="VHZ53" s="20"/>
      <c r="VIA53" s="20"/>
      <c r="VIB53" s="20"/>
      <c r="VIC53" s="20"/>
      <c r="VID53" s="20"/>
      <c r="VIE53" s="20"/>
      <c r="VIF53" s="20"/>
      <c r="VIG53" s="20"/>
      <c r="VIH53" s="20"/>
      <c r="VII53" s="20"/>
      <c r="VIJ53" s="20"/>
      <c r="VIK53" s="20"/>
      <c r="VIL53" s="20"/>
      <c r="VIM53" s="20"/>
      <c r="VIN53" s="20"/>
      <c r="VIO53" s="20"/>
      <c r="VIP53" s="20"/>
      <c r="VIQ53" s="20"/>
      <c r="VIR53" s="20"/>
      <c r="VIS53" s="20"/>
      <c r="VIT53" s="20"/>
      <c r="VIU53" s="20"/>
      <c r="VIV53" s="20"/>
      <c r="VIW53" s="20"/>
      <c r="VIX53" s="20"/>
      <c r="VIY53" s="20"/>
      <c r="VIZ53" s="20"/>
      <c r="VJA53" s="20"/>
      <c r="VJB53" s="20"/>
      <c r="VJC53" s="20"/>
      <c r="VJD53" s="20"/>
      <c r="VJE53" s="20"/>
      <c r="VJF53" s="20"/>
      <c r="VJG53" s="20"/>
      <c r="VJH53" s="20"/>
      <c r="VJI53" s="20"/>
      <c r="VJJ53" s="20"/>
      <c r="VJK53" s="20"/>
      <c r="VJL53" s="20"/>
      <c r="VJM53" s="20"/>
      <c r="VJN53" s="20"/>
      <c r="VJO53" s="20"/>
      <c r="VJP53" s="20"/>
      <c r="VJQ53" s="20"/>
      <c r="VJR53" s="20"/>
      <c r="VJS53" s="20"/>
      <c r="VJT53" s="20"/>
      <c r="VJU53" s="20"/>
      <c r="VJV53" s="20"/>
      <c r="VJW53" s="20"/>
      <c r="VJX53" s="20"/>
      <c r="VJY53" s="20"/>
      <c r="VJZ53" s="20"/>
      <c r="VKA53" s="20"/>
      <c r="VKB53" s="20"/>
      <c r="VKC53" s="20"/>
      <c r="VKD53" s="20"/>
      <c r="VKE53" s="20"/>
      <c r="VKF53" s="20"/>
      <c r="VKG53" s="20"/>
      <c r="VKH53" s="20"/>
      <c r="VKI53" s="20"/>
      <c r="VKJ53" s="20"/>
      <c r="VKK53" s="20"/>
      <c r="VKL53" s="20"/>
      <c r="VKM53" s="20"/>
      <c r="VKN53" s="20"/>
      <c r="VKO53" s="20"/>
      <c r="VKP53" s="20"/>
      <c r="VKQ53" s="20"/>
      <c r="VKR53" s="20"/>
      <c r="VKS53" s="20"/>
      <c r="VKT53" s="20"/>
      <c r="VKU53" s="20"/>
      <c r="VKV53" s="20"/>
      <c r="VKW53" s="20"/>
      <c r="VKX53" s="20"/>
      <c r="VKY53" s="20"/>
      <c r="VKZ53" s="20"/>
      <c r="VLA53" s="20"/>
      <c r="VLB53" s="20"/>
      <c r="VLC53" s="20"/>
      <c r="VLD53" s="20"/>
      <c r="VLE53" s="20"/>
      <c r="VLF53" s="20"/>
      <c r="VLG53" s="20"/>
      <c r="VLH53" s="20"/>
      <c r="VLI53" s="20"/>
      <c r="VLJ53" s="20"/>
      <c r="VLK53" s="20"/>
      <c r="VLL53" s="20"/>
      <c r="VLM53" s="20"/>
      <c r="VLN53" s="20"/>
      <c r="VLO53" s="20"/>
      <c r="VLP53" s="20"/>
      <c r="VLQ53" s="20"/>
      <c r="VLR53" s="20"/>
      <c r="VLS53" s="20"/>
      <c r="VLT53" s="20"/>
      <c r="VLU53" s="20"/>
      <c r="VLV53" s="20"/>
      <c r="VLW53" s="20"/>
      <c r="VLX53" s="20"/>
      <c r="VLY53" s="20"/>
      <c r="VLZ53" s="20"/>
      <c r="VMA53" s="20"/>
      <c r="VMB53" s="20"/>
      <c r="VMC53" s="20"/>
      <c r="VMD53" s="20"/>
      <c r="VME53" s="20"/>
      <c r="VMF53" s="20"/>
      <c r="VMG53" s="20"/>
      <c r="VMH53" s="20"/>
      <c r="VMI53" s="20"/>
      <c r="VMJ53" s="20"/>
      <c r="VMK53" s="20"/>
      <c r="VML53" s="20"/>
      <c r="VMM53" s="20"/>
      <c r="VMN53" s="20"/>
      <c r="VMO53" s="20"/>
      <c r="VMP53" s="20"/>
      <c r="VMQ53" s="20"/>
      <c r="VMR53" s="20"/>
      <c r="VMS53" s="20"/>
      <c r="VMT53" s="20"/>
      <c r="VMU53" s="20"/>
      <c r="VMV53" s="20"/>
      <c r="VMW53" s="20"/>
      <c r="VMX53" s="20"/>
      <c r="VMY53" s="20"/>
      <c r="VMZ53" s="20"/>
      <c r="VNA53" s="20"/>
      <c r="VNB53" s="20"/>
      <c r="VNC53" s="20"/>
      <c r="VND53" s="20"/>
      <c r="VNE53" s="20"/>
      <c r="VNF53" s="20"/>
      <c r="VNG53" s="20"/>
      <c r="VNH53" s="20"/>
      <c r="VNI53" s="20"/>
      <c r="VNJ53" s="20"/>
      <c r="VNK53" s="20"/>
      <c r="VNL53" s="20"/>
      <c r="VNM53" s="20"/>
      <c r="VNN53" s="20"/>
      <c r="VNO53" s="20"/>
      <c r="VNP53" s="20"/>
      <c r="VNQ53" s="20"/>
      <c r="VNR53" s="20"/>
      <c r="VNS53" s="20"/>
      <c r="VNT53" s="20"/>
      <c r="VNU53" s="20"/>
      <c r="VNV53" s="20"/>
      <c r="VNW53" s="20"/>
      <c r="VNX53" s="20"/>
      <c r="VNY53" s="20"/>
      <c r="VNZ53" s="20"/>
      <c r="VOA53" s="20"/>
      <c r="VOB53" s="20"/>
      <c r="VOC53" s="20"/>
      <c r="VOD53" s="20"/>
      <c r="VOE53" s="20"/>
      <c r="VOF53" s="20"/>
      <c r="VOG53" s="20"/>
      <c r="VOH53" s="20"/>
      <c r="VOI53" s="20"/>
      <c r="VOJ53" s="20"/>
      <c r="VOK53" s="20"/>
      <c r="VOL53" s="20"/>
      <c r="VOM53" s="20"/>
      <c r="VON53" s="20"/>
      <c r="VOO53" s="20"/>
      <c r="VOP53" s="20"/>
      <c r="VOQ53" s="20"/>
      <c r="VOR53" s="20"/>
      <c r="VOS53" s="20"/>
      <c r="VOT53" s="20"/>
      <c r="VOU53" s="20"/>
      <c r="VOV53" s="20"/>
      <c r="VOW53" s="20"/>
      <c r="VOX53" s="20"/>
      <c r="VOY53" s="20"/>
      <c r="VOZ53" s="20"/>
      <c r="VPA53" s="20"/>
      <c r="VPB53" s="20"/>
      <c r="VPC53" s="20"/>
      <c r="VPD53" s="20"/>
      <c r="VPE53" s="20"/>
      <c r="VPF53" s="20"/>
      <c r="VPG53" s="20"/>
      <c r="VPH53" s="20"/>
      <c r="VPI53" s="20"/>
      <c r="VPJ53" s="20"/>
      <c r="VPK53" s="20"/>
      <c r="VPL53" s="20"/>
      <c r="VPM53" s="20"/>
      <c r="VPN53" s="20"/>
      <c r="VPO53" s="20"/>
      <c r="VPP53" s="20"/>
      <c r="VPQ53" s="20"/>
      <c r="VPR53" s="20"/>
      <c r="VPS53" s="20"/>
      <c r="VPT53" s="20"/>
      <c r="VPU53" s="20"/>
      <c r="VPV53" s="20"/>
      <c r="VPW53" s="20"/>
      <c r="VPX53" s="20"/>
      <c r="VPY53" s="20"/>
      <c r="VPZ53" s="20"/>
      <c r="VQA53" s="20"/>
      <c r="VQB53" s="20"/>
      <c r="VQC53" s="20"/>
      <c r="VQD53" s="20"/>
      <c r="VQE53" s="20"/>
      <c r="VQF53" s="20"/>
      <c r="VQG53" s="20"/>
      <c r="VQH53" s="20"/>
      <c r="VQI53" s="20"/>
      <c r="VQJ53" s="20"/>
      <c r="VQK53" s="20"/>
      <c r="VQL53" s="20"/>
      <c r="VQM53" s="20"/>
      <c r="VQN53" s="20"/>
      <c r="VQO53" s="20"/>
      <c r="VQP53" s="20"/>
      <c r="VQQ53" s="20"/>
      <c r="VQR53" s="20"/>
      <c r="VQS53" s="20"/>
      <c r="VQT53" s="20"/>
      <c r="VQU53" s="20"/>
      <c r="VQV53" s="20"/>
      <c r="VQW53" s="20"/>
      <c r="VQX53" s="20"/>
      <c r="VQY53" s="20"/>
      <c r="VQZ53" s="20"/>
      <c r="VRA53" s="20"/>
      <c r="VRB53" s="20"/>
      <c r="VRC53" s="20"/>
      <c r="VRD53" s="20"/>
      <c r="VRE53" s="20"/>
      <c r="VRF53" s="20"/>
      <c r="VRG53" s="20"/>
      <c r="VRH53" s="20"/>
      <c r="VRI53" s="20"/>
      <c r="VRJ53" s="20"/>
      <c r="VRK53" s="20"/>
      <c r="VRL53" s="20"/>
      <c r="VRM53" s="20"/>
      <c r="VRN53" s="20"/>
      <c r="VRO53" s="20"/>
      <c r="VRP53" s="20"/>
      <c r="VRQ53" s="20"/>
      <c r="VRR53" s="20"/>
      <c r="VRS53" s="20"/>
      <c r="VRT53" s="20"/>
      <c r="VRU53" s="20"/>
      <c r="VRV53" s="20"/>
      <c r="VRW53" s="20"/>
      <c r="VRX53" s="20"/>
      <c r="VRY53" s="20"/>
      <c r="VRZ53" s="20"/>
      <c r="VSA53" s="20"/>
      <c r="VSB53" s="20"/>
      <c r="VSC53" s="20"/>
      <c r="VSD53" s="20"/>
      <c r="VSE53" s="20"/>
      <c r="VSF53" s="20"/>
      <c r="VSG53" s="20"/>
      <c r="VSH53" s="20"/>
      <c r="VSI53" s="20"/>
      <c r="VSJ53" s="20"/>
      <c r="VSK53" s="20"/>
      <c r="VSL53" s="20"/>
      <c r="VSM53" s="20"/>
      <c r="VSN53" s="20"/>
      <c r="VSO53" s="20"/>
      <c r="VSP53" s="20"/>
      <c r="VSQ53" s="20"/>
      <c r="VSR53" s="20"/>
      <c r="VSS53" s="20"/>
      <c r="VST53" s="20"/>
      <c r="VSU53" s="20"/>
      <c r="VSV53" s="20"/>
      <c r="VSW53" s="20"/>
      <c r="VSX53" s="20"/>
      <c r="VSY53" s="20"/>
      <c r="VSZ53" s="20"/>
      <c r="VTA53" s="20"/>
      <c r="VTB53" s="20"/>
      <c r="VTC53" s="20"/>
      <c r="VTD53" s="20"/>
      <c r="VTE53" s="20"/>
      <c r="VTF53" s="20"/>
      <c r="VTG53" s="20"/>
      <c r="VTH53" s="20"/>
      <c r="VTI53" s="20"/>
      <c r="VTJ53" s="20"/>
      <c r="VTK53" s="20"/>
      <c r="VTL53" s="20"/>
      <c r="VTM53" s="20"/>
      <c r="VTN53" s="20"/>
      <c r="VTO53" s="20"/>
      <c r="VTP53" s="20"/>
      <c r="VTQ53" s="20"/>
      <c r="VTR53" s="20"/>
      <c r="VTS53" s="20"/>
      <c r="VTT53" s="20"/>
      <c r="VTU53" s="20"/>
      <c r="VTV53" s="20"/>
      <c r="VTW53" s="20"/>
      <c r="VTX53" s="20"/>
      <c r="VTY53" s="20"/>
      <c r="VTZ53" s="20"/>
      <c r="VUA53" s="20"/>
      <c r="VUB53" s="20"/>
      <c r="VUC53" s="20"/>
      <c r="VUD53" s="20"/>
      <c r="VUE53" s="20"/>
      <c r="VUF53" s="20"/>
      <c r="VUG53" s="20"/>
      <c r="VUH53" s="20"/>
      <c r="VUI53" s="20"/>
      <c r="VUJ53" s="20"/>
      <c r="VUK53" s="20"/>
      <c r="VUL53" s="20"/>
      <c r="VUM53" s="20"/>
      <c r="VUN53" s="20"/>
      <c r="VUO53" s="20"/>
      <c r="VUP53" s="20"/>
      <c r="VUQ53" s="20"/>
      <c r="VUR53" s="20"/>
      <c r="VUS53" s="20"/>
      <c r="VUT53" s="20"/>
      <c r="VUU53" s="20"/>
      <c r="VUV53" s="20"/>
      <c r="VUW53" s="20"/>
      <c r="VUX53" s="20"/>
      <c r="VUY53" s="20"/>
      <c r="VUZ53" s="20"/>
      <c r="VVA53" s="20"/>
      <c r="VVB53" s="20"/>
      <c r="VVC53" s="20"/>
      <c r="VVD53" s="20"/>
      <c r="VVE53" s="20"/>
      <c r="VVF53" s="20"/>
      <c r="VVG53" s="20"/>
      <c r="VVH53" s="20"/>
      <c r="VVI53" s="20"/>
      <c r="VVJ53" s="20"/>
      <c r="VVK53" s="20"/>
      <c r="VVL53" s="20"/>
      <c r="VVM53" s="20"/>
      <c r="VVN53" s="20"/>
      <c r="VVO53" s="20"/>
      <c r="VVP53" s="20"/>
      <c r="VVQ53" s="20"/>
      <c r="VVR53" s="20"/>
      <c r="VVS53" s="20"/>
      <c r="VVT53" s="20"/>
      <c r="VVU53" s="20"/>
      <c r="VVV53" s="20"/>
      <c r="VVW53" s="20"/>
      <c r="VVX53" s="20"/>
      <c r="VVY53" s="20"/>
      <c r="VVZ53" s="20"/>
      <c r="VWA53" s="20"/>
      <c r="VWB53" s="20"/>
      <c r="VWC53" s="20"/>
      <c r="VWD53" s="20"/>
      <c r="VWE53" s="20"/>
      <c r="VWF53" s="20"/>
      <c r="VWG53" s="20"/>
      <c r="VWH53" s="20"/>
      <c r="VWI53" s="20"/>
      <c r="VWJ53" s="20"/>
      <c r="VWK53" s="20"/>
      <c r="VWL53" s="20"/>
      <c r="VWM53" s="20"/>
      <c r="VWN53" s="20"/>
      <c r="VWO53" s="20"/>
      <c r="VWP53" s="20"/>
      <c r="VWQ53" s="20"/>
      <c r="VWR53" s="20"/>
      <c r="VWS53" s="20"/>
      <c r="VWT53" s="20"/>
      <c r="VWU53" s="20"/>
      <c r="VWV53" s="20"/>
      <c r="VWW53" s="20"/>
      <c r="VWX53" s="20"/>
      <c r="VWY53" s="20"/>
      <c r="VWZ53" s="20"/>
      <c r="VXA53" s="20"/>
      <c r="VXB53" s="20"/>
      <c r="VXC53" s="20"/>
      <c r="VXD53" s="20"/>
      <c r="VXE53" s="20"/>
      <c r="VXF53" s="20"/>
      <c r="VXG53" s="20"/>
      <c r="VXH53" s="20"/>
      <c r="VXI53" s="20"/>
      <c r="VXJ53" s="20"/>
      <c r="VXK53" s="20"/>
      <c r="VXL53" s="20"/>
      <c r="VXM53" s="20"/>
      <c r="VXN53" s="20"/>
      <c r="VXO53" s="20"/>
      <c r="VXP53" s="20"/>
      <c r="VXQ53" s="20"/>
      <c r="VXR53" s="20"/>
      <c r="VXS53" s="20"/>
      <c r="VXT53" s="20"/>
      <c r="VXU53" s="20"/>
      <c r="VXV53" s="20"/>
      <c r="VXW53" s="20"/>
      <c r="VXX53" s="20"/>
      <c r="VXY53" s="20"/>
      <c r="VXZ53" s="20"/>
      <c r="VYA53" s="20"/>
      <c r="VYB53" s="20"/>
      <c r="VYC53" s="20"/>
      <c r="VYD53" s="20"/>
      <c r="VYE53" s="20"/>
      <c r="VYF53" s="20"/>
      <c r="VYG53" s="20"/>
      <c r="VYH53" s="20"/>
      <c r="VYI53" s="20"/>
      <c r="VYJ53" s="20"/>
      <c r="VYK53" s="20"/>
      <c r="VYL53" s="20"/>
      <c r="VYM53" s="20"/>
      <c r="VYN53" s="20"/>
      <c r="VYO53" s="20"/>
      <c r="VYP53" s="20"/>
      <c r="VYQ53" s="20"/>
      <c r="VYR53" s="20"/>
      <c r="VYS53" s="20"/>
      <c r="VYT53" s="20"/>
      <c r="VYU53" s="20"/>
      <c r="VYV53" s="20"/>
      <c r="VYW53" s="20"/>
      <c r="VYX53" s="20"/>
      <c r="VYY53" s="20"/>
      <c r="VYZ53" s="20"/>
      <c r="VZA53" s="20"/>
      <c r="VZB53" s="20"/>
      <c r="VZC53" s="20"/>
      <c r="VZD53" s="20"/>
      <c r="VZE53" s="20"/>
      <c r="VZF53" s="20"/>
      <c r="VZG53" s="20"/>
      <c r="VZH53" s="20"/>
      <c r="VZI53" s="20"/>
      <c r="VZJ53" s="20"/>
      <c r="VZK53" s="20"/>
      <c r="VZL53" s="20"/>
      <c r="VZM53" s="20"/>
      <c r="VZN53" s="20"/>
      <c r="VZO53" s="20"/>
      <c r="VZP53" s="20"/>
      <c r="VZQ53" s="20"/>
      <c r="VZR53" s="20"/>
      <c r="VZS53" s="20"/>
      <c r="VZT53" s="20"/>
      <c r="VZU53" s="20"/>
      <c r="VZV53" s="20"/>
      <c r="VZW53" s="20"/>
      <c r="VZX53" s="20"/>
      <c r="VZY53" s="20"/>
      <c r="VZZ53" s="20"/>
      <c r="WAA53" s="20"/>
      <c r="WAB53" s="20"/>
      <c r="WAC53" s="20"/>
      <c r="WAD53" s="20"/>
      <c r="WAE53" s="20"/>
      <c r="WAF53" s="20"/>
      <c r="WAG53" s="20"/>
      <c r="WAH53" s="20"/>
      <c r="WAI53" s="20"/>
      <c r="WAJ53" s="20"/>
      <c r="WAK53" s="20"/>
      <c r="WAL53" s="20"/>
      <c r="WAM53" s="20"/>
      <c r="WAN53" s="20"/>
      <c r="WAO53" s="20"/>
      <c r="WAP53" s="20"/>
      <c r="WAQ53" s="20"/>
      <c r="WAR53" s="20"/>
      <c r="WAS53" s="20"/>
      <c r="WAT53" s="20"/>
      <c r="WAU53" s="20"/>
      <c r="WAV53" s="20"/>
      <c r="WAW53" s="20"/>
      <c r="WAX53" s="20"/>
      <c r="WAY53" s="20"/>
      <c r="WAZ53" s="20"/>
      <c r="WBA53" s="20"/>
      <c r="WBB53" s="20"/>
      <c r="WBC53" s="20"/>
      <c r="WBD53" s="20"/>
      <c r="WBE53" s="20"/>
      <c r="WBF53" s="20"/>
      <c r="WBG53" s="20"/>
      <c r="WBH53" s="20"/>
      <c r="WBI53" s="20"/>
      <c r="WBJ53" s="20"/>
      <c r="WBK53" s="20"/>
      <c r="WBL53" s="20"/>
      <c r="WBM53" s="20"/>
      <c r="WBN53" s="20"/>
      <c r="WBO53" s="20"/>
      <c r="WBP53" s="20"/>
      <c r="WBQ53" s="20"/>
      <c r="WBR53" s="20"/>
      <c r="WBS53" s="20"/>
      <c r="WBT53" s="20"/>
      <c r="WBU53" s="20"/>
      <c r="WBV53" s="20"/>
      <c r="WBW53" s="20"/>
      <c r="WBX53" s="20"/>
      <c r="WBY53" s="20"/>
      <c r="WBZ53" s="20"/>
      <c r="WCA53" s="20"/>
      <c r="WCB53" s="20"/>
      <c r="WCC53" s="20"/>
      <c r="WCD53" s="20"/>
      <c r="WCE53" s="20"/>
      <c r="WCF53" s="20"/>
      <c r="WCG53" s="20"/>
      <c r="WCH53" s="20"/>
      <c r="WCI53" s="20"/>
      <c r="WCJ53" s="20"/>
      <c r="WCK53" s="20"/>
      <c r="WCL53" s="20"/>
      <c r="WCM53" s="20"/>
      <c r="WCN53" s="20"/>
      <c r="WCO53" s="20"/>
      <c r="WCP53" s="20"/>
      <c r="WCQ53" s="20"/>
      <c r="WCR53" s="20"/>
      <c r="WCS53" s="20"/>
      <c r="WCT53" s="20"/>
      <c r="WCU53" s="20"/>
      <c r="WCV53" s="20"/>
      <c r="WCW53" s="20"/>
      <c r="WCX53" s="20"/>
      <c r="WCY53" s="20"/>
      <c r="WCZ53" s="20"/>
      <c r="WDA53" s="20"/>
      <c r="WDB53" s="20"/>
      <c r="WDC53" s="20"/>
      <c r="WDD53" s="20"/>
      <c r="WDE53" s="20"/>
      <c r="WDF53" s="20"/>
      <c r="WDG53" s="20"/>
      <c r="WDH53" s="20"/>
      <c r="WDI53" s="20"/>
      <c r="WDJ53" s="20"/>
      <c r="WDK53" s="20"/>
      <c r="WDL53" s="20"/>
      <c r="WDM53" s="20"/>
      <c r="WDN53" s="20"/>
      <c r="WDO53" s="20"/>
      <c r="WDP53" s="20"/>
      <c r="WDQ53" s="20"/>
      <c r="WDR53" s="20"/>
      <c r="WDS53" s="20"/>
      <c r="WDT53" s="20"/>
      <c r="WDU53" s="20"/>
      <c r="WDV53" s="20"/>
      <c r="WDW53" s="20"/>
      <c r="WDX53" s="20"/>
      <c r="WDY53" s="20"/>
      <c r="WDZ53" s="20"/>
      <c r="WEA53" s="20"/>
      <c r="WEB53" s="20"/>
      <c r="WEC53" s="20"/>
      <c r="WED53" s="20"/>
      <c r="WEE53" s="20"/>
      <c r="WEF53" s="20"/>
      <c r="WEG53" s="20"/>
      <c r="WEH53" s="20"/>
      <c r="WEI53" s="20"/>
      <c r="WEJ53" s="20"/>
      <c r="WEK53" s="20"/>
      <c r="WEL53" s="20"/>
      <c r="WEM53" s="20"/>
      <c r="WEN53" s="20"/>
      <c r="WEO53" s="20"/>
      <c r="WEP53" s="20"/>
      <c r="WEQ53" s="20"/>
      <c r="WER53" s="20"/>
      <c r="WES53" s="20"/>
      <c r="WET53" s="20"/>
      <c r="WEU53" s="20"/>
      <c r="WEV53" s="20"/>
      <c r="WEW53" s="20"/>
      <c r="WEX53" s="20"/>
      <c r="WEY53" s="20"/>
      <c r="WEZ53" s="20"/>
      <c r="WFA53" s="20"/>
      <c r="WFB53" s="20"/>
      <c r="WFC53" s="20"/>
      <c r="WFD53" s="20"/>
      <c r="WFE53" s="20"/>
      <c r="WFF53" s="20"/>
      <c r="WFG53" s="20"/>
      <c r="WFH53" s="20"/>
      <c r="WFI53" s="20"/>
      <c r="WFJ53" s="20"/>
      <c r="WFK53" s="20"/>
      <c r="WFL53" s="20"/>
      <c r="WFM53" s="20"/>
      <c r="WFN53" s="20"/>
      <c r="WFO53" s="20"/>
      <c r="WFP53" s="20"/>
      <c r="WFQ53" s="20"/>
      <c r="WFR53" s="20"/>
      <c r="WFS53" s="20"/>
      <c r="WFT53" s="20"/>
      <c r="WFU53" s="20"/>
      <c r="WFV53" s="20"/>
      <c r="WFW53" s="20"/>
      <c r="WFX53" s="20"/>
      <c r="WFY53" s="20"/>
      <c r="WFZ53" s="20"/>
      <c r="WGA53" s="20"/>
      <c r="WGB53" s="20"/>
      <c r="WGC53" s="20"/>
      <c r="WGD53" s="20"/>
      <c r="WGE53" s="20"/>
      <c r="WGF53" s="20"/>
      <c r="WGG53" s="20"/>
      <c r="WGH53" s="20"/>
      <c r="WGI53" s="20"/>
      <c r="WGJ53" s="20"/>
      <c r="WGK53" s="20"/>
      <c r="WGL53" s="20"/>
      <c r="WGM53" s="20"/>
      <c r="WGN53" s="20"/>
      <c r="WGO53" s="20"/>
      <c r="WGP53" s="20"/>
      <c r="WGQ53" s="20"/>
      <c r="WGR53" s="20"/>
      <c r="WGS53" s="20"/>
      <c r="WGT53" s="20"/>
      <c r="WGU53" s="20"/>
      <c r="WGV53" s="20"/>
      <c r="WGW53" s="20"/>
      <c r="WGX53" s="20"/>
      <c r="WGY53" s="20"/>
      <c r="WGZ53" s="20"/>
      <c r="WHA53" s="20"/>
      <c r="WHB53" s="20"/>
      <c r="WHC53" s="20"/>
      <c r="WHD53" s="20"/>
      <c r="WHE53" s="20"/>
      <c r="WHF53" s="20"/>
      <c r="WHG53" s="20"/>
      <c r="WHH53" s="20"/>
      <c r="WHI53" s="20"/>
      <c r="WHJ53" s="20"/>
      <c r="WHK53" s="20"/>
      <c r="WHL53" s="20"/>
      <c r="WHM53" s="20"/>
      <c r="WHN53" s="20"/>
      <c r="WHO53" s="20"/>
      <c r="WHP53" s="20"/>
      <c r="WHQ53" s="20"/>
      <c r="WHR53" s="20"/>
      <c r="WHS53" s="20"/>
      <c r="WHT53" s="20"/>
      <c r="WHU53" s="20"/>
      <c r="WHV53" s="20"/>
      <c r="WHW53" s="20"/>
      <c r="WHX53" s="20"/>
      <c r="WHY53" s="20"/>
      <c r="WHZ53" s="20"/>
      <c r="WIA53" s="20"/>
      <c r="WIB53" s="20"/>
      <c r="WIC53" s="20"/>
      <c r="WID53" s="20"/>
      <c r="WIE53" s="20"/>
      <c r="WIF53" s="20"/>
      <c r="WIG53" s="20"/>
      <c r="WIH53" s="20"/>
      <c r="WII53" s="20"/>
      <c r="WIJ53" s="20"/>
      <c r="WIK53" s="20"/>
      <c r="WIL53" s="20"/>
      <c r="WIM53" s="20"/>
      <c r="WIN53" s="20"/>
      <c r="WIO53" s="20"/>
      <c r="WIP53" s="20"/>
      <c r="WIQ53" s="20"/>
      <c r="WIR53" s="20"/>
      <c r="WIS53" s="20"/>
      <c r="WIT53" s="20"/>
      <c r="WIU53" s="20"/>
      <c r="WIV53" s="20"/>
      <c r="WIW53" s="20"/>
      <c r="WIX53" s="20"/>
      <c r="WIY53" s="20"/>
      <c r="WIZ53" s="20"/>
      <c r="WJA53" s="20"/>
      <c r="WJB53" s="20"/>
      <c r="WJC53" s="20"/>
      <c r="WJD53" s="20"/>
      <c r="WJE53" s="20"/>
      <c r="WJF53" s="20"/>
      <c r="WJG53" s="20"/>
      <c r="WJH53" s="20"/>
      <c r="WJI53" s="20"/>
      <c r="WJJ53" s="20"/>
      <c r="WJK53" s="20"/>
      <c r="WJL53" s="20"/>
      <c r="WJM53" s="20"/>
      <c r="WJN53" s="20"/>
      <c r="WJO53" s="20"/>
      <c r="WJP53" s="20"/>
      <c r="WJQ53" s="20"/>
      <c r="WJR53" s="20"/>
      <c r="WJS53" s="20"/>
      <c r="WJT53" s="20"/>
      <c r="WJU53" s="20"/>
      <c r="WJV53" s="20"/>
      <c r="WJW53" s="20"/>
      <c r="WJX53" s="20"/>
      <c r="WJY53" s="20"/>
      <c r="WJZ53" s="20"/>
      <c r="WKA53" s="20"/>
      <c r="WKB53" s="20"/>
      <c r="WKC53" s="20"/>
      <c r="WKD53" s="20"/>
      <c r="WKE53" s="20"/>
      <c r="WKF53" s="20"/>
      <c r="WKG53" s="20"/>
      <c r="WKH53" s="20"/>
      <c r="WKI53" s="20"/>
      <c r="WKJ53" s="20"/>
      <c r="WKK53" s="20"/>
      <c r="WKL53" s="20"/>
      <c r="WKM53" s="20"/>
      <c r="WKN53" s="20"/>
      <c r="WKO53" s="20"/>
      <c r="WKP53" s="20"/>
      <c r="WKQ53" s="20"/>
      <c r="WKR53" s="20"/>
      <c r="WKS53" s="20"/>
      <c r="WKT53" s="20"/>
      <c r="WKU53" s="20"/>
      <c r="WKV53" s="20"/>
      <c r="WKW53" s="20"/>
      <c r="WKX53" s="20"/>
      <c r="WKY53" s="20"/>
      <c r="WKZ53" s="20"/>
      <c r="WLA53" s="20"/>
      <c r="WLB53" s="20"/>
      <c r="WLC53" s="20"/>
      <c r="WLD53" s="20"/>
      <c r="WLE53" s="20"/>
      <c r="WLF53" s="20"/>
      <c r="WLG53" s="20"/>
      <c r="WLH53" s="20"/>
      <c r="WLI53" s="20"/>
      <c r="WLJ53" s="20"/>
      <c r="WLK53" s="20"/>
      <c r="WLL53" s="20"/>
      <c r="WLM53" s="20"/>
      <c r="WLN53" s="20"/>
      <c r="WLO53" s="20"/>
      <c r="WLP53" s="20"/>
      <c r="WLQ53" s="20"/>
      <c r="WLR53" s="20"/>
      <c r="WLS53" s="20"/>
      <c r="WLT53" s="20"/>
      <c r="WLU53" s="20"/>
      <c r="WLV53" s="20"/>
      <c r="WLW53" s="20"/>
      <c r="WLX53" s="20"/>
      <c r="WLY53" s="20"/>
      <c r="WLZ53" s="20"/>
      <c r="WMA53" s="20"/>
      <c r="WMB53" s="20"/>
      <c r="WMC53" s="20"/>
      <c r="WMD53" s="20"/>
      <c r="WME53" s="20"/>
      <c r="WMF53" s="20"/>
      <c r="WMG53" s="20"/>
      <c r="WMH53" s="20"/>
      <c r="WMI53" s="20"/>
      <c r="WMJ53" s="20"/>
      <c r="WMK53" s="20"/>
      <c r="WML53" s="20"/>
      <c r="WMM53" s="20"/>
      <c r="WMN53" s="20"/>
      <c r="WMO53" s="20"/>
      <c r="WMP53" s="20"/>
      <c r="WMQ53" s="20"/>
      <c r="WMR53" s="20"/>
      <c r="WMS53" s="20"/>
      <c r="WMT53" s="20"/>
      <c r="WMU53" s="20"/>
      <c r="WMV53" s="20"/>
      <c r="WMW53" s="20"/>
      <c r="WMX53" s="20"/>
      <c r="WMY53" s="20"/>
      <c r="WMZ53" s="20"/>
      <c r="WNA53" s="20"/>
      <c r="WNB53" s="20"/>
      <c r="WNC53" s="20"/>
      <c r="WND53" s="20"/>
      <c r="WNE53" s="20"/>
      <c r="WNF53" s="20"/>
      <c r="WNG53" s="20"/>
      <c r="WNH53" s="20"/>
      <c r="WNI53" s="20"/>
      <c r="WNJ53" s="20"/>
      <c r="WNK53" s="20"/>
      <c r="WNL53" s="20"/>
      <c r="WNM53" s="20"/>
      <c r="WNN53" s="20"/>
      <c r="WNO53" s="20"/>
      <c r="WNP53" s="20"/>
      <c r="WNQ53" s="20"/>
      <c r="WNR53" s="20"/>
      <c r="WNS53" s="20"/>
      <c r="WNT53" s="20"/>
      <c r="WNU53" s="20"/>
      <c r="WNV53" s="20"/>
      <c r="WNW53" s="20"/>
      <c r="WNX53" s="20"/>
      <c r="WNY53" s="20"/>
      <c r="WNZ53" s="20"/>
      <c r="WOA53" s="20"/>
      <c r="WOB53" s="20"/>
      <c r="WOC53" s="20"/>
      <c r="WOD53" s="20"/>
      <c r="WOE53" s="20"/>
      <c r="WOF53" s="20"/>
      <c r="WOG53" s="20"/>
      <c r="WOH53" s="20"/>
      <c r="WOI53" s="20"/>
      <c r="WOJ53" s="20"/>
      <c r="WOK53" s="20"/>
      <c r="WOL53" s="20"/>
      <c r="WOM53" s="20"/>
      <c r="WON53" s="20"/>
      <c r="WOO53" s="20"/>
      <c r="WOP53" s="20"/>
      <c r="WOQ53" s="20"/>
      <c r="WOR53" s="20"/>
      <c r="WOS53" s="20"/>
      <c r="WOT53" s="20"/>
      <c r="WOU53" s="20"/>
      <c r="WOV53" s="20"/>
      <c r="WOW53" s="20"/>
      <c r="WOX53" s="20"/>
      <c r="WOY53" s="20"/>
      <c r="WOZ53" s="20"/>
      <c r="WPA53" s="20"/>
      <c r="WPB53" s="20"/>
      <c r="WPC53" s="20"/>
      <c r="WPD53" s="20"/>
      <c r="WPE53" s="20"/>
      <c r="WPF53" s="20"/>
      <c r="WPG53" s="20"/>
      <c r="WPH53" s="20"/>
      <c r="WPI53" s="20"/>
      <c r="WPJ53" s="20"/>
      <c r="WPK53" s="20"/>
      <c r="WPL53" s="20"/>
      <c r="WPM53" s="20"/>
      <c r="WPN53" s="20"/>
      <c r="WPO53" s="20"/>
      <c r="WPP53" s="20"/>
      <c r="WPQ53" s="20"/>
      <c r="WPR53" s="20"/>
      <c r="WPS53" s="20"/>
      <c r="WPT53" s="20"/>
      <c r="WPU53" s="20"/>
      <c r="WPV53" s="20"/>
      <c r="WPW53" s="20"/>
      <c r="WPX53" s="20"/>
      <c r="WPY53" s="20"/>
      <c r="WPZ53" s="20"/>
      <c r="WQA53" s="20"/>
      <c r="WQB53" s="20"/>
      <c r="WQC53" s="20"/>
      <c r="WQD53" s="20"/>
      <c r="WQE53" s="20"/>
      <c r="WQF53" s="20"/>
      <c r="WQG53" s="20"/>
      <c r="WQH53" s="20"/>
      <c r="WQI53" s="20"/>
      <c r="WQJ53" s="20"/>
      <c r="WQK53" s="20"/>
      <c r="WQL53" s="20"/>
      <c r="WQM53" s="20"/>
      <c r="WQN53" s="20"/>
      <c r="WQO53" s="20"/>
      <c r="WQP53" s="20"/>
      <c r="WQQ53" s="20"/>
      <c r="WQR53" s="20"/>
      <c r="WQS53" s="20"/>
      <c r="WQT53" s="20"/>
      <c r="WQU53" s="20"/>
      <c r="WQV53" s="20"/>
      <c r="WQW53" s="20"/>
      <c r="WQX53" s="20"/>
      <c r="WQY53" s="20"/>
      <c r="WQZ53" s="20"/>
      <c r="WRA53" s="20"/>
      <c r="WRB53" s="20"/>
      <c r="WRC53" s="20"/>
      <c r="WRD53" s="20"/>
      <c r="WRE53" s="20"/>
      <c r="WRF53" s="20"/>
      <c r="WRG53" s="20"/>
      <c r="WRH53" s="20"/>
      <c r="WRI53" s="20"/>
      <c r="WRJ53" s="20"/>
      <c r="WRK53" s="20"/>
      <c r="WRL53" s="20"/>
      <c r="WRM53" s="20"/>
      <c r="WRN53" s="20"/>
      <c r="WRO53" s="20"/>
      <c r="WRP53" s="20"/>
      <c r="WRQ53" s="20"/>
      <c r="WRR53" s="20"/>
      <c r="WRS53" s="20"/>
      <c r="WRT53" s="20"/>
      <c r="WRU53" s="20"/>
      <c r="WRV53" s="20"/>
      <c r="WRW53" s="20"/>
      <c r="WRX53" s="20"/>
      <c r="WRY53" s="20"/>
      <c r="WRZ53" s="20"/>
      <c r="WSA53" s="20"/>
      <c r="WSB53" s="20"/>
      <c r="WSC53" s="20"/>
      <c r="WSD53" s="20"/>
      <c r="WSE53" s="20"/>
      <c r="WSF53" s="20"/>
      <c r="WSG53" s="20"/>
      <c r="WSH53" s="20"/>
      <c r="WSI53" s="20"/>
      <c r="WSJ53" s="20"/>
      <c r="WSK53" s="20"/>
      <c r="WSL53" s="20"/>
      <c r="WSM53" s="20"/>
      <c r="WSN53" s="20"/>
      <c r="WSO53" s="20"/>
      <c r="WSP53" s="20"/>
      <c r="WSQ53" s="20"/>
      <c r="WSR53" s="20"/>
      <c r="WSS53" s="20"/>
      <c r="WST53" s="20"/>
      <c r="WSU53" s="20"/>
      <c r="WSV53" s="20"/>
      <c r="WSW53" s="20"/>
      <c r="WSX53" s="20"/>
      <c r="WSY53" s="20"/>
      <c r="WSZ53" s="20"/>
      <c r="WTA53" s="20"/>
      <c r="WTB53" s="20"/>
      <c r="WTC53" s="20"/>
      <c r="WTD53" s="20"/>
      <c r="WTE53" s="20"/>
      <c r="WTF53" s="20"/>
      <c r="WTG53" s="20"/>
      <c r="WTH53" s="20"/>
      <c r="WTI53" s="20"/>
      <c r="WTJ53" s="20"/>
      <c r="WTK53" s="20"/>
      <c r="WTL53" s="20"/>
      <c r="WTM53" s="20"/>
      <c r="WTN53" s="20"/>
      <c r="WTO53" s="20"/>
      <c r="WTP53" s="20"/>
      <c r="WTQ53" s="20"/>
      <c r="WTR53" s="20"/>
      <c r="WTS53" s="20"/>
      <c r="WTT53" s="20"/>
      <c r="WTU53" s="20"/>
      <c r="WTV53" s="20"/>
      <c r="WTW53" s="20"/>
      <c r="WTX53" s="20"/>
      <c r="WTY53" s="20"/>
      <c r="WTZ53" s="20"/>
      <c r="WUA53" s="20"/>
      <c r="WUB53" s="20"/>
      <c r="WUC53" s="20"/>
      <c r="WUD53" s="20"/>
      <c r="WUE53" s="20"/>
      <c r="WUF53" s="20"/>
      <c r="WUG53" s="20"/>
      <c r="WUH53" s="20"/>
      <c r="WUI53" s="20"/>
      <c r="WUJ53" s="20"/>
      <c r="WUK53" s="20"/>
      <c r="WUL53" s="20"/>
      <c r="WUM53" s="20"/>
      <c r="WUN53" s="20"/>
      <c r="WUO53" s="20"/>
      <c r="WUP53" s="20"/>
      <c r="WUQ53" s="20"/>
      <c r="WUR53" s="20"/>
      <c r="WUS53" s="20"/>
      <c r="WUT53" s="20"/>
      <c r="WUU53" s="20"/>
      <c r="WUV53" s="20"/>
      <c r="WUW53" s="20"/>
      <c r="WUX53" s="20"/>
      <c r="WUY53" s="20"/>
      <c r="WUZ53" s="20"/>
      <c r="WVA53" s="20"/>
      <c r="WVB53" s="20"/>
      <c r="WVC53" s="20"/>
      <c r="WVD53" s="20"/>
      <c r="WVE53" s="20"/>
      <c r="WVF53" s="20"/>
      <c r="WVG53" s="20"/>
      <c r="WVH53" s="20"/>
      <c r="WVI53" s="20"/>
      <c r="WVJ53" s="20"/>
      <c r="WVK53" s="20"/>
      <c r="WVL53" s="20"/>
      <c r="WVM53" s="20"/>
      <c r="WVN53" s="20"/>
      <c r="WVO53" s="20"/>
      <c r="WVP53" s="20"/>
      <c r="WVQ53" s="20"/>
      <c r="WVR53" s="20"/>
      <c r="WVS53" s="20"/>
      <c r="WVT53" s="20"/>
      <c r="WVU53" s="20"/>
      <c r="WVV53" s="20"/>
      <c r="WVW53" s="20"/>
      <c r="WVX53" s="20"/>
      <c r="WVY53" s="20"/>
    </row>
  </sheetData>
  <mergeCells count="10">
    <mergeCell ref="A39:B39"/>
    <mergeCell ref="A1:K1"/>
    <mergeCell ref="A3:D3"/>
    <mergeCell ref="E3:H3"/>
    <mergeCell ref="J3:K3"/>
    <mergeCell ref="F35:G35"/>
    <mergeCell ref="F36:G36"/>
    <mergeCell ref="I36:J38"/>
    <mergeCell ref="F37:G37"/>
    <mergeCell ref="A38:B38"/>
  </mergeCells>
  <phoneticPr fontId="1" type="noConversion"/>
  <printOptions horizontalCentered="1" verticalCentered="1"/>
  <pageMargins left="0.78740157480314965" right="0" top="0.39370078740157483" bottom="0.62992125984251968" header="0.51181102362204722" footer="0.70866141732283472"/>
  <pageSetup paperSize="9" scale="90" fitToHeight="0" orientation="landscape" r:id="rId1"/>
  <headerFooter alignWithMargins="0">
    <oddHeader xml:space="preserve">&amp;R&amp;"Arial,굵게"&amp;10
&amp;"돋움,굵게"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5"/>
  <sheetViews>
    <sheetView view="pageBreakPreview" zoomScale="115" zoomScaleNormal="100" zoomScaleSheetLayoutView="115" workbookViewId="0">
      <selection sqref="A1:M1"/>
    </sheetView>
  </sheetViews>
  <sheetFormatPr defaultRowHeight="20.100000000000001" customHeight="1"/>
  <cols>
    <col min="1" max="1" width="17.625" style="2" customWidth="1"/>
    <col min="2" max="2" width="15.625" style="2" customWidth="1"/>
    <col min="3" max="4" width="4.625" style="8" customWidth="1"/>
    <col min="5" max="12" width="9.125" style="2" customWidth="1"/>
    <col min="13" max="13" width="7.625" style="8" customWidth="1"/>
    <col min="14" max="16" width="2.625" style="2" hidden="1" customWidth="1"/>
    <col min="17" max="19" width="1.625" style="2" hidden="1" customWidth="1"/>
    <col min="20" max="20" width="18.625" style="2" hidden="1" customWidth="1"/>
    <col min="21" max="16384" width="9" style="2"/>
  </cols>
  <sheetData>
    <row r="1" spans="1:20" ht="20.100000000000001" customHeight="1">
      <c r="A1" s="414" t="s">
        <v>199</v>
      </c>
      <c r="B1" s="414"/>
      <c r="C1" s="414"/>
      <c r="D1" s="414"/>
      <c r="E1" s="414"/>
      <c r="F1" s="414"/>
      <c r="G1" s="414"/>
      <c r="H1" s="414"/>
      <c r="I1" s="414"/>
      <c r="J1" s="414"/>
      <c r="K1" s="414"/>
      <c r="L1" s="414"/>
      <c r="M1" s="414"/>
    </row>
    <row r="2" spans="1:20" ht="20.100000000000001" customHeight="1">
      <c r="A2" s="415" t="s">
        <v>480</v>
      </c>
      <c r="B2" s="415"/>
      <c r="C2" s="415"/>
      <c r="D2" s="415"/>
      <c r="E2" s="415"/>
      <c r="F2" s="415"/>
      <c r="G2" s="415"/>
      <c r="H2" s="415"/>
      <c r="I2" s="415"/>
      <c r="J2" s="415"/>
      <c r="K2" s="415"/>
      <c r="L2" s="415"/>
      <c r="M2" s="415"/>
    </row>
    <row r="3" spans="1:20" ht="20.100000000000001" customHeight="1">
      <c r="A3" s="416" t="s">
        <v>0</v>
      </c>
      <c r="B3" s="418" t="s">
        <v>1</v>
      </c>
      <c r="C3" s="418" t="s">
        <v>3</v>
      </c>
      <c r="D3" s="418" t="s">
        <v>2</v>
      </c>
      <c r="E3" s="418" t="s">
        <v>9</v>
      </c>
      <c r="F3" s="418"/>
      <c r="G3" s="418" t="s">
        <v>4</v>
      </c>
      <c r="H3" s="418"/>
      <c r="I3" s="418" t="s">
        <v>7</v>
      </c>
      <c r="J3" s="418"/>
      <c r="K3" s="418" t="s">
        <v>8</v>
      </c>
      <c r="L3" s="418"/>
      <c r="M3" s="421" t="s">
        <v>10</v>
      </c>
      <c r="N3" s="420" t="s">
        <v>11</v>
      </c>
      <c r="O3" s="420" t="s">
        <v>12</v>
      </c>
      <c r="P3" s="420" t="s">
        <v>13</v>
      </c>
      <c r="Q3" s="420" t="s">
        <v>14</v>
      </c>
      <c r="R3" s="420" t="s">
        <v>15</v>
      </c>
      <c r="S3" s="420" t="s">
        <v>16</v>
      </c>
      <c r="T3" s="420" t="s">
        <v>17</v>
      </c>
    </row>
    <row r="4" spans="1:20" ht="20.100000000000001" customHeight="1">
      <c r="A4" s="417"/>
      <c r="B4" s="419"/>
      <c r="C4" s="419"/>
      <c r="D4" s="419"/>
      <c r="E4" s="19" t="s">
        <v>5</v>
      </c>
      <c r="F4" s="19" t="s">
        <v>6</v>
      </c>
      <c r="G4" s="19" t="s">
        <v>5</v>
      </c>
      <c r="H4" s="19" t="s">
        <v>6</v>
      </c>
      <c r="I4" s="19" t="s">
        <v>5</v>
      </c>
      <c r="J4" s="19" t="s">
        <v>6</v>
      </c>
      <c r="K4" s="19" t="s">
        <v>5</v>
      </c>
      <c r="L4" s="19" t="s">
        <v>6</v>
      </c>
      <c r="M4" s="422"/>
      <c r="N4" s="420"/>
      <c r="O4" s="420"/>
      <c r="P4" s="420"/>
      <c r="Q4" s="420"/>
      <c r="R4" s="420"/>
      <c r="S4" s="420"/>
      <c r="T4" s="420"/>
    </row>
    <row r="5" spans="1:20" ht="20.100000000000001" customHeight="1">
      <c r="A5" s="113" t="s">
        <v>253</v>
      </c>
      <c r="B5" s="10"/>
      <c r="C5" s="15">
        <v>1</v>
      </c>
      <c r="D5" s="14" t="s">
        <v>243</v>
      </c>
      <c r="E5" s="18"/>
      <c r="F5" s="18"/>
      <c r="G5" s="18"/>
      <c r="H5" s="18"/>
      <c r="I5" s="18"/>
      <c r="J5" s="18"/>
      <c r="K5" s="18"/>
      <c r="L5" s="18"/>
      <c r="M5" s="114"/>
      <c r="N5" s="3" t="s">
        <v>50</v>
      </c>
      <c r="O5" s="3" t="s">
        <v>49</v>
      </c>
      <c r="P5" s="3" t="s">
        <v>49</v>
      </c>
      <c r="Q5" s="3" t="s">
        <v>49</v>
      </c>
      <c r="R5" s="4">
        <v>1</v>
      </c>
      <c r="S5" s="3" t="s">
        <v>49</v>
      </c>
      <c r="T5" s="5"/>
    </row>
    <row r="6" spans="1:20" ht="20.100000000000001" customHeight="1">
      <c r="A6" s="113"/>
      <c r="B6" s="10"/>
      <c r="C6" s="15"/>
      <c r="D6" s="14"/>
      <c r="E6" s="18"/>
      <c r="F6" s="18"/>
      <c r="G6" s="18"/>
      <c r="H6" s="18"/>
      <c r="I6" s="18"/>
      <c r="J6" s="18"/>
      <c r="K6" s="18"/>
      <c r="L6" s="18"/>
      <c r="M6" s="114"/>
      <c r="N6" s="3" t="s">
        <v>51</v>
      </c>
      <c r="O6" s="3" t="s">
        <v>49</v>
      </c>
      <c r="P6" s="3" t="s">
        <v>50</v>
      </c>
      <c r="Q6" s="3" t="s">
        <v>49</v>
      </c>
      <c r="R6" s="4">
        <v>2</v>
      </c>
      <c r="S6" s="3" t="s">
        <v>49</v>
      </c>
      <c r="T6" s="5"/>
    </row>
    <row r="7" spans="1:20" ht="20.100000000000001" customHeight="1">
      <c r="A7" s="113"/>
      <c r="B7" s="10"/>
      <c r="C7" s="15"/>
      <c r="D7" s="14"/>
      <c r="E7" s="18"/>
      <c r="F7" s="18"/>
      <c r="G7" s="18"/>
      <c r="H7" s="18"/>
      <c r="I7" s="18"/>
      <c r="J7" s="18"/>
      <c r="K7" s="18"/>
      <c r="L7" s="18"/>
      <c r="M7" s="114"/>
      <c r="N7" s="3" t="s">
        <v>52</v>
      </c>
      <c r="O7" s="3" t="s">
        <v>49</v>
      </c>
      <c r="P7" s="3" t="s">
        <v>51</v>
      </c>
      <c r="Q7" s="3" t="s">
        <v>49</v>
      </c>
      <c r="R7" s="4">
        <v>3</v>
      </c>
      <c r="S7" s="3" t="s">
        <v>49</v>
      </c>
      <c r="T7" s="5"/>
    </row>
    <row r="8" spans="1:20" ht="20.100000000000001" customHeight="1">
      <c r="A8" s="113"/>
      <c r="B8" s="10"/>
      <c r="C8" s="15"/>
      <c r="D8" s="14"/>
      <c r="E8" s="18"/>
      <c r="F8" s="18"/>
      <c r="G8" s="18"/>
      <c r="H8" s="18"/>
      <c r="I8" s="18"/>
      <c r="J8" s="18"/>
      <c r="K8" s="18"/>
      <c r="L8" s="18"/>
      <c r="M8" s="114"/>
      <c r="N8" s="3" t="s">
        <v>53</v>
      </c>
      <c r="O8" s="3" t="s">
        <v>49</v>
      </c>
      <c r="P8" s="3" t="s">
        <v>52</v>
      </c>
      <c r="Q8" s="3" t="s">
        <v>49</v>
      </c>
      <c r="R8" s="4">
        <v>4</v>
      </c>
      <c r="S8" s="3" t="s">
        <v>49</v>
      </c>
      <c r="T8" s="5"/>
    </row>
    <row r="9" spans="1:20" ht="20.100000000000001" customHeight="1">
      <c r="A9" s="113"/>
      <c r="B9" s="10"/>
      <c r="C9" s="15"/>
      <c r="D9" s="14"/>
      <c r="E9" s="18"/>
      <c r="F9" s="18"/>
      <c r="G9" s="18"/>
      <c r="H9" s="18"/>
      <c r="I9" s="18"/>
      <c r="J9" s="18"/>
      <c r="K9" s="18"/>
      <c r="L9" s="18"/>
      <c r="M9" s="114"/>
      <c r="N9" s="3" t="s">
        <v>66</v>
      </c>
      <c r="O9" s="3" t="s">
        <v>49</v>
      </c>
      <c r="P9" s="3" t="s">
        <v>52</v>
      </c>
      <c r="Q9" s="3" t="s">
        <v>49</v>
      </c>
      <c r="R9" s="4">
        <v>4</v>
      </c>
      <c r="S9" s="3" t="s">
        <v>49</v>
      </c>
      <c r="T9" s="5"/>
    </row>
    <row r="10" spans="1:20" ht="20.100000000000001" customHeight="1">
      <c r="A10" s="113"/>
      <c r="B10" s="10"/>
      <c r="C10" s="15"/>
      <c r="D10" s="14"/>
      <c r="E10" s="18"/>
      <c r="F10" s="18"/>
      <c r="G10" s="18"/>
      <c r="H10" s="18"/>
      <c r="I10" s="18"/>
      <c r="J10" s="18"/>
      <c r="K10" s="18"/>
      <c r="L10" s="18"/>
      <c r="M10" s="114"/>
      <c r="N10" s="3" t="s">
        <v>124</v>
      </c>
      <c r="O10" s="3" t="s">
        <v>49</v>
      </c>
      <c r="P10" s="3" t="s">
        <v>52</v>
      </c>
      <c r="Q10" s="3" t="s">
        <v>49</v>
      </c>
      <c r="R10" s="4">
        <v>4</v>
      </c>
      <c r="S10" s="3" t="s">
        <v>49</v>
      </c>
      <c r="T10" s="5"/>
    </row>
    <row r="11" spans="1:20" ht="20.100000000000001" customHeight="1">
      <c r="A11" s="115"/>
      <c r="B11" s="16"/>
      <c r="C11" s="15"/>
      <c r="D11" s="15"/>
      <c r="E11" s="16"/>
      <c r="F11" s="16"/>
      <c r="G11" s="16"/>
      <c r="H11" s="16"/>
      <c r="I11" s="16"/>
      <c r="J11" s="16"/>
      <c r="K11" s="16"/>
      <c r="L11" s="16"/>
      <c r="M11" s="116"/>
      <c r="T11" s="6"/>
    </row>
    <row r="12" spans="1:20" ht="20.100000000000001" customHeight="1">
      <c r="A12" s="115"/>
      <c r="B12" s="16"/>
      <c r="C12" s="15"/>
      <c r="D12" s="15"/>
      <c r="E12" s="16"/>
      <c r="F12" s="16"/>
      <c r="G12" s="16"/>
      <c r="H12" s="16"/>
      <c r="I12" s="16"/>
      <c r="J12" s="16"/>
      <c r="K12" s="16"/>
      <c r="L12" s="16"/>
      <c r="M12" s="116"/>
      <c r="T12" s="6"/>
    </row>
    <row r="13" spans="1:20" ht="20.100000000000001" customHeight="1">
      <c r="A13" s="115"/>
      <c r="B13" s="16"/>
      <c r="C13" s="15"/>
      <c r="D13" s="15"/>
      <c r="E13" s="16"/>
      <c r="F13" s="16"/>
      <c r="G13" s="16"/>
      <c r="H13" s="16"/>
      <c r="I13" s="16"/>
      <c r="J13" s="16"/>
      <c r="K13" s="16"/>
      <c r="L13" s="16"/>
      <c r="M13" s="116"/>
      <c r="T13" s="6"/>
    </row>
    <row r="14" spans="1:20" ht="20.100000000000001" customHeight="1">
      <c r="A14" s="115"/>
      <c r="B14" s="16"/>
      <c r="C14" s="15"/>
      <c r="D14" s="15"/>
      <c r="E14" s="16"/>
      <c r="F14" s="16"/>
      <c r="G14" s="16"/>
      <c r="H14" s="16"/>
      <c r="I14" s="16"/>
      <c r="J14" s="16"/>
      <c r="K14" s="16"/>
      <c r="L14" s="16"/>
      <c r="M14" s="116"/>
      <c r="T14" s="6"/>
    </row>
    <row r="15" spans="1:20" ht="20.100000000000001" customHeight="1">
      <c r="A15" s="115"/>
      <c r="B15" s="16"/>
      <c r="C15" s="15"/>
      <c r="D15" s="15"/>
      <c r="E15" s="16"/>
      <c r="F15" s="16"/>
      <c r="G15" s="16"/>
      <c r="H15" s="16"/>
      <c r="I15" s="16"/>
      <c r="J15" s="16"/>
      <c r="K15" s="16"/>
      <c r="L15" s="16"/>
      <c r="M15" s="116"/>
      <c r="T15" s="6"/>
    </row>
    <row r="16" spans="1:20" ht="20.100000000000001" customHeight="1">
      <c r="A16" s="115"/>
      <c r="B16" s="16"/>
      <c r="C16" s="15"/>
      <c r="D16" s="15"/>
      <c r="E16" s="16"/>
      <c r="F16" s="16"/>
      <c r="G16" s="16"/>
      <c r="H16" s="16"/>
      <c r="I16" s="16"/>
      <c r="J16" s="16"/>
      <c r="K16" s="16"/>
      <c r="L16" s="16"/>
      <c r="M16" s="116"/>
      <c r="T16" s="6"/>
    </row>
    <row r="17" spans="1:20" ht="20.100000000000001" customHeight="1">
      <c r="A17" s="115"/>
      <c r="B17" s="16"/>
      <c r="C17" s="15"/>
      <c r="D17" s="15"/>
      <c r="E17" s="16"/>
      <c r="F17" s="16"/>
      <c r="G17" s="16"/>
      <c r="H17" s="16"/>
      <c r="I17" s="16"/>
      <c r="J17" s="16"/>
      <c r="K17" s="16"/>
      <c r="L17" s="16"/>
      <c r="M17" s="116"/>
      <c r="T17" s="6"/>
    </row>
    <row r="18" spans="1:20" ht="20.100000000000001" customHeight="1">
      <c r="A18" s="115"/>
      <c r="B18" s="16"/>
      <c r="C18" s="15"/>
      <c r="D18" s="15"/>
      <c r="E18" s="16"/>
      <c r="F18" s="16"/>
      <c r="G18" s="16"/>
      <c r="H18" s="16"/>
      <c r="I18" s="16"/>
      <c r="J18" s="16"/>
      <c r="K18" s="16"/>
      <c r="L18" s="16"/>
      <c r="M18" s="116"/>
      <c r="T18" s="6"/>
    </row>
    <row r="19" spans="1:20" ht="20.100000000000001" customHeight="1">
      <c r="A19" s="115"/>
      <c r="B19" s="16"/>
      <c r="C19" s="15"/>
      <c r="D19" s="15"/>
      <c r="E19" s="16"/>
      <c r="F19" s="16"/>
      <c r="G19" s="16"/>
      <c r="H19" s="16"/>
      <c r="I19" s="16"/>
      <c r="J19" s="16"/>
      <c r="K19" s="16"/>
      <c r="L19" s="16"/>
      <c r="M19" s="116"/>
      <c r="T19" s="6"/>
    </row>
    <row r="20" spans="1:20" ht="20.100000000000001" customHeight="1">
      <c r="A20" s="115"/>
      <c r="B20" s="16"/>
      <c r="C20" s="15"/>
      <c r="D20" s="15"/>
      <c r="E20" s="16"/>
      <c r="F20" s="16"/>
      <c r="G20" s="16"/>
      <c r="H20" s="16"/>
      <c r="I20" s="16"/>
      <c r="J20" s="16"/>
      <c r="K20" s="16"/>
      <c r="L20" s="16"/>
      <c r="M20" s="116"/>
      <c r="T20" s="6"/>
    </row>
    <row r="21" spans="1:20" ht="20.100000000000001" customHeight="1">
      <c r="A21" s="115"/>
      <c r="B21" s="16"/>
      <c r="C21" s="15"/>
      <c r="D21" s="15"/>
      <c r="E21" s="16"/>
      <c r="F21" s="16"/>
      <c r="G21" s="16"/>
      <c r="H21" s="16"/>
      <c r="I21" s="16"/>
      <c r="J21" s="16"/>
      <c r="K21" s="16"/>
      <c r="L21" s="16"/>
      <c r="M21" s="116"/>
      <c r="T21" s="6"/>
    </row>
    <row r="22" spans="1:20" ht="20.100000000000001" customHeight="1">
      <c r="A22" s="115"/>
      <c r="B22" s="16"/>
      <c r="C22" s="15"/>
      <c r="D22" s="15"/>
      <c r="E22" s="16"/>
      <c r="F22" s="16"/>
      <c r="G22" s="16"/>
      <c r="H22" s="16"/>
      <c r="I22" s="16"/>
      <c r="J22" s="16"/>
      <c r="K22" s="16"/>
      <c r="L22" s="16"/>
      <c r="M22" s="116"/>
      <c r="T22" s="6"/>
    </row>
    <row r="23" spans="1:20" ht="20.100000000000001" customHeight="1">
      <c r="A23" s="115"/>
      <c r="B23" s="16"/>
      <c r="C23" s="15"/>
      <c r="D23" s="15"/>
      <c r="E23" s="16"/>
      <c r="F23" s="16"/>
      <c r="G23" s="16"/>
      <c r="H23" s="16"/>
      <c r="I23" s="16"/>
      <c r="J23" s="16"/>
      <c r="K23" s="16"/>
      <c r="L23" s="16"/>
      <c r="M23" s="116"/>
      <c r="T23" s="6"/>
    </row>
    <row r="24" spans="1:20" ht="20.100000000000001" customHeight="1">
      <c r="A24" s="115"/>
      <c r="B24" s="16"/>
      <c r="C24" s="15"/>
      <c r="D24" s="15"/>
      <c r="E24" s="16"/>
      <c r="F24" s="16"/>
      <c r="G24" s="16"/>
      <c r="H24" s="16"/>
      <c r="I24" s="16"/>
      <c r="J24" s="16"/>
      <c r="K24" s="16"/>
      <c r="L24" s="16"/>
      <c r="M24" s="116"/>
      <c r="T24" s="6"/>
    </row>
    <row r="25" spans="1:20" ht="20.100000000000001" customHeight="1">
      <c r="A25" s="117" t="s">
        <v>64</v>
      </c>
      <c r="B25" s="118"/>
      <c r="C25" s="119"/>
      <c r="D25" s="119"/>
      <c r="E25" s="118"/>
      <c r="F25" s="120">
        <f>SUM(F5:F24)</f>
        <v>0</v>
      </c>
      <c r="G25" s="118"/>
      <c r="H25" s="120">
        <f>SUM(H5:H24)</f>
        <v>0</v>
      </c>
      <c r="I25" s="118"/>
      <c r="J25" s="120">
        <f>SUM(J5:J24)</f>
        <v>0</v>
      </c>
      <c r="K25" s="118"/>
      <c r="L25" s="120">
        <f>SUM(L5:L24)</f>
        <v>0</v>
      </c>
      <c r="M25" s="121"/>
      <c r="T25" s="6"/>
    </row>
  </sheetData>
  <mergeCells count="18">
    <mergeCell ref="S3:S4"/>
    <mergeCell ref="T3:T4"/>
    <mergeCell ref="M3:M4"/>
    <mergeCell ref="N3:N4"/>
    <mergeCell ref="O3:O4"/>
    <mergeCell ref="P3:P4"/>
    <mergeCell ref="Q3:Q4"/>
    <mergeCell ref="R3:R4"/>
    <mergeCell ref="A1:M1"/>
    <mergeCell ref="A2:M2"/>
    <mergeCell ref="A3:A4"/>
    <mergeCell ref="B3:B4"/>
    <mergeCell ref="D3:D4"/>
    <mergeCell ref="C3:C4"/>
    <mergeCell ref="G3:H3"/>
    <mergeCell ref="I3:J3"/>
    <mergeCell ref="K3:L3"/>
    <mergeCell ref="E3:F3"/>
  </mergeCells>
  <phoneticPr fontId="1" type="noConversion"/>
  <pageMargins left="0.78740157480314965" right="0" top="0.39370078740157483" bottom="0.62992125984251968" header="0.51181102362204722" footer="0.70866141732283472"/>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V113"/>
  <sheetViews>
    <sheetView view="pageBreakPreview" zoomScale="115" zoomScaleNormal="100" zoomScaleSheetLayoutView="115" workbookViewId="0">
      <selection sqref="A1:M1"/>
    </sheetView>
  </sheetViews>
  <sheetFormatPr defaultRowHeight="20.100000000000001" customHeight="1"/>
  <cols>
    <col min="1" max="1" width="17.625" style="2" customWidth="1"/>
    <col min="2" max="2" width="15.625" style="2" customWidth="1"/>
    <col min="3" max="4" width="4.625" style="8" customWidth="1"/>
    <col min="5" max="12" width="9.125" style="2" customWidth="1"/>
    <col min="13" max="13" width="7.625" style="8" customWidth="1"/>
    <col min="14" max="43" width="2.625" style="2" hidden="1" customWidth="1"/>
    <col min="44" max="44" width="10.625" style="2" hidden="1" customWidth="1"/>
    <col min="45" max="46" width="1.625" style="2" hidden="1" customWidth="1"/>
    <col min="47" max="47" width="24.625" style="2" hidden="1" customWidth="1"/>
    <col min="48" max="48" width="10.625" style="2" hidden="1" customWidth="1"/>
    <col min="49" max="16384" width="9" style="2"/>
  </cols>
  <sheetData>
    <row r="1" spans="1:48" ht="20.100000000000001" customHeight="1">
      <c r="A1" s="423" t="s">
        <v>480</v>
      </c>
      <c r="B1" s="423"/>
      <c r="C1" s="423"/>
      <c r="D1" s="423"/>
      <c r="E1" s="423"/>
      <c r="F1" s="423"/>
      <c r="G1" s="423"/>
      <c r="H1" s="423"/>
      <c r="I1" s="423"/>
      <c r="J1" s="423"/>
      <c r="K1" s="423"/>
      <c r="L1" s="423"/>
      <c r="M1" s="423"/>
    </row>
    <row r="2" spans="1:48" ht="20.100000000000001" customHeight="1">
      <c r="A2" s="416" t="s">
        <v>0</v>
      </c>
      <c r="B2" s="418" t="s">
        <v>1</v>
      </c>
      <c r="C2" s="418" t="s">
        <v>3</v>
      </c>
      <c r="D2" s="418" t="s">
        <v>2</v>
      </c>
      <c r="E2" s="418" t="s">
        <v>9</v>
      </c>
      <c r="F2" s="418"/>
      <c r="G2" s="418" t="s">
        <v>4</v>
      </c>
      <c r="H2" s="418"/>
      <c r="I2" s="418" t="s">
        <v>7</v>
      </c>
      <c r="J2" s="418"/>
      <c r="K2" s="418" t="s">
        <v>8</v>
      </c>
      <c r="L2" s="418"/>
      <c r="M2" s="421" t="s">
        <v>10</v>
      </c>
      <c r="N2" s="420" t="s">
        <v>18</v>
      </c>
      <c r="O2" s="420" t="s">
        <v>12</v>
      </c>
      <c r="P2" s="420" t="s">
        <v>19</v>
      </c>
      <c r="Q2" s="420" t="s">
        <v>11</v>
      </c>
      <c r="R2" s="420" t="s">
        <v>20</v>
      </c>
      <c r="S2" s="420" t="s">
        <v>21</v>
      </c>
      <c r="T2" s="420" t="s">
        <v>22</v>
      </c>
      <c r="U2" s="420" t="s">
        <v>23</v>
      </c>
      <c r="V2" s="420" t="s">
        <v>24</v>
      </c>
      <c r="W2" s="420" t="s">
        <v>25</v>
      </c>
      <c r="X2" s="420" t="s">
        <v>26</v>
      </c>
      <c r="Y2" s="420" t="s">
        <v>27</v>
      </c>
      <c r="Z2" s="420" t="s">
        <v>28</v>
      </c>
      <c r="AA2" s="420" t="s">
        <v>29</v>
      </c>
      <c r="AB2" s="420" t="s">
        <v>30</v>
      </c>
      <c r="AC2" s="420" t="s">
        <v>31</v>
      </c>
      <c r="AD2" s="420" t="s">
        <v>32</v>
      </c>
      <c r="AE2" s="420" t="s">
        <v>33</v>
      </c>
      <c r="AF2" s="420" t="s">
        <v>34</v>
      </c>
      <c r="AG2" s="420" t="s">
        <v>35</v>
      </c>
      <c r="AH2" s="420" t="s">
        <v>36</v>
      </c>
      <c r="AI2" s="420" t="s">
        <v>37</v>
      </c>
      <c r="AJ2" s="420" t="s">
        <v>38</v>
      </c>
      <c r="AK2" s="420" t="s">
        <v>39</v>
      </c>
      <c r="AL2" s="420" t="s">
        <v>40</v>
      </c>
      <c r="AM2" s="420" t="s">
        <v>41</v>
      </c>
      <c r="AN2" s="420" t="s">
        <v>42</v>
      </c>
      <c r="AO2" s="420" t="s">
        <v>43</v>
      </c>
      <c r="AP2" s="420" t="s">
        <v>44</v>
      </c>
      <c r="AQ2" s="420" t="s">
        <v>45</v>
      </c>
      <c r="AR2" s="420" t="s">
        <v>46</v>
      </c>
      <c r="AS2" s="420" t="s">
        <v>14</v>
      </c>
      <c r="AT2" s="420" t="s">
        <v>15</v>
      </c>
      <c r="AU2" s="420" t="s">
        <v>47</v>
      </c>
      <c r="AV2" s="420" t="s">
        <v>48</v>
      </c>
    </row>
    <row r="3" spans="1:48" ht="20.100000000000001" customHeight="1">
      <c r="A3" s="427"/>
      <c r="B3" s="428"/>
      <c r="C3" s="429"/>
      <c r="D3" s="429"/>
      <c r="E3" s="122" t="s">
        <v>5</v>
      </c>
      <c r="F3" s="122" t="s">
        <v>6</v>
      </c>
      <c r="G3" s="122" t="s">
        <v>5</v>
      </c>
      <c r="H3" s="122" t="s">
        <v>6</v>
      </c>
      <c r="I3" s="122" t="s">
        <v>5</v>
      </c>
      <c r="J3" s="122" t="s">
        <v>6</v>
      </c>
      <c r="K3" s="122" t="s">
        <v>5</v>
      </c>
      <c r="L3" s="122" t="s">
        <v>6</v>
      </c>
      <c r="M3" s="43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row>
    <row r="4" spans="1:48" ht="20.100000000000001" customHeight="1">
      <c r="A4" s="424" t="s">
        <v>253</v>
      </c>
      <c r="B4" s="425"/>
      <c r="C4" s="425"/>
      <c r="D4" s="425"/>
      <c r="E4" s="425"/>
      <c r="F4" s="425"/>
      <c r="G4" s="425"/>
      <c r="H4" s="425"/>
      <c r="I4" s="425"/>
      <c r="J4" s="425"/>
      <c r="K4" s="425"/>
      <c r="L4" s="425"/>
      <c r="M4" s="426"/>
      <c r="N4" s="3" t="s">
        <v>50</v>
      </c>
      <c r="O4" s="3" t="s">
        <v>49</v>
      </c>
      <c r="P4" s="3" t="s">
        <v>49</v>
      </c>
      <c r="Q4" s="3" t="s">
        <v>49</v>
      </c>
      <c r="R4" s="4">
        <v>1</v>
      </c>
      <c r="S4" s="3" t="s">
        <v>49</v>
      </c>
      <c r="T4" s="5"/>
    </row>
    <row r="5" spans="1:48" ht="20.100000000000001" customHeight="1">
      <c r="A5" s="113" t="s">
        <v>246</v>
      </c>
      <c r="B5" s="10"/>
      <c r="C5" s="15">
        <v>1</v>
      </c>
      <c r="D5" s="14" t="s">
        <v>243</v>
      </c>
      <c r="E5" s="18"/>
      <c r="F5" s="18"/>
      <c r="G5" s="18"/>
      <c r="H5" s="18"/>
      <c r="I5" s="18"/>
      <c r="J5" s="18"/>
      <c r="K5" s="18"/>
      <c r="L5" s="18"/>
      <c r="M5" s="114"/>
      <c r="N5" s="3" t="s">
        <v>51</v>
      </c>
      <c r="O5" s="3" t="s">
        <v>49</v>
      </c>
      <c r="P5" s="3" t="s">
        <v>50</v>
      </c>
      <c r="Q5" s="3" t="s">
        <v>49</v>
      </c>
      <c r="R5" s="4">
        <v>2</v>
      </c>
      <c r="S5" s="3" t="s">
        <v>49</v>
      </c>
      <c r="T5" s="5"/>
    </row>
    <row r="6" spans="1:48" ht="20.100000000000001" customHeight="1">
      <c r="A6" s="113" t="s">
        <v>247</v>
      </c>
      <c r="B6" s="10"/>
      <c r="C6" s="15">
        <v>1</v>
      </c>
      <c r="D6" s="14" t="s">
        <v>243</v>
      </c>
      <c r="E6" s="18"/>
      <c r="F6" s="18"/>
      <c r="G6" s="18"/>
      <c r="H6" s="18"/>
      <c r="I6" s="18"/>
      <c r="J6" s="18"/>
      <c r="K6" s="18"/>
      <c r="L6" s="18"/>
      <c r="M6" s="114"/>
      <c r="N6" s="3" t="s">
        <v>52</v>
      </c>
      <c r="O6" s="3" t="s">
        <v>49</v>
      </c>
      <c r="P6" s="3" t="s">
        <v>51</v>
      </c>
      <c r="Q6" s="3" t="s">
        <v>49</v>
      </c>
      <c r="R6" s="4">
        <v>3</v>
      </c>
      <c r="S6" s="3" t="s">
        <v>49</v>
      </c>
      <c r="T6" s="5"/>
    </row>
    <row r="7" spans="1:48" ht="20.100000000000001" customHeight="1">
      <c r="A7" s="113" t="s">
        <v>244</v>
      </c>
      <c r="B7" s="10"/>
      <c r="C7" s="15">
        <v>1</v>
      </c>
      <c r="D7" s="14" t="s">
        <v>243</v>
      </c>
      <c r="E7" s="18"/>
      <c r="F7" s="18"/>
      <c r="G7" s="18"/>
      <c r="H7" s="18"/>
      <c r="I7" s="18"/>
      <c r="J7" s="18"/>
      <c r="K7" s="18"/>
      <c r="L7" s="18"/>
      <c r="M7" s="114"/>
      <c r="N7" s="3" t="s">
        <v>53</v>
      </c>
      <c r="O7" s="3" t="s">
        <v>49</v>
      </c>
      <c r="P7" s="3" t="s">
        <v>52</v>
      </c>
      <c r="Q7" s="3" t="s">
        <v>49</v>
      </c>
      <c r="R7" s="4">
        <v>4</v>
      </c>
      <c r="S7" s="3" t="s">
        <v>49</v>
      </c>
      <c r="T7" s="5"/>
    </row>
    <row r="8" spans="1:48" s="215" customFormat="1" ht="20.100000000000001" customHeight="1">
      <c r="A8" s="223" t="s">
        <v>479</v>
      </c>
      <c r="B8" s="224"/>
      <c r="C8" s="226">
        <v>1</v>
      </c>
      <c r="D8" s="227" t="s">
        <v>243</v>
      </c>
      <c r="E8" s="230"/>
      <c r="F8" s="230"/>
      <c r="G8" s="230"/>
      <c r="H8" s="230"/>
      <c r="I8" s="230"/>
      <c r="J8" s="230"/>
      <c r="K8" s="230"/>
      <c r="L8" s="230"/>
      <c r="M8" s="235"/>
      <c r="N8" s="217" t="s">
        <v>53</v>
      </c>
      <c r="O8" s="217" t="s">
        <v>49</v>
      </c>
      <c r="P8" s="217" t="s">
        <v>52</v>
      </c>
      <c r="Q8" s="217" t="s">
        <v>49</v>
      </c>
      <c r="R8" s="218">
        <v>4</v>
      </c>
      <c r="S8" s="217" t="s">
        <v>49</v>
      </c>
      <c r="T8" s="219"/>
    </row>
    <row r="9" spans="1:48" ht="20.100000000000001" customHeight="1">
      <c r="A9" s="113"/>
      <c r="B9" s="10"/>
      <c r="C9" s="15"/>
      <c r="D9" s="14"/>
      <c r="E9" s="18"/>
      <c r="F9" s="18"/>
      <c r="G9" s="18"/>
      <c r="H9" s="18"/>
      <c r="I9" s="18"/>
      <c r="J9" s="18"/>
      <c r="K9" s="18"/>
      <c r="L9" s="18"/>
      <c r="M9" s="114"/>
      <c r="N9" s="3" t="s">
        <v>124</v>
      </c>
      <c r="O9" s="3" t="s">
        <v>49</v>
      </c>
      <c r="P9" s="3" t="s">
        <v>52</v>
      </c>
      <c r="Q9" s="3" t="s">
        <v>49</v>
      </c>
      <c r="R9" s="4">
        <v>4</v>
      </c>
      <c r="S9" s="3" t="s">
        <v>49</v>
      </c>
      <c r="T9" s="5"/>
    </row>
    <row r="10" spans="1:48" ht="20.100000000000001" customHeight="1">
      <c r="A10" s="115"/>
      <c r="B10" s="16"/>
      <c r="C10" s="15"/>
      <c r="D10" s="15"/>
      <c r="E10" s="16"/>
      <c r="F10" s="16"/>
      <c r="G10" s="16"/>
      <c r="H10" s="16"/>
      <c r="I10" s="16"/>
      <c r="J10" s="16"/>
      <c r="K10" s="16"/>
      <c r="L10" s="16"/>
      <c r="M10" s="116"/>
      <c r="T10" s="6"/>
    </row>
    <row r="11" spans="1:48" ht="20.100000000000001" customHeight="1">
      <c r="A11" s="115"/>
      <c r="B11" s="16"/>
      <c r="C11" s="15"/>
      <c r="D11" s="15"/>
      <c r="E11" s="16"/>
      <c r="F11" s="16"/>
      <c r="G11" s="16"/>
      <c r="H11" s="16"/>
      <c r="I11" s="16"/>
      <c r="J11" s="16"/>
      <c r="K11" s="16"/>
      <c r="L11" s="16"/>
      <c r="M11" s="116"/>
      <c r="T11" s="6"/>
    </row>
    <row r="12" spans="1:48" ht="20.100000000000001" customHeight="1">
      <c r="A12" s="115"/>
      <c r="B12" s="16"/>
      <c r="C12" s="15"/>
      <c r="D12" s="15"/>
      <c r="E12" s="16"/>
      <c r="F12" s="16"/>
      <c r="G12" s="16"/>
      <c r="H12" s="16"/>
      <c r="I12" s="16"/>
      <c r="J12" s="16"/>
      <c r="K12" s="16"/>
      <c r="L12" s="16"/>
      <c r="M12" s="116"/>
      <c r="T12" s="6"/>
    </row>
    <row r="13" spans="1:48" ht="20.100000000000001" customHeight="1">
      <c r="A13" s="115"/>
      <c r="B13" s="16"/>
      <c r="C13" s="15"/>
      <c r="D13" s="15"/>
      <c r="E13" s="16"/>
      <c r="F13" s="16"/>
      <c r="G13" s="16"/>
      <c r="H13" s="16"/>
      <c r="I13" s="16"/>
      <c r="J13" s="16"/>
      <c r="K13" s="16"/>
      <c r="L13" s="16"/>
      <c r="M13" s="116"/>
      <c r="T13" s="6"/>
    </row>
    <row r="14" spans="1:48" ht="20.100000000000001" customHeight="1">
      <c r="A14" s="115"/>
      <c r="B14" s="16"/>
      <c r="C14" s="15"/>
      <c r="D14" s="15"/>
      <c r="E14" s="16"/>
      <c r="F14" s="16"/>
      <c r="G14" s="16"/>
      <c r="H14" s="16"/>
      <c r="I14" s="16"/>
      <c r="J14" s="16"/>
      <c r="K14" s="16"/>
      <c r="L14" s="16"/>
      <c r="M14" s="116"/>
      <c r="T14" s="6"/>
    </row>
    <row r="15" spans="1:48" ht="20.100000000000001" customHeight="1">
      <c r="A15" s="115"/>
      <c r="B15" s="16"/>
      <c r="C15" s="15"/>
      <c r="D15" s="15"/>
      <c r="E15" s="16"/>
      <c r="F15" s="16"/>
      <c r="G15" s="16"/>
      <c r="H15" s="16"/>
      <c r="I15" s="16"/>
      <c r="J15" s="16"/>
      <c r="K15" s="16"/>
      <c r="L15" s="16"/>
      <c r="M15" s="116"/>
      <c r="T15" s="6"/>
    </row>
    <row r="16" spans="1:48" ht="20.100000000000001" customHeight="1">
      <c r="A16" s="115"/>
      <c r="B16" s="16"/>
      <c r="C16" s="15"/>
      <c r="D16" s="15"/>
      <c r="E16" s="16"/>
      <c r="F16" s="16"/>
      <c r="G16" s="16"/>
      <c r="H16" s="16"/>
      <c r="I16" s="16"/>
      <c r="J16" s="16"/>
      <c r="K16" s="16"/>
      <c r="L16" s="16"/>
      <c r="M16" s="116"/>
      <c r="T16" s="6"/>
    </row>
    <row r="17" spans="1:48" ht="20.100000000000001" customHeight="1">
      <c r="A17" s="115"/>
      <c r="B17" s="16"/>
      <c r="C17" s="15"/>
      <c r="D17" s="15"/>
      <c r="E17" s="16"/>
      <c r="F17" s="16"/>
      <c r="G17" s="16"/>
      <c r="H17" s="16"/>
      <c r="I17" s="16"/>
      <c r="J17" s="16"/>
      <c r="K17" s="16"/>
      <c r="L17" s="16"/>
      <c r="M17" s="116"/>
      <c r="T17" s="6"/>
    </row>
    <row r="18" spans="1:48" ht="20.100000000000001" customHeight="1">
      <c r="A18" s="115"/>
      <c r="B18" s="16"/>
      <c r="C18" s="15"/>
      <c r="D18" s="15"/>
      <c r="E18" s="16"/>
      <c r="F18" s="16"/>
      <c r="G18" s="16"/>
      <c r="H18" s="16"/>
      <c r="I18" s="16"/>
      <c r="J18" s="16"/>
      <c r="K18" s="16"/>
      <c r="L18" s="16"/>
      <c r="M18" s="116"/>
      <c r="T18" s="6"/>
    </row>
    <row r="19" spans="1:48" ht="20.100000000000001" customHeight="1">
      <c r="A19" s="115"/>
      <c r="B19" s="16"/>
      <c r="C19" s="15"/>
      <c r="D19" s="15"/>
      <c r="E19" s="16"/>
      <c r="F19" s="16"/>
      <c r="G19" s="16"/>
      <c r="H19" s="16"/>
      <c r="I19" s="16"/>
      <c r="J19" s="16"/>
      <c r="K19" s="16"/>
      <c r="L19" s="16"/>
      <c r="M19" s="116"/>
      <c r="T19" s="6"/>
    </row>
    <row r="20" spans="1:48" ht="20.100000000000001" customHeight="1">
      <c r="A20" s="115"/>
      <c r="B20" s="16"/>
      <c r="C20" s="15"/>
      <c r="D20" s="15"/>
      <c r="E20" s="16"/>
      <c r="F20" s="16"/>
      <c r="G20" s="16"/>
      <c r="H20" s="16"/>
      <c r="I20" s="16"/>
      <c r="J20" s="16"/>
      <c r="K20" s="16"/>
      <c r="L20" s="16"/>
      <c r="M20" s="116"/>
      <c r="T20" s="6"/>
    </row>
    <row r="21" spans="1:48" ht="20.100000000000001" customHeight="1">
      <c r="A21" s="115"/>
      <c r="B21" s="16"/>
      <c r="C21" s="15"/>
      <c r="D21" s="15"/>
      <c r="E21" s="16"/>
      <c r="F21" s="16"/>
      <c r="G21" s="16"/>
      <c r="H21" s="16"/>
      <c r="I21" s="16"/>
      <c r="J21" s="16"/>
      <c r="K21" s="16"/>
      <c r="L21" s="16"/>
      <c r="M21" s="116"/>
      <c r="T21" s="6"/>
    </row>
    <row r="22" spans="1:48" ht="20.100000000000001" customHeight="1">
      <c r="A22" s="115"/>
      <c r="B22" s="16"/>
      <c r="C22" s="15"/>
      <c r="D22" s="15"/>
      <c r="E22" s="16"/>
      <c r="F22" s="16"/>
      <c r="G22" s="16"/>
      <c r="H22" s="16"/>
      <c r="I22" s="16"/>
      <c r="J22" s="16"/>
      <c r="K22" s="16"/>
      <c r="L22" s="16"/>
      <c r="M22" s="116"/>
      <c r="T22" s="6"/>
    </row>
    <row r="23" spans="1:48" ht="20.100000000000001" customHeight="1">
      <c r="A23" s="115"/>
      <c r="B23" s="16"/>
      <c r="C23" s="15"/>
      <c r="D23" s="15"/>
      <c r="E23" s="16"/>
      <c r="F23" s="16"/>
      <c r="G23" s="16"/>
      <c r="H23" s="16"/>
      <c r="I23" s="16"/>
      <c r="J23" s="16"/>
      <c r="K23" s="16"/>
      <c r="L23" s="16"/>
      <c r="M23" s="116"/>
      <c r="T23" s="6"/>
    </row>
    <row r="24" spans="1:48" ht="20.100000000000001" customHeight="1">
      <c r="A24" s="115"/>
      <c r="B24" s="16"/>
      <c r="C24" s="15"/>
      <c r="D24" s="15"/>
      <c r="E24" s="16"/>
      <c r="F24" s="16"/>
      <c r="G24" s="16"/>
      <c r="H24" s="16"/>
      <c r="I24" s="16"/>
      <c r="J24" s="16"/>
      <c r="K24" s="16"/>
      <c r="L24" s="16"/>
      <c r="M24" s="116"/>
      <c r="T24" s="6"/>
    </row>
    <row r="25" spans="1:48" ht="20.100000000000001" customHeight="1">
      <c r="A25" s="117" t="s">
        <v>64</v>
      </c>
      <c r="B25" s="118"/>
      <c r="C25" s="119"/>
      <c r="D25" s="119"/>
      <c r="E25" s="118"/>
      <c r="F25" s="120">
        <f>SUM(F5:F24)</f>
        <v>0</v>
      </c>
      <c r="G25" s="118"/>
      <c r="H25" s="120">
        <f>SUM(H5:H24)</f>
        <v>0</v>
      </c>
      <c r="I25" s="118"/>
      <c r="J25" s="120">
        <f>SUM(J5:J24)</f>
        <v>0</v>
      </c>
      <c r="K25" s="118"/>
      <c r="L25" s="120">
        <f>SUM(L5:L24)</f>
        <v>0</v>
      </c>
      <c r="M25" s="121"/>
      <c r="T25" s="6"/>
    </row>
    <row r="26" spans="1:48" ht="20.100000000000001" customHeight="1">
      <c r="A26" s="424" t="s">
        <v>246</v>
      </c>
      <c r="B26" s="425"/>
      <c r="C26" s="425"/>
      <c r="D26" s="425"/>
      <c r="E26" s="425"/>
      <c r="F26" s="425"/>
      <c r="G26" s="425"/>
      <c r="H26" s="425"/>
      <c r="I26" s="425"/>
      <c r="J26" s="425"/>
      <c r="K26" s="425"/>
      <c r="L26" s="425"/>
      <c r="M26" s="426"/>
      <c r="N26" s="4"/>
      <c r="O26" s="4"/>
      <c r="P26" s="4"/>
      <c r="Q26" s="3" t="s">
        <v>53</v>
      </c>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row>
    <row r="27" spans="1:48" ht="20.100000000000001" customHeight="1">
      <c r="A27" s="113" t="s">
        <v>257</v>
      </c>
      <c r="B27" s="10" t="s">
        <v>319</v>
      </c>
      <c r="C27" s="15">
        <v>1</v>
      </c>
      <c r="D27" s="14" t="s">
        <v>55</v>
      </c>
      <c r="E27" s="17"/>
      <c r="F27" s="17"/>
      <c r="G27" s="17"/>
      <c r="H27" s="17"/>
      <c r="I27" s="17"/>
      <c r="J27" s="17"/>
      <c r="K27" s="17"/>
      <c r="L27" s="17"/>
      <c r="M27" s="114" t="s">
        <v>56</v>
      </c>
      <c r="N27" s="137" t="s">
        <v>57</v>
      </c>
      <c r="O27" s="137" t="s">
        <v>49</v>
      </c>
      <c r="P27" s="137" t="s">
        <v>49</v>
      </c>
      <c r="Q27" s="137" t="s">
        <v>53</v>
      </c>
      <c r="R27" s="137" t="s">
        <v>58</v>
      </c>
      <c r="S27" s="137" t="s">
        <v>58</v>
      </c>
      <c r="T27" s="137" t="s">
        <v>59</v>
      </c>
      <c r="U27" s="4"/>
      <c r="V27" s="4"/>
      <c r="W27" s="4"/>
      <c r="X27" s="4"/>
      <c r="Y27" s="4"/>
      <c r="Z27" s="4"/>
      <c r="AA27" s="4"/>
      <c r="AB27" s="4"/>
      <c r="AC27" s="4"/>
      <c r="AD27" s="4"/>
      <c r="AE27" s="4"/>
      <c r="AF27" s="4"/>
      <c r="AG27" s="4"/>
      <c r="AH27" s="4"/>
      <c r="AI27" s="4"/>
      <c r="AJ27" s="4"/>
      <c r="AK27" s="4"/>
      <c r="AL27" s="4"/>
      <c r="AM27" s="4"/>
      <c r="AN27" s="4"/>
      <c r="AO27" s="4"/>
      <c r="AP27" s="4"/>
      <c r="AQ27" s="4"/>
      <c r="AR27" s="137" t="s">
        <v>49</v>
      </c>
      <c r="AS27" s="137" t="s">
        <v>49</v>
      </c>
      <c r="AT27" s="4"/>
      <c r="AU27" s="137" t="s">
        <v>60</v>
      </c>
      <c r="AV27" s="4">
        <v>7625</v>
      </c>
    </row>
    <row r="28" spans="1:48" ht="20.100000000000001" customHeight="1">
      <c r="A28" s="113" t="s">
        <v>54</v>
      </c>
      <c r="B28" s="10" t="s">
        <v>317</v>
      </c>
      <c r="C28" s="15">
        <v>1</v>
      </c>
      <c r="D28" s="14" t="s">
        <v>55</v>
      </c>
      <c r="E28" s="17"/>
      <c r="F28" s="17"/>
      <c r="G28" s="17"/>
      <c r="H28" s="17"/>
      <c r="I28" s="17"/>
      <c r="J28" s="17"/>
      <c r="K28" s="17"/>
      <c r="L28" s="17"/>
      <c r="M28" s="114" t="s">
        <v>56</v>
      </c>
      <c r="N28" s="3" t="s">
        <v>57</v>
      </c>
      <c r="O28" s="3" t="s">
        <v>49</v>
      </c>
      <c r="P28" s="3" t="s">
        <v>49</v>
      </c>
      <c r="Q28" s="3" t="s">
        <v>53</v>
      </c>
      <c r="R28" s="3" t="s">
        <v>58</v>
      </c>
      <c r="S28" s="3" t="s">
        <v>58</v>
      </c>
      <c r="T28" s="3" t="s">
        <v>59</v>
      </c>
      <c r="U28" s="4"/>
      <c r="V28" s="4"/>
      <c r="W28" s="4"/>
      <c r="X28" s="4"/>
      <c r="Y28" s="4"/>
      <c r="Z28" s="4"/>
      <c r="AA28" s="4"/>
      <c r="AB28" s="4"/>
      <c r="AC28" s="4"/>
      <c r="AD28" s="4"/>
      <c r="AE28" s="4"/>
      <c r="AF28" s="4"/>
      <c r="AG28" s="4"/>
      <c r="AH28" s="4"/>
      <c r="AI28" s="4"/>
      <c r="AJ28" s="4"/>
      <c r="AK28" s="4"/>
      <c r="AL28" s="4"/>
      <c r="AM28" s="4"/>
      <c r="AN28" s="4"/>
      <c r="AO28" s="4"/>
      <c r="AP28" s="4"/>
      <c r="AQ28" s="4"/>
      <c r="AR28" s="3" t="s">
        <v>49</v>
      </c>
      <c r="AS28" s="3" t="s">
        <v>49</v>
      </c>
      <c r="AT28" s="4"/>
      <c r="AU28" s="3" t="s">
        <v>60</v>
      </c>
      <c r="AV28" s="4">
        <v>7625</v>
      </c>
    </row>
    <row r="29" spans="1:48" ht="20.100000000000001" customHeight="1">
      <c r="A29" s="113" t="s">
        <v>61</v>
      </c>
      <c r="B29" s="10" t="s">
        <v>318</v>
      </c>
      <c r="C29" s="15">
        <v>1</v>
      </c>
      <c r="D29" s="14" t="s">
        <v>55</v>
      </c>
      <c r="E29" s="17"/>
      <c r="F29" s="17"/>
      <c r="G29" s="17"/>
      <c r="H29" s="17"/>
      <c r="I29" s="17"/>
      <c r="J29" s="17"/>
      <c r="K29" s="17"/>
      <c r="L29" s="17"/>
      <c r="M29" s="114" t="s">
        <v>56</v>
      </c>
      <c r="N29" s="3" t="s">
        <v>62</v>
      </c>
      <c r="O29" s="3" t="s">
        <v>49</v>
      </c>
      <c r="P29" s="3" t="s">
        <v>49</v>
      </c>
      <c r="Q29" s="3" t="s">
        <v>53</v>
      </c>
      <c r="R29" s="3" t="s">
        <v>58</v>
      </c>
      <c r="S29" s="3" t="s">
        <v>58</v>
      </c>
      <c r="T29" s="3" t="s">
        <v>59</v>
      </c>
      <c r="U29" s="4"/>
      <c r="V29" s="4"/>
      <c r="W29" s="4"/>
      <c r="X29" s="4"/>
      <c r="Y29" s="4"/>
      <c r="Z29" s="4"/>
      <c r="AA29" s="4"/>
      <c r="AB29" s="4"/>
      <c r="AC29" s="4"/>
      <c r="AD29" s="4"/>
      <c r="AE29" s="4"/>
      <c r="AF29" s="4"/>
      <c r="AG29" s="4"/>
      <c r="AH29" s="4"/>
      <c r="AI29" s="4"/>
      <c r="AJ29" s="4"/>
      <c r="AK29" s="4"/>
      <c r="AL29" s="4"/>
      <c r="AM29" s="4"/>
      <c r="AN29" s="4"/>
      <c r="AO29" s="4"/>
      <c r="AP29" s="4"/>
      <c r="AQ29" s="4"/>
      <c r="AR29" s="3" t="s">
        <v>49</v>
      </c>
      <c r="AS29" s="3" t="s">
        <v>49</v>
      </c>
      <c r="AT29" s="4"/>
      <c r="AU29" s="3" t="s">
        <v>63</v>
      </c>
      <c r="AV29" s="4">
        <v>7638</v>
      </c>
    </row>
    <row r="30" spans="1:48" ht="20.100000000000001" customHeight="1">
      <c r="A30" s="115"/>
      <c r="B30" s="16"/>
      <c r="C30" s="15"/>
      <c r="D30" s="15"/>
      <c r="E30" s="16"/>
      <c r="F30" s="16"/>
      <c r="G30" s="16"/>
      <c r="H30" s="16"/>
      <c r="I30" s="16"/>
      <c r="J30" s="16"/>
      <c r="K30" s="16"/>
      <c r="L30" s="16"/>
      <c r="M30" s="116"/>
    </row>
    <row r="31" spans="1:48" ht="20.100000000000001" customHeight="1">
      <c r="A31" s="115"/>
      <c r="B31" s="16"/>
      <c r="C31" s="15"/>
      <c r="D31" s="15"/>
      <c r="E31" s="16"/>
      <c r="F31" s="16"/>
      <c r="G31" s="16"/>
      <c r="H31" s="16"/>
      <c r="I31" s="16"/>
      <c r="J31" s="16"/>
      <c r="K31" s="16"/>
      <c r="L31" s="16"/>
      <c r="M31" s="116"/>
    </row>
    <row r="32" spans="1:48" ht="20.100000000000001" customHeight="1">
      <c r="A32" s="115"/>
      <c r="B32" s="16"/>
      <c r="C32" s="15"/>
      <c r="D32" s="15"/>
      <c r="E32" s="16"/>
      <c r="F32" s="16"/>
      <c r="G32" s="16"/>
      <c r="H32" s="16"/>
      <c r="I32" s="16"/>
      <c r="J32" s="16"/>
      <c r="K32" s="16"/>
      <c r="L32" s="16"/>
      <c r="M32" s="116"/>
    </row>
    <row r="33" spans="1:48" ht="20.100000000000001" customHeight="1">
      <c r="A33" s="115"/>
      <c r="B33" s="16"/>
      <c r="C33" s="15"/>
      <c r="D33" s="15"/>
      <c r="E33" s="16"/>
      <c r="F33" s="16"/>
      <c r="G33" s="16"/>
      <c r="H33" s="16"/>
      <c r="I33" s="16"/>
      <c r="J33" s="16"/>
      <c r="K33" s="16"/>
      <c r="L33" s="16"/>
      <c r="M33" s="116"/>
    </row>
    <row r="34" spans="1:48" ht="20.100000000000001" customHeight="1">
      <c r="A34" s="115"/>
      <c r="B34" s="16"/>
      <c r="C34" s="15"/>
      <c r="D34" s="15"/>
      <c r="E34" s="16"/>
      <c r="F34" s="16"/>
      <c r="G34" s="16"/>
      <c r="H34" s="16"/>
      <c r="I34" s="16"/>
      <c r="J34" s="16"/>
      <c r="K34" s="16"/>
      <c r="L34" s="16"/>
      <c r="M34" s="116"/>
    </row>
    <row r="35" spans="1:48" ht="20.100000000000001" customHeight="1">
      <c r="A35" s="115"/>
      <c r="B35" s="16"/>
      <c r="C35" s="15"/>
      <c r="D35" s="15"/>
      <c r="E35" s="16"/>
      <c r="F35" s="16"/>
      <c r="G35" s="16"/>
      <c r="H35" s="16"/>
      <c r="I35" s="16"/>
      <c r="J35" s="16"/>
      <c r="K35" s="16"/>
      <c r="L35" s="16"/>
      <c r="M35" s="116"/>
    </row>
    <row r="36" spans="1:48" ht="20.100000000000001" customHeight="1">
      <c r="A36" s="115"/>
      <c r="B36" s="16"/>
      <c r="C36" s="15"/>
      <c r="D36" s="15"/>
      <c r="E36" s="16"/>
      <c r="F36" s="16"/>
      <c r="G36" s="16"/>
      <c r="H36" s="16"/>
      <c r="I36" s="16"/>
      <c r="J36" s="16"/>
      <c r="K36" s="16"/>
      <c r="L36" s="16"/>
      <c r="M36" s="116"/>
    </row>
    <row r="37" spans="1:48" ht="20.100000000000001" customHeight="1">
      <c r="A37" s="115"/>
      <c r="B37" s="16"/>
      <c r="C37" s="15"/>
      <c r="D37" s="15"/>
      <c r="E37" s="16"/>
      <c r="F37" s="16"/>
      <c r="G37" s="16"/>
      <c r="H37" s="16"/>
      <c r="I37" s="16"/>
      <c r="J37" s="16"/>
      <c r="K37" s="16"/>
      <c r="L37" s="16"/>
      <c r="M37" s="116"/>
    </row>
    <row r="38" spans="1:48" ht="20.100000000000001" customHeight="1">
      <c r="A38" s="115"/>
      <c r="B38" s="16"/>
      <c r="C38" s="15"/>
      <c r="D38" s="15"/>
      <c r="E38" s="16"/>
      <c r="F38" s="16"/>
      <c r="G38" s="16"/>
      <c r="H38" s="16"/>
      <c r="I38" s="16"/>
      <c r="J38" s="16"/>
      <c r="K38" s="16"/>
      <c r="L38" s="16"/>
      <c r="M38" s="116"/>
    </row>
    <row r="39" spans="1:48" ht="20.100000000000001" customHeight="1">
      <c r="A39" s="115"/>
      <c r="B39" s="16"/>
      <c r="C39" s="15"/>
      <c r="D39" s="15"/>
      <c r="E39" s="16"/>
      <c r="F39" s="16"/>
      <c r="G39" s="16"/>
      <c r="H39" s="16"/>
      <c r="I39" s="16"/>
      <c r="J39" s="16"/>
      <c r="K39" s="16"/>
      <c r="L39" s="16"/>
      <c r="M39" s="116"/>
    </row>
    <row r="40" spans="1:48" ht="20.100000000000001" customHeight="1">
      <c r="A40" s="115"/>
      <c r="B40" s="16"/>
      <c r="C40" s="15"/>
      <c r="D40" s="15"/>
      <c r="E40" s="16"/>
      <c r="F40" s="16"/>
      <c r="G40" s="16"/>
      <c r="H40" s="16"/>
      <c r="I40" s="16"/>
      <c r="J40" s="16"/>
      <c r="K40" s="16"/>
      <c r="L40" s="16"/>
      <c r="M40" s="116"/>
    </row>
    <row r="41" spans="1:48" ht="20.100000000000001" customHeight="1">
      <c r="A41" s="115"/>
      <c r="B41" s="16"/>
      <c r="C41" s="15"/>
      <c r="D41" s="15"/>
      <c r="E41" s="16"/>
      <c r="F41" s="16"/>
      <c r="G41" s="16"/>
      <c r="H41" s="16"/>
      <c r="I41" s="16"/>
      <c r="J41" s="16"/>
      <c r="K41" s="16"/>
      <c r="L41" s="16"/>
      <c r="M41" s="116"/>
    </row>
    <row r="42" spans="1:48" ht="20.100000000000001" customHeight="1">
      <c r="A42" s="115"/>
      <c r="B42" s="16"/>
      <c r="C42" s="15"/>
      <c r="D42" s="15"/>
      <c r="E42" s="16"/>
      <c r="F42" s="16"/>
      <c r="G42" s="16"/>
      <c r="H42" s="16"/>
      <c r="I42" s="16"/>
      <c r="J42" s="16"/>
      <c r="K42" s="16"/>
      <c r="L42" s="16"/>
      <c r="M42" s="116"/>
    </row>
    <row r="43" spans="1:48" ht="20.100000000000001" customHeight="1">
      <c r="A43" s="115"/>
      <c r="B43" s="16"/>
      <c r="C43" s="15"/>
      <c r="D43" s="15"/>
      <c r="E43" s="16"/>
      <c r="F43" s="16"/>
      <c r="G43" s="16"/>
      <c r="H43" s="16"/>
      <c r="I43" s="16"/>
      <c r="J43" s="16"/>
      <c r="K43" s="16"/>
      <c r="L43" s="16"/>
      <c r="M43" s="116"/>
    </row>
    <row r="44" spans="1:48" ht="20.100000000000001" customHeight="1">
      <c r="A44" s="115"/>
      <c r="B44" s="16"/>
      <c r="C44" s="15"/>
      <c r="D44" s="15"/>
      <c r="E44" s="16"/>
      <c r="F44" s="16"/>
      <c r="G44" s="16"/>
      <c r="H44" s="16"/>
      <c r="I44" s="16"/>
      <c r="J44" s="16"/>
      <c r="K44" s="16"/>
      <c r="L44" s="16"/>
      <c r="M44" s="116"/>
    </row>
    <row r="45" spans="1:48" ht="20.100000000000001" customHeight="1">
      <c r="A45" s="115"/>
      <c r="B45" s="16"/>
      <c r="C45" s="15"/>
      <c r="D45" s="15"/>
      <c r="E45" s="16"/>
      <c r="F45" s="16"/>
      <c r="G45" s="16"/>
      <c r="H45" s="16"/>
      <c r="I45" s="16"/>
      <c r="J45" s="16"/>
      <c r="K45" s="16"/>
      <c r="L45" s="16"/>
      <c r="M45" s="116"/>
    </row>
    <row r="46" spans="1:48" ht="20.100000000000001" customHeight="1">
      <c r="A46" s="115"/>
      <c r="B46" s="16"/>
      <c r="C46" s="15"/>
      <c r="D46" s="15"/>
      <c r="E46" s="16"/>
      <c r="F46" s="16"/>
      <c r="G46" s="16"/>
      <c r="H46" s="16"/>
      <c r="I46" s="16"/>
      <c r="J46" s="16"/>
      <c r="K46" s="16"/>
      <c r="L46" s="16"/>
      <c r="M46" s="116"/>
    </row>
    <row r="47" spans="1:48" ht="20.100000000000001" customHeight="1">
      <c r="A47" s="117" t="s">
        <v>64</v>
      </c>
      <c r="B47" s="118"/>
      <c r="C47" s="119"/>
      <c r="D47" s="119"/>
      <c r="E47" s="118"/>
      <c r="F47" s="123">
        <f>SUM(F27:F46)</f>
        <v>0</v>
      </c>
      <c r="G47" s="118"/>
      <c r="H47" s="123">
        <f>SUM(H27:H46)</f>
        <v>0</v>
      </c>
      <c r="I47" s="118"/>
      <c r="J47" s="123">
        <f>SUM(J27:J46)</f>
        <v>0</v>
      </c>
      <c r="K47" s="118"/>
      <c r="L47" s="123">
        <f>SUM(L27:L46)</f>
        <v>0</v>
      </c>
      <c r="M47" s="121"/>
      <c r="N47" s="2" t="s">
        <v>65</v>
      </c>
    </row>
    <row r="48" spans="1:48" ht="20.100000000000001" customHeight="1">
      <c r="A48" s="424" t="s">
        <v>245</v>
      </c>
      <c r="B48" s="425"/>
      <c r="C48" s="425"/>
      <c r="D48" s="425"/>
      <c r="E48" s="425"/>
      <c r="F48" s="425"/>
      <c r="G48" s="425"/>
      <c r="H48" s="425"/>
      <c r="I48" s="425"/>
      <c r="J48" s="425"/>
      <c r="K48" s="425"/>
      <c r="L48" s="425"/>
      <c r="M48" s="426"/>
      <c r="N48" s="4"/>
      <c r="O48" s="4"/>
      <c r="P48" s="4"/>
      <c r="Q48" s="3" t="s">
        <v>66</v>
      </c>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row>
    <row r="49" spans="1:48" ht="20.100000000000001" customHeight="1">
      <c r="A49" s="113" t="s">
        <v>67</v>
      </c>
      <c r="B49" s="10" t="s">
        <v>68</v>
      </c>
      <c r="C49" s="15">
        <v>1</v>
      </c>
      <c r="D49" s="14" t="s">
        <v>69</v>
      </c>
      <c r="E49" s="17">
        <f t="shared" ref="E49:E63" si="0">TRUNC(G49+I49+K49, 0)</f>
        <v>0</v>
      </c>
      <c r="F49" s="17">
        <f t="shared" ref="F49:F63" si="1">TRUNC(H49+J49+L49, 0)</f>
        <v>0</v>
      </c>
      <c r="G49" s="17"/>
      <c r="H49" s="17"/>
      <c r="I49" s="17"/>
      <c r="J49" s="17"/>
      <c r="K49" s="17">
        <f>TRUNC(단가조사표!O33,0)</f>
        <v>0</v>
      </c>
      <c r="L49" s="17">
        <f t="shared" ref="L49:L63" si="2">TRUNC(K49*C49, 0)</f>
        <v>0</v>
      </c>
      <c r="M49" s="114" t="s">
        <v>49</v>
      </c>
      <c r="N49" s="3" t="s">
        <v>70</v>
      </c>
      <c r="O49" s="3" t="s">
        <v>49</v>
      </c>
      <c r="P49" s="3" t="s">
        <v>49</v>
      </c>
      <c r="Q49" s="3" t="s">
        <v>66</v>
      </c>
      <c r="R49" s="3" t="s">
        <v>58</v>
      </c>
      <c r="S49" s="3" t="s">
        <v>58</v>
      </c>
      <c r="T49" s="3" t="s">
        <v>59</v>
      </c>
      <c r="U49" s="4"/>
      <c r="V49" s="4"/>
      <c r="W49" s="4"/>
      <c r="X49" s="4"/>
      <c r="Y49" s="4"/>
      <c r="Z49" s="4"/>
      <c r="AA49" s="4"/>
      <c r="AB49" s="4"/>
      <c r="AC49" s="4"/>
      <c r="AD49" s="4"/>
      <c r="AE49" s="4"/>
      <c r="AF49" s="4"/>
      <c r="AG49" s="4"/>
      <c r="AH49" s="4"/>
      <c r="AI49" s="4"/>
      <c r="AJ49" s="4"/>
      <c r="AK49" s="4"/>
      <c r="AL49" s="4"/>
      <c r="AM49" s="4"/>
      <c r="AN49" s="4"/>
      <c r="AO49" s="4"/>
      <c r="AP49" s="4"/>
      <c r="AQ49" s="4"/>
      <c r="AR49" s="3" t="s">
        <v>49</v>
      </c>
      <c r="AS49" s="3" t="s">
        <v>49</v>
      </c>
      <c r="AT49" s="4"/>
      <c r="AU49" s="3" t="s">
        <v>71</v>
      </c>
      <c r="AV49" s="4">
        <v>7642</v>
      </c>
    </row>
    <row r="50" spans="1:48" ht="20.100000000000001" customHeight="1">
      <c r="A50" s="113" t="s">
        <v>72</v>
      </c>
      <c r="B50" s="10" t="s">
        <v>73</v>
      </c>
      <c r="C50" s="15">
        <v>1</v>
      </c>
      <c r="D50" s="14" t="s">
        <v>69</v>
      </c>
      <c r="E50" s="17">
        <f t="shared" si="0"/>
        <v>0</v>
      </c>
      <c r="F50" s="17">
        <f t="shared" si="1"/>
        <v>0</v>
      </c>
      <c r="G50" s="17"/>
      <c r="H50" s="17"/>
      <c r="I50" s="17"/>
      <c r="J50" s="17"/>
      <c r="K50" s="17">
        <f>TRUNC(단가조사표!O34,0)</f>
        <v>0</v>
      </c>
      <c r="L50" s="17">
        <f t="shared" si="2"/>
        <v>0</v>
      </c>
      <c r="M50" s="114" t="s">
        <v>49</v>
      </c>
      <c r="N50" s="3" t="s">
        <v>74</v>
      </c>
      <c r="O50" s="3" t="s">
        <v>49</v>
      </c>
      <c r="P50" s="3" t="s">
        <v>49</v>
      </c>
      <c r="Q50" s="3" t="s">
        <v>66</v>
      </c>
      <c r="R50" s="3" t="s">
        <v>58</v>
      </c>
      <c r="S50" s="3" t="s">
        <v>58</v>
      </c>
      <c r="T50" s="3" t="s">
        <v>59</v>
      </c>
      <c r="U50" s="4"/>
      <c r="V50" s="4"/>
      <c r="W50" s="4"/>
      <c r="X50" s="4"/>
      <c r="Y50" s="4"/>
      <c r="Z50" s="4"/>
      <c r="AA50" s="4"/>
      <c r="AB50" s="4"/>
      <c r="AC50" s="4"/>
      <c r="AD50" s="4"/>
      <c r="AE50" s="4"/>
      <c r="AF50" s="4"/>
      <c r="AG50" s="4"/>
      <c r="AH50" s="4"/>
      <c r="AI50" s="4"/>
      <c r="AJ50" s="4"/>
      <c r="AK50" s="4"/>
      <c r="AL50" s="4"/>
      <c r="AM50" s="4"/>
      <c r="AN50" s="4"/>
      <c r="AO50" s="4"/>
      <c r="AP50" s="4"/>
      <c r="AQ50" s="4"/>
      <c r="AR50" s="3" t="s">
        <v>49</v>
      </c>
      <c r="AS50" s="3" t="s">
        <v>49</v>
      </c>
      <c r="AT50" s="4"/>
      <c r="AU50" s="3" t="s">
        <v>75</v>
      </c>
      <c r="AV50" s="4">
        <v>7643</v>
      </c>
    </row>
    <row r="51" spans="1:48" ht="20.100000000000001" customHeight="1">
      <c r="A51" s="113" t="s">
        <v>76</v>
      </c>
      <c r="B51" s="10" t="s">
        <v>77</v>
      </c>
      <c r="C51" s="15">
        <v>1</v>
      </c>
      <c r="D51" s="14" t="s">
        <v>69</v>
      </c>
      <c r="E51" s="17">
        <f t="shared" si="0"/>
        <v>0</v>
      </c>
      <c r="F51" s="17">
        <f t="shared" si="1"/>
        <v>0</v>
      </c>
      <c r="G51" s="17"/>
      <c r="H51" s="17"/>
      <c r="I51" s="17"/>
      <c r="J51" s="17"/>
      <c r="K51" s="17">
        <f>TRUNC(단가조사표!O35,0)</f>
        <v>0</v>
      </c>
      <c r="L51" s="17">
        <f t="shared" si="2"/>
        <v>0</v>
      </c>
      <c r="M51" s="114" t="s">
        <v>49</v>
      </c>
      <c r="N51" s="3" t="s">
        <v>78</v>
      </c>
      <c r="O51" s="3" t="s">
        <v>49</v>
      </c>
      <c r="P51" s="3" t="s">
        <v>49</v>
      </c>
      <c r="Q51" s="3" t="s">
        <v>66</v>
      </c>
      <c r="R51" s="3" t="s">
        <v>58</v>
      </c>
      <c r="S51" s="3" t="s">
        <v>58</v>
      </c>
      <c r="T51" s="3" t="s">
        <v>59</v>
      </c>
      <c r="U51" s="4"/>
      <c r="V51" s="4"/>
      <c r="W51" s="4"/>
      <c r="X51" s="4"/>
      <c r="Y51" s="4"/>
      <c r="Z51" s="4"/>
      <c r="AA51" s="4"/>
      <c r="AB51" s="4"/>
      <c r="AC51" s="4"/>
      <c r="AD51" s="4"/>
      <c r="AE51" s="4"/>
      <c r="AF51" s="4"/>
      <c r="AG51" s="4"/>
      <c r="AH51" s="4"/>
      <c r="AI51" s="4"/>
      <c r="AJ51" s="4"/>
      <c r="AK51" s="4"/>
      <c r="AL51" s="4"/>
      <c r="AM51" s="4"/>
      <c r="AN51" s="4"/>
      <c r="AO51" s="4"/>
      <c r="AP51" s="4"/>
      <c r="AQ51" s="4"/>
      <c r="AR51" s="3" t="s">
        <v>49</v>
      </c>
      <c r="AS51" s="3" t="s">
        <v>49</v>
      </c>
      <c r="AT51" s="4"/>
      <c r="AU51" s="3" t="s">
        <v>79</v>
      </c>
      <c r="AV51" s="4">
        <v>7644</v>
      </c>
    </row>
    <row r="52" spans="1:48" ht="20.100000000000001" customHeight="1">
      <c r="A52" s="113" t="s">
        <v>80</v>
      </c>
      <c r="B52" s="10" t="s">
        <v>81</v>
      </c>
      <c r="C52" s="15">
        <v>1</v>
      </c>
      <c r="D52" s="14" t="s">
        <v>69</v>
      </c>
      <c r="E52" s="17">
        <f t="shared" si="0"/>
        <v>0</v>
      </c>
      <c r="F52" s="17">
        <f t="shared" si="1"/>
        <v>0</v>
      </c>
      <c r="G52" s="17"/>
      <c r="H52" s="17"/>
      <c r="I52" s="17"/>
      <c r="J52" s="17"/>
      <c r="K52" s="17">
        <f>TRUNC(단가조사표!O36,0)</f>
        <v>0</v>
      </c>
      <c r="L52" s="17">
        <f t="shared" si="2"/>
        <v>0</v>
      </c>
      <c r="M52" s="114" t="s">
        <v>49</v>
      </c>
      <c r="N52" s="3" t="s">
        <v>82</v>
      </c>
      <c r="O52" s="3" t="s">
        <v>49</v>
      </c>
      <c r="P52" s="3" t="s">
        <v>49</v>
      </c>
      <c r="Q52" s="3" t="s">
        <v>66</v>
      </c>
      <c r="R52" s="3" t="s">
        <v>58</v>
      </c>
      <c r="S52" s="3" t="s">
        <v>58</v>
      </c>
      <c r="T52" s="3" t="s">
        <v>59</v>
      </c>
      <c r="U52" s="4"/>
      <c r="V52" s="4"/>
      <c r="W52" s="4"/>
      <c r="X52" s="4"/>
      <c r="Y52" s="4"/>
      <c r="Z52" s="4"/>
      <c r="AA52" s="4"/>
      <c r="AB52" s="4"/>
      <c r="AC52" s="4"/>
      <c r="AD52" s="4"/>
      <c r="AE52" s="4"/>
      <c r="AF52" s="4"/>
      <c r="AG52" s="4"/>
      <c r="AH52" s="4"/>
      <c r="AI52" s="4"/>
      <c r="AJ52" s="4"/>
      <c r="AK52" s="4"/>
      <c r="AL52" s="4"/>
      <c r="AM52" s="4"/>
      <c r="AN52" s="4"/>
      <c r="AO52" s="4"/>
      <c r="AP52" s="4"/>
      <c r="AQ52" s="4"/>
      <c r="AR52" s="3" t="s">
        <v>49</v>
      </c>
      <c r="AS52" s="3" t="s">
        <v>49</v>
      </c>
      <c r="AT52" s="4"/>
      <c r="AU52" s="3" t="s">
        <v>83</v>
      </c>
      <c r="AV52" s="4">
        <v>7645</v>
      </c>
    </row>
    <row r="53" spans="1:48" ht="20.100000000000001" customHeight="1">
      <c r="A53" s="113" t="s">
        <v>84</v>
      </c>
      <c r="B53" s="10" t="s">
        <v>85</v>
      </c>
      <c r="C53" s="15">
        <v>1</v>
      </c>
      <c r="D53" s="14" t="s">
        <v>69</v>
      </c>
      <c r="E53" s="17">
        <f t="shared" si="0"/>
        <v>0</v>
      </c>
      <c r="F53" s="17">
        <f t="shared" si="1"/>
        <v>0</v>
      </c>
      <c r="G53" s="17"/>
      <c r="H53" s="17"/>
      <c r="I53" s="17"/>
      <c r="J53" s="17"/>
      <c r="K53" s="17">
        <f>TRUNC(단가조사표!O37,0)</f>
        <v>0</v>
      </c>
      <c r="L53" s="17">
        <f t="shared" si="2"/>
        <v>0</v>
      </c>
      <c r="M53" s="114" t="s">
        <v>49</v>
      </c>
      <c r="N53" s="3" t="s">
        <v>86</v>
      </c>
      <c r="O53" s="3" t="s">
        <v>49</v>
      </c>
      <c r="P53" s="3" t="s">
        <v>49</v>
      </c>
      <c r="Q53" s="3" t="s">
        <v>66</v>
      </c>
      <c r="R53" s="3" t="s">
        <v>58</v>
      </c>
      <c r="S53" s="3" t="s">
        <v>58</v>
      </c>
      <c r="T53" s="3" t="s">
        <v>59</v>
      </c>
      <c r="U53" s="4"/>
      <c r="V53" s="4"/>
      <c r="W53" s="4"/>
      <c r="X53" s="4"/>
      <c r="Y53" s="4"/>
      <c r="Z53" s="4"/>
      <c r="AA53" s="4"/>
      <c r="AB53" s="4"/>
      <c r="AC53" s="4"/>
      <c r="AD53" s="4"/>
      <c r="AE53" s="4"/>
      <c r="AF53" s="4"/>
      <c r="AG53" s="4"/>
      <c r="AH53" s="4"/>
      <c r="AI53" s="4"/>
      <c r="AJ53" s="4"/>
      <c r="AK53" s="4"/>
      <c r="AL53" s="4"/>
      <c r="AM53" s="4"/>
      <c r="AN53" s="4"/>
      <c r="AO53" s="4"/>
      <c r="AP53" s="4"/>
      <c r="AQ53" s="4"/>
      <c r="AR53" s="3" t="s">
        <v>49</v>
      </c>
      <c r="AS53" s="3" t="s">
        <v>49</v>
      </c>
      <c r="AT53" s="4"/>
      <c r="AU53" s="3" t="s">
        <v>87</v>
      </c>
      <c r="AV53" s="4">
        <v>7646</v>
      </c>
    </row>
    <row r="54" spans="1:48" ht="20.100000000000001" customHeight="1">
      <c r="A54" s="113" t="s">
        <v>88</v>
      </c>
      <c r="B54" s="10" t="s">
        <v>89</v>
      </c>
      <c r="C54" s="15">
        <v>1</v>
      </c>
      <c r="D54" s="14" t="s">
        <v>69</v>
      </c>
      <c r="E54" s="17">
        <f t="shared" si="0"/>
        <v>0</v>
      </c>
      <c r="F54" s="17">
        <f t="shared" si="1"/>
        <v>0</v>
      </c>
      <c r="G54" s="17"/>
      <c r="H54" s="17"/>
      <c r="I54" s="17"/>
      <c r="J54" s="17"/>
      <c r="K54" s="17">
        <f>TRUNC(단가조사표!O38,0)</f>
        <v>0</v>
      </c>
      <c r="L54" s="17">
        <f t="shared" si="2"/>
        <v>0</v>
      </c>
      <c r="M54" s="114" t="s">
        <v>49</v>
      </c>
      <c r="N54" s="3" t="s">
        <v>90</v>
      </c>
      <c r="O54" s="3" t="s">
        <v>49</v>
      </c>
      <c r="P54" s="3" t="s">
        <v>49</v>
      </c>
      <c r="Q54" s="3" t="s">
        <v>66</v>
      </c>
      <c r="R54" s="3" t="s">
        <v>58</v>
      </c>
      <c r="S54" s="3" t="s">
        <v>58</v>
      </c>
      <c r="T54" s="3" t="s">
        <v>59</v>
      </c>
      <c r="U54" s="4"/>
      <c r="V54" s="4"/>
      <c r="W54" s="4"/>
      <c r="X54" s="4"/>
      <c r="Y54" s="4"/>
      <c r="Z54" s="4"/>
      <c r="AA54" s="4"/>
      <c r="AB54" s="4"/>
      <c r="AC54" s="4"/>
      <c r="AD54" s="4"/>
      <c r="AE54" s="4"/>
      <c r="AF54" s="4"/>
      <c r="AG54" s="4"/>
      <c r="AH54" s="4"/>
      <c r="AI54" s="4"/>
      <c r="AJ54" s="4"/>
      <c r="AK54" s="4"/>
      <c r="AL54" s="4"/>
      <c r="AM54" s="4"/>
      <c r="AN54" s="4"/>
      <c r="AO54" s="4"/>
      <c r="AP54" s="4"/>
      <c r="AQ54" s="4"/>
      <c r="AR54" s="3" t="s">
        <v>49</v>
      </c>
      <c r="AS54" s="3" t="s">
        <v>49</v>
      </c>
      <c r="AT54" s="4"/>
      <c r="AU54" s="3" t="s">
        <v>91</v>
      </c>
      <c r="AV54" s="4">
        <v>7647</v>
      </c>
    </row>
    <row r="55" spans="1:48" ht="20.100000000000001" customHeight="1">
      <c r="A55" s="113" t="s">
        <v>92</v>
      </c>
      <c r="B55" s="10" t="s">
        <v>93</v>
      </c>
      <c r="C55" s="15">
        <v>1</v>
      </c>
      <c r="D55" s="14" t="s">
        <v>69</v>
      </c>
      <c r="E55" s="17">
        <f t="shared" si="0"/>
        <v>0</v>
      </c>
      <c r="F55" s="17">
        <f t="shared" si="1"/>
        <v>0</v>
      </c>
      <c r="G55" s="17"/>
      <c r="H55" s="17"/>
      <c r="I55" s="17"/>
      <c r="J55" s="17"/>
      <c r="K55" s="17">
        <f>ROUND(단가조사표!O39,0)</f>
        <v>0</v>
      </c>
      <c r="L55" s="17">
        <f t="shared" si="2"/>
        <v>0</v>
      </c>
      <c r="M55" s="114" t="s">
        <v>49</v>
      </c>
      <c r="N55" s="3" t="s">
        <v>94</v>
      </c>
      <c r="O55" s="3" t="s">
        <v>49</v>
      </c>
      <c r="P55" s="3" t="s">
        <v>49</v>
      </c>
      <c r="Q55" s="3" t="s">
        <v>66</v>
      </c>
      <c r="R55" s="3" t="s">
        <v>58</v>
      </c>
      <c r="S55" s="3" t="s">
        <v>58</v>
      </c>
      <c r="T55" s="3" t="s">
        <v>59</v>
      </c>
      <c r="U55" s="4"/>
      <c r="V55" s="4"/>
      <c r="W55" s="4"/>
      <c r="X55" s="4"/>
      <c r="Y55" s="4"/>
      <c r="Z55" s="4"/>
      <c r="AA55" s="4"/>
      <c r="AB55" s="4"/>
      <c r="AC55" s="4"/>
      <c r="AD55" s="4"/>
      <c r="AE55" s="4"/>
      <c r="AF55" s="4"/>
      <c r="AG55" s="4"/>
      <c r="AH55" s="4"/>
      <c r="AI55" s="4"/>
      <c r="AJ55" s="4"/>
      <c r="AK55" s="4"/>
      <c r="AL55" s="4"/>
      <c r="AM55" s="4"/>
      <c r="AN55" s="4"/>
      <c r="AO55" s="4"/>
      <c r="AP55" s="4"/>
      <c r="AQ55" s="4"/>
      <c r="AR55" s="3" t="s">
        <v>49</v>
      </c>
      <c r="AS55" s="3" t="s">
        <v>49</v>
      </c>
      <c r="AT55" s="4"/>
      <c r="AU55" s="3" t="s">
        <v>95</v>
      </c>
      <c r="AV55" s="4">
        <v>7648</v>
      </c>
    </row>
    <row r="56" spans="1:48" ht="20.100000000000001" customHeight="1">
      <c r="A56" s="113" t="s">
        <v>96</v>
      </c>
      <c r="B56" s="10" t="s">
        <v>97</v>
      </c>
      <c r="C56" s="15">
        <v>1</v>
      </c>
      <c r="D56" s="14" t="s">
        <v>69</v>
      </c>
      <c r="E56" s="17">
        <f t="shared" si="0"/>
        <v>0</v>
      </c>
      <c r="F56" s="17">
        <f t="shared" si="1"/>
        <v>0</v>
      </c>
      <c r="G56" s="17"/>
      <c r="H56" s="17"/>
      <c r="I56" s="17"/>
      <c r="J56" s="17"/>
      <c r="K56" s="17">
        <f>TRUNC(단가조사표!O40,0)</f>
        <v>0</v>
      </c>
      <c r="L56" s="17">
        <f t="shared" si="2"/>
        <v>0</v>
      </c>
      <c r="M56" s="114" t="s">
        <v>49</v>
      </c>
      <c r="N56" s="3" t="s">
        <v>98</v>
      </c>
      <c r="O56" s="3" t="s">
        <v>49</v>
      </c>
      <c r="P56" s="3" t="s">
        <v>49</v>
      </c>
      <c r="Q56" s="3" t="s">
        <v>66</v>
      </c>
      <c r="R56" s="3" t="s">
        <v>58</v>
      </c>
      <c r="S56" s="3" t="s">
        <v>58</v>
      </c>
      <c r="T56" s="3" t="s">
        <v>59</v>
      </c>
      <c r="U56" s="4"/>
      <c r="V56" s="4"/>
      <c r="W56" s="4"/>
      <c r="X56" s="4"/>
      <c r="Y56" s="4"/>
      <c r="Z56" s="4"/>
      <c r="AA56" s="4"/>
      <c r="AB56" s="4"/>
      <c r="AC56" s="4"/>
      <c r="AD56" s="4"/>
      <c r="AE56" s="4"/>
      <c r="AF56" s="4"/>
      <c r="AG56" s="4"/>
      <c r="AH56" s="4"/>
      <c r="AI56" s="4"/>
      <c r="AJ56" s="4"/>
      <c r="AK56" s="4"/>
      <c r="AL56" s="4"/>
      <c r="AM56" s="4"/>
      <c r="AN56" s="4"/>
      <c r="AO56" s="4"/>
      <c r="AP56" s="4"/>
      <c r="AQ56" s="4"/>
      <c r="AR56" s="3" t="s">
        <v>49</v>
      </c>
      <c r="AS56" s="3" t="s">
        <v>49</v>
      </c>
      <c r="AT56" s="4"/>
      <c r="AU56" s="3" t="s">
        <v>99</v>
      </c>
      <c r="AV56" s="4">
        <v>7649</v>
      </c>
    </row>
    <row r="57" spans="1:48" ht="20.100000000000001" customHeight="1">
      <c r="A57" s="113" t="s">
        <v>100</v>
      </c>
      <c r="B57" s="10" t="s">
        <v>101</v>
      </c>
      <c r="C57" s="15">
        <v>1</v>
      </c>
      <c r="D57" s="14" t="s">
        <v>69</v>
      </c>
      <c r="E57" s="17">
        <f t="shared" si="0"/>
        <v>0</v>
      </c>
      <c r="F57" s="17">
        <f t="shared" si="1"/>
        <v>0</v>
      </c>
      <c r="G57" s="17"/>
      <c r="H57" s="17"/>
      <c r="I57" s="17"/>
      <c r="J57" s="17"/>
      <c r="K57" s="17">
        <f>TRUNC(단가조사표!O41,0)</f>
        <v>0</v>
      </c>
      <c r="L57" s="17">
        <f t="shared" si="2"/>
        <v>0</v>
      </c>
      <c r="M57" s="114" t="s">
        <v>49</v>
      </c>
      <c r="N57" s="3" t="s">
        <v>102</v>
      </c>
      <c r="O57" s="3" t="s">
        <v>49</v>
      </c>
      <c r="P57" s="3" t="s">
        <v>49</v>
      </c>
      <c r="Q57" s="3" t="s">
        <v>66</v>
      </c>
      <c r="R57" s="3" t="s">
        <v>58</v>
      </c>
      <c r="S57" s="3" t="s">
        <v>58</v>
      </c>
      <c r="T57" s="3" t="s">
        <v>59</v>
      </c>
      <c r="U57" s="4"/>
      <c r="V57" s="4"/>
      <c r="W57" s="4"/>
      <c r="X57" s="4"/>
      <c r="Y57" s="4"/>
      <c r="Z57" s="4"/>
      <c r="AA57" s="4"/>
      <c r="AB57" s="4"/>
      <c r="AC57" s="4"/>
      <c r="AD57" s="4"/>
      <c r="AE57" s="4"/>
      <c r="AF57" s="4"/>
      <c r="AG57" s="4"/>
      <c r="AH57" s="4"/>
      <c r="AI57" s="4"/>
      <c r="AJ57" s="4"/>
      <c r="AK57" s="4"/>
      <c r="AL57" s="4"/>
      <c r="AM57" s="4"/>
      <c r="AN57" s="4"/>
      <c r="AO57" s="4"/>
      <c r="AP57" s="4"/>
      <c r="AQ57" s="4"/>
      <c r="AR57" s="3" t="s">
        <v>49</v>
      </c>
      <c r="AS57" s="3" t="s">
        <v>49</v>
      </c>
      <c r="AT57" s="4"/>
      <c r="AU57" s="3" t="s">
        <v>103</v>
      </c>
      <c r="AV57" s="4">
        <v>7650</v>
      </c>
    </row>
    <row r="58" spans="1:48" ht="20.100000000000001" customHeight="1">
      <c r="A58" s="113" t="s">
        <v>104</v>
      </c>
      <c r="B58" s="10" t="s">
        <v>105</v>
      </c>
      <c r="C58" s="15">
        <v>1</v>
      </c>
      <c r="D58" s="14" t="s">
        <v>69</v>
      </c>
      <c r="E58" s="17">
        <f t="shared" si="0"/>
        <v>0</v>
      </c>
      <c r="F58" s="17">
        <f t="shared" si="1"/>
        <v>0</v>
      </c>
      <c r="G58" s="17"/>
      <c r="H58" s="17"/>
      <c r="I58" s="17"/>
      <c r="J58" s="17"/>
      <c r="K58" s="17">
        <f>TRUNC(단가조사표!O42,0)</f>
        <v>0</v>
      </c>
      <c r="L58" s="17">
        <f t="shared" si="2"/>
        <v>0</v>
      </c>
      <c r="M58" s="114" t="s">
        <v>49</v>
      </c>
      <c r="N58" s="3" t="s">
        <v>106</v>
      </c>
      <c r="O58" s="3" t="s">
        <v>49</v>
      </c>
      <c r="P58" s="3" t="s">
        <v>49</v>
      </c>
      <c r="Q58" s="3" t="s">
        <v>66</v>
      </c>
      <c r="R58" s="3" t="s">
        <v>58</v>
      </c>
      <c r="S58" s="3" t="s">
        <v>58</v>
      </c>
      <c r="T58" s="3" t="s">
        <v>59</v>
      </c>
      <c r="U58" s="4"/>
      <c r="V58" s="4"/>
      <c r="W58" s="4"/>
      <c r="X58" s="4"/>
      <c r="Y58" s="4"/>
      <c r="Z58" s="4"/>
      <c r="AA58" s="4"/>
      <c r="AB58" s="4"/>
      <c r="AC58" s="4"/>
      <c r="AD58" s="4"/>
      <c r="AE58" s="4"/>
      <c r="AF58" s="4"/>
      <c r="AG58" s="4"/>
      <c r="AH58" s="4"/>
      <c r="AI58" s="4"/>
      <c r="AJ58" s="4"/>
      <c r="AK58" s="4"/>
      <c r="AL58" s="4"/>
      <c r="AM58" s="4"/>
      <c r="AN58" s="4"/>
      <c r="AO58" s="4"/>
      <c r="AP58" s="4"/>
      <c r="AQ58" s="4"/>
      <c r="AR58" s="3" t="s">
        <v>49</v>
      </c>
      <c r="AS58" s="3" t="s">
        <v>49</v>
      </c>
      <c r="AT58" s="4"/>
      <c r="AU58" s="3" t="s">
        <v>107</v>
      </c>
      <c r="AV58" s="4">
        <v>7651</v>
      </c>
    </row>
    <row r="59" spans="1:48" ht="20.100000000000001" customHeight="1">
      <c r="A59" s="113" t="s">
        <v>108</v>
      </c>
      <c r="B59" s="10" t="s">
        <v>109</v>
      </c>
      <c r="C59" s="15">
        <v>1</v>
      </c>
      <c r="D59" s="14" t="s">
        <v>69</v>
      </c>
      <c r="E59" s="17">
        <f t="shared" si="0"/>
        <v>0</v>
      </c>
      <c r="F59" s="17">
        <f t="shared" si="1"/>
        <v>0</v>
      </c>
      <c r="G59" s="17"/>
      <c r="H59" s="17"/>
      <c r="I59" s="17"/>
      <c r="J59" s="17"/>
      <c r="K59" s="17">
        <f>TRUNC(단가조사표!O43,0)</f>
        <v>0</v>
      </c>
      <c r="L59" s="17">
        <f t="shared" si="2"/>
        <v>0</v>
      </c>
      <c r="M59" s="114" t="s">
        <v>49</v>
      </c>
      <c r="N59" s="3" t="s">
        <v>110</v>
      </c>
      <c r="O59" s="3" t="s">
        <v>49</v>
      </c>
      <c r="P59" s="3" t="s">
        <v>49</v>
      </c>
      <c r="Q59" s="3" t="s">
        <v>66</v>
      </c>
      <c r="R59" s="3" t="s">
        <v>58</v>
      </c>
      <c r="S59" s="3" t="s">
        <v>58</v>
      </c>
      <c r="T59" s="3" t="s">
        <v>59</v>
      </c>
      <c r="U59" s="4"/>
      <c r="V59" s="4"/>
      <c r="W59" s="4"/>
      <c r="X59" s="4"/>
      <c r="Y59" s="4"/>
      <c r="Z59" s="4"/>
      <c r="AA59" s="4"/>
      <c r="AB59" s="4"/>
      <c r="AC59" s="4"/>
      <c r="AD59" s="4"/>
      <c r="AE59" s="4"/>
      <c r="AF59" s="4"/>
      <c r="AG59" s="4"/>
      <c r="AH59" s="4"/>
      <c r="AI59" s="4"/>
      <c r="AJ59" s="4"/>
      <c r="AK59" s="4"/>
      <c r="AL59" s="4"/>
      <c r="AM59" s="4"/>
      <c r="AN59" s="4"/>
      <c r="AO59" s="4"/>
      <c r="AP59" s="4"/>
      <c r="AQ59" s="4"/>
      <c r="AR59" s="3" t="s">
        <v>49</v>
      </c>
      <c r="AS59" s="3" t="s">
        <v>49</v>
      </c>
      <c r="AT59" s="4"/>
      <c r="AU59" s="3" t="s">
        <v>111</v>
      </c>
      <c r="AV59" s="4">
        <v>7652</v>
      </c>
    </row>
    <row r="60" spans="1:48" ht="20.100000000000001" customHeight="1">
      <c r="A60" s="113" t="s">
        <v>112</v>
      </c>
      <c r="B60" s="10" t="s">
        <v>113</v>
      </c>
      <c r="C60" s="15">
        <v>1</v>
      </c>
      <c r="D60" s="14" t="s">
        <v>69</v>
      </c>
      <c r="E60" s="17">
        <f t="shared" si="0"/>
        <v>0</v>
      </c>
      <c r="F60" s="17">
        <f t="shared" si="1"/>
        <v>0</v>
      </c>
      <c r="G60" s="17"/>
      <c r="H60" s="17"/>
      <c r="I60" s="17"/>
      <c r="J60" s="17"/>
      <c r="K60" s="17">
        <f>TRUNC(단가조사표!O44,0)</f>
        <v>0</v>
      </c>
      <c r="L60" s="17">
        <f t="shared" si="2"/>
        <v>0</v>
      </c>
      <c r="M60" s="114" t="s">
        <v>49</v>
      </c>
      <c r="N60" s="3" t="s">
        <v>114</v>
      </c>
      <c r="O60" s="3" t="s">
        <v>49</v>
      </c>
      <c r="P60" s="3" t="s">
        <v>49</v>
      </c>
      <c r="Q60" s="3" t="s">
        <v>66</v>
      </c>
      <c r="R60" s="3" t="s">
        <v>58</v>
      </c>
      <c r="S60" s="3" t="s">
        <v>58</v>
      </c>
      <c r="T60" s="3" t="s">
        <v>59</v>
      </c>
      <c r="U60" s="4"/>
      <c r="V60" s="4"/>
      <c r="W60" s="4"/>
      <c r="X60" s="4"/>
      <c r="Y60" s="4"/>
      <c r="Z60" s="4"/>
      <c r="AA60" s="4"/>
      <c r="AB60" s="4"/>
      <c r="AC60" s="4"/>
      <c r="AD60" s="4"/>
      <c r="AE60" s="4"/>
      <c r="AF60" s="4"/>
      <c r="AG60" s="4"/>
      <c r="AH60" s="4"/>
      <c r="AI60" s="4"/>
      <c r="AJ60" s="4"/>
      <c r="AK60" s="4"/>
      <c r="AL60" s="4"/>
      <c r="AM60" s="4"/>
      <c r="AN60" s="4"/>
      <c r="AO60" s="4"/>
      <c r="AP60" s="4"/>
      <c r="AQ60" s="4"/>
      <c r="AR60" s="3" t="s">
        <v>49</v>
      </c>
      <c r="AS60" s="3" t="s">
        <v>49</v>
      </c>
      <c r="AT60" s="4"/>
      <c r="AU60" s="3" t="s">
        <v>115</v>
      </c>
      <c r="AV60" s="4">
        <v>7653</v>
      </c>
    </row>
    <row r="61" spans="1:48" ht="20.100000000000001" customHeight="1">
      <c r="A61" s="113" t="s">
        <v>315</v>
      </c>
      <c r="B61" s="10" t="s">
        <v>260</v>
      </c>
      <c r="C61" s="15">
        <v>1</v>
      </c>
      <c r="D61" s="14" t="s">
        <v>69</v>
      </c>
      <c r="E61" s="17">
        <f t="shared" ref="E61:E62" si="3">TRUNC(G61+I61+K61, 0)</f>
        <v>0</v>
      </c>
      <c r="F61" s="17">
        <f t="shared" ref="F61:F62" si="4">TRUNC(H61+J61+L61, 0)</f>
        <v>0</v>
      </c>
      <c r="G61" s="17"/>
      <c r="H61" s="17"/>
      <c r="I61" s="17"/>
      <c r="J61" s="17"/>
      <c r="K61" s="17">
        <f>TRUNC(단가조사표!O45,0)</f>
        <v>0</v>
      </c>
      <c r="L61" s="17">
        <f t="shared" ref="L61:L62" si="5">TRUNC(K61*C61, 0)</f>
        <v>0</v>
      </c>
      <c r="M61" s="114" t="s">
        <v>49</v>
      </c>
      <c r="N61" s="137" t="s">
        <v>110</v>
      </c>
      <c r="O61" s="137" t="s">
        <v>49</v>
      </c>
      <c r="P61" s="137" t="s">
        <v>49</v>
      </c>
      <c r="Q61" s="137" t="s">
        <v>66</v>
      </c>
      <c r="R61" s="137" t="s">
        <v>58</v>
      </c>
      <c r="S61" s="137" t="s">
        <v>58</v>
      </c>
      <c r="T61" s="137" t="s">
        <v>59</v>
      </c>
      <c r="U61" s="4"/>
      <c r="V61" s="4"/>
      <c r="W61" s="4"/>
      <c r="X61" s="4"/>
      <c r="Y61" s="4"/>
      <c r="Z61" s="4"/>
      <c r="AA61" s="4"/>
      <c r="AB61" s="4"/>
      <c r="AC61" s="4"/>
      <c r="AD61" s="4"/>
      <c r="AE61" s="4"/>
      <c r="AF61" s="4"/>
      <c r="AG61" s="4"/>
      <c r="AH61" s="4"/>
      <c r="AI61" s="4"/>
      <c r="AJ61" s="4"/>
      <c r="AK61" s="4"/>
      <c r="AL61" s="4"/>
      <c r="AM61" s="4"/>
      <c r="AN61" s="4"/>
      <c r="AO61" s="4"/>
      <c r="AP61" s="4"/>
      <c r="AQ61" s="4"/>
      <c r="AR61" s="137" t="s">
        <v>49</v>
      </c>
      <c r="AS61" s="137" t="s">
        <v>49</v>
      </c>
      <c r="AT61" s="4"/>
      <c r="AU61" s="137" t="s">
        <v>111</v>
      </c>
      <c r="AV61" s="4">
        <v>7652</v>
      </c>
    </row>
    <row r="62" spans="1:48" ht="20.100000000000001" customHeight="1">
      <c r="A62" s="113" t="s">
        <v>316</v>
      </c>
      <c r="B62" s="10" t="s">
        <v>261</v>
      </c>
      <c r="C62" s="15">
        <v>1</v>
      </c>
      <c r="D62" s="14" t="s">
        <v>69</v>
      </c>
      <c r="E62" s="17">
        <f t="shared" si="3"/>
        <v>0</v>
      </c>
      <c r="F62" s="17">
        <f t="shared" si="4"/>
        <v>0</v>
      </c>
      <c r="G62" s="17"/>
      <c r="H62" s="17"/>
      <c r="I62" s="17"/>
      <c r="J62" s="17"/>
      <c r="K62" s="17">
        <f>TRUNC(단가조사표!O46,0)</f>
        <v>0</v>
      </c>
      <c r="L62" s="17">
        <f t="shared" si="5"/>
        <v>0</v>
      </c>
      <c r="M62" s="114" t="s">
        <v>49</v>
      </c>
      <c r="N62" s="137" t="s">
        <v>114</v>
      </c>
      <c r="O62" s="137" t="s">
        <v>49</v>
      </c>
      <c r="P62" s="137" t="s">
        <v>49</v>
      </c>
      <c r="Q62" s="137" t="s">
        <v>66</v>
      </c>
      <c r="R62" s="137" t="s">
        <v>58</v>
      </c>
      <c r="S62" s="137" t="s">
        <v>58</v>
      </c>
      <c r="T62" s="137" t="s">
        <v>59</v>
      </c>
      <c r="U62" s="4"/>
      <c r="V62" s="4"/>
      <c r="W62" s="4"/>
      <c r="X62" s="4"/>
      <c r="Y62" s="4"/>
      <c r="Z62" s="4"/>
      <c r="AA62" s="4"/>
      <c r="AB62" s="4"/>
      <c r="AC62" s="4"/>
      <c r="AD62" s="4"/>
      <c r="AE62" s="4"/>
      <c r="AF62" s="4"/>
      <c r="AG62" s="4"/>
      <c r="AH62" s="4"/>
      <c r="AI62" s="4"/>
      <c r="AJ62" s="4"/>
      <c r="AK62" s="4"/>
      <c r="AL62" s="4"/>
      <c r="AM62" s="4"/>
      <c r="AN62" s="4"/>
      <c r="AO62" s="4"/>
      <c r="AP62" s="4"/>
      <c r="AQ62" s="4"/>
      <c r="AR62" s="137" t="s">
        <v>49</v>
      </c>
      <c r="AS62" s="137" t="s">
        <v>49</v>
      </c>
      <c r="AT62" s="4"/>
      <c r="AU62" s="137" t="s">
        <v>115</v>
      </c>
      <c r="AV62" s="4">
        <v>7653</v>
      </c>
    </row>
    <row r="63" spans="1:48" ht="20.100000000000001" customHeight="1">
      <c r="A63" s="113" t="s">
        <v>116</v>
      </c>
      <c r="B63" s="10" t="s">
        <v>117</v>
      </c>
      <c r="C63" s="15">
        <v>1</v>
      </c>
      <c r="D63" s="14" t="s">
        <v>69</v>
      </c>
      <c r="E63" s="17">
        <f t="shared" si="0"/>
        <v>0</v>
      </c>
      <c r="F63" s="17">
        <f t="shared" si="1"/>
        <v>0</v>
      </c>
      <c r="G63" s="17"/>
      <c r="H63" s="17"/>
      <c r="I63" s="17"/>
      <c r="J63" s="17"/>
      <c r="K63" s="17">
        <f>TRUNC(단가조사표!O47,0)</f>
        <v>0</v>
      </c>
      <c r="L63" s="17">
        <f t="shared" si="2"/>
        <v>0</v>
      </c>
      <c r="M63" s="114" t="s">
        <v>49</v>
      </c>
      <c r="N63" s="3" t="s">
        <v>118</v>
      </c>
      <c r="O63" s="3" t="s">
        <v>49</v>
      </c>
      <c r="P63" s="3" t="s">
        <v>49</v>
      </c>
      <c r="Q63" s="3" t="s">
        <v>66</v>
      </c>
      <c r="R63" s="3" t="s">
        <v>58</v>
      </c>
      <c r="S63" s="3" t="s">
        <v>58</v>
      </c>
      <c r="T63" s="3" t="s">
        <v>59</v>
      </c>
      <c r="U63" s="4"/>
      <c r="V63" s="4"/>
      <c r="W63" s="4"/>
      <c r="X63" s="4"/>
      <c r="Y63" s="4"/>
      <c r="Z63" s="4"/>
      <c r="AA63" s="4"/>
      <c r="AB63" s="4"/>
      <c r="AC63" s="4"/>
      <c r="AD63" s="4"/>
      <c r="AE63" s="4"/>
      <c r="AF63" s="4"/>
      <c r="AG63" s="4"/>
      <c r="AH63" s="4"/>
      <c r="AI63" s="4"/>
      <c r="AJ63" s="4"/>
      <c r="AK63" s="4"/>
      <c r="AL63" s="4"/>
      <c r="AM63" s="4"/>
      <c r="AN63" s="4"/>
      <c r="AO63" s="4"/>
      <c r="AP63" s="4"/>
      <c r="AQ63" s="4"/>
      <c r="AR63" s="3" t="s">
        <v>49</v>
      </c>
      <c r="AS63" s="3" t="s">
        <v>49</v>
      </c>
      <c r="AT63" s="4"/>
      <c r="AU63" s="3" t="s">
        <v>119</v>
      </c>
      <c r="AV63" s="4">
        <v>7654</v>
      </c>
    </row>
    <row r="64" spans="1:48" ht="20.100000000000001" customHeight="1">
      <c r="A64" s="113" t="s">
        <v>120</v>
      </c>
      <c r="B64" s="10" t="s">
        <v>121</v>
      </c>
      <c r="C64" s="15">
        <v>1</v>
      </c>
      <c r="D64" s="14" t="s">
        <v>69</v>
      </c>
      <c r="E64" s="17">
        <f>G64+I64+K64</f>
        <v>0</v>
      </c>
      <c r="F64" s="17">
        <f>H64+J64+L64</f>
        <v>0</v>
      </c>
      <c r="G64" s="17"/>
      <c r="H64" s="17"/>
      <c r="I64" s="17"/>
      <c r="J64" s="17"/>
      <c r="K64" s="17">
        <f>단가조사표!O48</f>
        <v>0</v>
      </c>
      <c r="L64" s="17">
        <f>K64*C64</f>
        <v>0</v>
      </c>
      <c r="M64" s="114" t="s">
        <v>49</v>
      </c>
      <c r="N64" s="3" t="s">
        <v>122</v>
      </c>
      <c r="O64" s="3" t="s">
        <v>49</v>
      </c>
      <c r="P64" s="3" t="s">
        <v>49</v>
      </c>
      <c r="Q64" s="3" t="s">
        <v>66</v>
      </c>
      <c r="R64" s="3" t="s">
        <v>58</v>
      </c>
      <c r="S64" s="3" t="s">
        <v>58</v>
      </c>
      <c r="T64" s="3" t="s">
        <v>59</v>
      </c>
      <c r="U64" s="4"/>
      <c r="V64" s="4"/>
      <c r="W64" s="4"/>
      <c r="X64" s="4"/>
      <c r="Y64" s="4"/>
      <c r="Z64" s="4"/>
      <c r="AA64" s="4"/>
      <c r="AB64" s="4"/>
      <c r="AC64" s="4"/>
      <c r="AD64" s="4"/>
      <c r="AE64" s="4"/>
      <c r="AF64" s="4"/>
      <c r="AG64" s="4"/>
      <c r="AH64" s="4"/>
      <c r="AI64" s="4"/>
      <c r="AJ64" s="4"/>
      <c r="AK64" s="4"/>
      <c r="AL64" s="4"/>
      <c r="AM64" s="4"/>
      <c r="AN64" s="4"/>
      <c r="AO64" s="4"/>
      <c r="AP64" s="4"/>
      <c r="AQ64" s="4"/>
      <c r="AR64" s="3" t="s">
        <v>49</v>
      </c>
      <c r="AS64" s="3" t="s">
        <v>49</v>
      </c>
      <c r="AT64" s="4"/>
      <c r="AU64" s="3" t="s">
        <v>123</v>
      </c>
      <c r="AV64" s="4">
        <v>7655</v>
      </c>
    </row>
    <row r="65" spans="1:48" ht="20.100000000000001" customHeight="1">
      <c r="A65" s="115"/>
      <c r="B65" s="16"/>
      <c r="C65" s="15"/>
      <c r="D65" s="15"/>
      <c r="E65" s="16"/>
      <c r="F65" s="16"/>
      <c r="G65" s="16"/>
      <c r="H65" s="16"/>
      <c r="I65" s="16"/>
      <c r="J65" s="16"/>
      <c r="K65" s="16"/>
      <c r="L65" s="16"/>
      <c r="M65" s="116"/>
    </row>
    <row r="66" spans="1:48" ht="20.100000000000001" customHeight="1">
      <c r="A66" s="115"/>
      <c r="B66" s="16"/>
      <c r="C66" s="15"/>
      <c r="D66" s="15"/>
      <c r="E66" s="16"/>
      <c r="F66" s="16"/>
      <c r="G66" s="16"/>
      <c r="H66" s="16"/>
      <c r="I66" s="16"/>
      <c r="J66" s="16"/>
      <c r="K66" s="16"/>
      <c r="L66" s="16"/>
      <c r="M66" s="116"/>
    </row>
    <row r="67" spans="1:48" ht="20.100000000000001" customHeight="1">
      <c r="A67" s="115"/>
      <c r="B67" s="16"/>
      <c r="C67" s="15"/>
      <c r="D67" s="15"/>
      <c r="E67" s="16"/>
      <c r="F67" s="16"/>
      <c r="G67" s="16"/>
      <c r="H67" s="16"/>
      <c r="I67" s="16"/>
      <c r="J67" s="16"/>
      <c r="K67" s="16"/>
      <c r="L67" s="16"/>
      <c r="M67" s="116"/>
    </row>
    <row r="68" spans="1:48" ht="20.100000000000001" customHeight="1">
      <c r="A68" s="115"/>
      <c r="B68" s="16"/>
      <c r="C68" s="15"/>
      <c r="D68" s="15"/>
      <c r="E68" s="16"/>
      <c r="F68" s="16"/>
      <c r="G68" s="16"/>
      <c r="H68" s="16"/>
      <c r="I68" s="16"/>
      <c r="J68" s="16"/>
      <c r="K68" s="16"/>
      <c r="L68" s="16"/>
      <c r="M68" s="116"/>
    </row>
    <row r="69" spans="1:48" ht="20.100000000000001" customHeight="1">
      <c r="A69" s="117" t="s">
        <v>64</v>
      </c>
      <c r="B69" s="118"/>
      <c r="C69" s="119"/>
      <c r="D69" s="119"/>
      <c r="E69" s="118"/>
      <c r="F69" s="123"/>
      <c r="G69" s="118"/>
      <c r="H69" s="123">
        <f>SUM(H49:H68)</f>
        <v>0</v>
      </c>
      <c r="I69" s="118"/>
      <c r="J69" s="123">
        <f>SUM(J49:J68)</f>
        <v>0</v>
      </c>
      <c r="K69" s="118"/>
      <c r="L69" s="123"/>
      <c r="M69" s="121"/>
      <c r="N69" s="2" t="s">
        <v>65</v>
      </c>
    </row>
    <row r="70" spans="1:48" ht="20.100000000000001" customHeight="1">
      <c r="A70" s="424" t="s">
        <v>244</v>
      </c>
      <c r="B70" s="425"/>
      <c r="C70" s="425"/>
      <c r="D70" s="425"/>
      <c r="E70" s="425"/>
      <c r="F70" s="425"/>
      <c r="G70" s="425"/>
      <c r="H70" s="425"/>
      <c r="I70" s="425"/>
      <c r="J70" s="425"/>
      <c r="K70" s="425"/>
      <c r="L70" s="425"/>
      <c r="M70" s="426"/>
      <c r="N70" s="4"/>
      <c r="O70" s="4"/>
      <c r="P70" s="4"/>
      <c r="Q70" s="3" t="s">
        <v>124</v>
      </c>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row>
    <row r="71" spans="1:48" ht="20.100000000000001" customHeight="1">
      <c r="A71" s="113" t="s">
        <v>125</v>
      </c>
      <c r="B71" s="10" t="s">
        <v>126</v>
      </c>
      <c r="C71" s="15">
        <v>1</v>
      </c>
      <c r="D71" s="14" t="s">
        <v>69</v>
      </c>
      <c r="E71" s="17">
        <f>TRUNC(G71+I71+K71, 0)</f>
        <v>0</v>
      </c>
      <c r="F71" s="17">
        <f>TRUNC(H71+J71+L71, 0)</f>
        <v>0</v>
      </c>
      <c r="G71" s="17"/>
      <c r="H71" s="17"/>
      <c r="I71" s="17"/>
      <c r="J71" s="17"/>
      <c r="K71" s="17">
        <f>TRUNC(단가조사표!O49,0)</f>
        <v>0</v>
      </c>
      <c r="L71" s="17">
        <f>TRUNC(K71*C71, 0)</f>
        <v>0</v>
      </c>
      <c r="M71" s="114" t="s">
        <v>49</v>
      </c>
      <c r="N71" s="3" t="s">
        <v>127</v>
      </c>
      <c r="O71" s="3" t="s">
        <v>49</v>
      </c>
      <c r="P71" s="3" t="s">
        <v>49</v>
      </c>
      <c r="Q71" s="3" t="s">
        <v>124</v>
      </c>
      <c r="R71" s="3" t="s">
        <v>58</v>
      </c>
      <c r="S71" s="3" t="s">
        <v>58</v>
      </c>
      <c r="T71" s="3" t="s">
        <v>59</v>
      </c>
      <c r="U71" s="4"/>
      <c r="V71" s="4"/>
      <c r="W71" s="4"/>
      <c r="X71" s="4"/>
      <c r="Y71" s="4"/>
      <c r="Z71" s="4"/>
      <c r="AA71" s="4"/>
      <c r="AB71" s="4"/>
      <c r="AC71" s="4"/>
      <c r="AD71" s="4"/>
      <c r="AE71" s="4"/>
      <c r="AF71" s="4"/>
      <c r="AG71" s="4"/>
      <c r="AH71" s="4"/>
      <c r="AI71" s="4"/>
      <c r="AJ71" s="4"/>
      <c r="AK71" s="4"/>
      <c r="AL71" s="4"/>
      <c r="AM71" s="4"/>
      <c r="AN71" s="4"/>
      <c r="AO71" s="4"/>
      <c r="AP71" s="4"/>
      <c r="AQ71" s="4"/>
      <c r="AR71" s="3" t="s">
        <v>49</v>
      </c>
      <c r="AS71" s="3" t="s">
        <v>49</v>
      </c>
      <c r="AT71" s="4"/>
      <c r="AU71" s="3" t="s">
        <v>128</v>
      </c>
      <c r="AV71" s="4">
        <v>7641</v>
      </c>
    </row>
    <row r="72" spans="1:48" ht="20.100000000000001" customHeight="1">
      <c r="A72" s="115"/>
      <c r="B72" s="16"/>
      <c r="C72" s="15"/>
      <c r="D72" s="15"/>
      <c r="E72" s="16"/>
      <c r="F72" s="16"/>
      <c r="G72" s="16"/>
      <c r="H72" s="16"/>
      <c r="I72" s="16"/>
      <c r="J72" s="16"/>
      <c r="K72" s="16"/>
      <c r="L72" s="16"/>
      <c r="M72" s="116"/>
    </row>
    <row r="73" spans="1:48" ht="20.100000000000001" customHeight="1">
      <c r="A73" s="115"/>
      <c r="B73" s="16"/>
      <c r="C73" s="15"/>
      <c r="D73" s="15"/>
      <c r="E73" s="16"/>
      <c r="F73" s="16"/>
      <c r="G73" s="16"/>
      <c r="H73" s="16"/>
      <c r="I73" s="16"/>
      <c r="J73" s="16"/>
      <c r="K73" s="16"/>
      <c r="L73" s="16"/>
      <c r="M73" s="116"/>
    </row>
    <row r="74" spans="1:48" ht="20.100000000000001" customHeight="1">
      <c r="A74" s="115"/>
      <c r="B74" s="16"/>
      <c r="C74" s="15"/>
      <c r="D74" s="15"/>
      <c r="E74" s="16"/>
      <c r="F74" s="16"/>
      <c r="G74" s="16"/>
      <c r="H74" s="16"/>
      <c r="I74" s="16"/>
      <c r="J74" s="16"/>
      <c r="K74" s="16"/>
      <c r="L74" s="16"/>
      <c r="M74" s="116"/>
    </row>
    <row r="75" spans="1:48" ht="20.100000000000001" customHeight="1">
      <c r="A75" s="115"/>
      <c r="B75" s="16"/>
      <c r="C75" s="15"/>
      <c r="D75" s="15"/>
      <c r="E75" s="16"/>
      <c r="F75" s="16"/>
      <c r="G75" s="16"/>
      <c r="H75" s="16"/>
      <c r="I75" s="16"/>
      <c r="J75" s="16"/>
      <c r="K75" s="16"/>
      <c r="L75" s="16"/>
      <c r="M75" s="116"/>
    </row>
    <row r="76" spans="1:48" ht="20.100000000000001" customHeight="1">
      <c r="A76" s="115"/>
      <c r="B76" s="16"/>
      <c r="C76" s="15"/>
      <c r="D76" s="15"/>
      <c r="E76" s="16"/>
      <c r="F76" s="16"/>
      <c r="G76" s="16"/>
      <c r="H76" s="16"/>
      <c r="I76" s="16"/>
      <c r="J76" s="16"/>
      <c r="K76" s="16"/>
      <c r="L76" s="16"/>
      <c r="M76" s="116"/>
    </row>
    <row r="77" spans="1:48" ht="20.100000000000001" customHeight="1">
      <c r="A77" s="115"/>
      <c r="B77" s="16"/>
      <c r="C77" s="15"/>
      <c r="D77" s="15"/>
      <c r="E77" s="16"/>
      <c r="F77" s="16"/>
      <c r="G77" s="16"/>
      <c r="H77" s="16"/>
      <c r="I77" s="16"/>
      <c r="J77" s="16"/>
      <c r="K77" s="16"/>
      <c r="L77" s="16"/>
      <c r="M77" s="116"/>
    </row>
    <row r="78" spans="1:48" ht="20.100000000000001" customHeight="1">
      <c r="A78" s="115"/>
      <c r="B78" s="16"/>
      <c r="C78" s="15"/>
      <c r="D78" s="15"/>
      <c r="E78" s="16"/>
      <c r="F78" s="16"/>
      <c r="G78" s="16"/>
      <c r="H78" s="16"/>
      <c r="I78" s="16"/>
      <c r="J78" s="16"/>
      <c r="K78" s="16"/>
      <c r="L78" s="16"/>
      <c r="M78" s="116"/>
    </row>
    <row r="79" spans="1:48" ht="20.100000000000001" customHeight="1">
      <c r="A79" s="115"/>
      <c r="B79" s="16"/>
      <c r="C79" s="15"/>
      <c r="D79" s="15"/>
      <c r="E79" s="16"/>
      <c r="F79" s="16"/>
      <c r="G79" s="16"/>
      <c r="H79" s="16"/>
      <c r="I79" s="16"/>
      <c r="J79" s="16"/>
      <c r="K79" s="16"/>
      <c r="L79" s="16"/>
      <c r="M79" s="116"/>
    </row>
    <row r="80" spans="1:48" ht="20.100000000000001" customHeight="1">
      <c r="A80" s="115"/>
      <c r="B80" s="16"/>
      <c r="C80" s="15"/>
      <c r="D80" s="15"/>
      <c r="E80" s="16"/>
      <c r="F80" s="16"/>
      <c r="G80" s="16"/>
      <c r="H80" s="16"/>
      <c r="I80" s="16"/>
      <c r="J80" s="16"/>
      <c r="K80" s="16"/>
      <c r="L80" s="16"/>
      <c r="M80" s="116"/>
    </row>
    <row r="81" spans="1:48" ht="20.100000000000001" customHeight="1">
      <c r="A81" s="115"/>
      <c r="B81" s="16"/>
      <c r="C81" s="15"/>
      <c r="D81" s="15"/>
      <c r="E81" s="16"/>
      <c r="F81" s="16"/>
      <c r="G81" s="16"/>
      <c r="H81" s="16"/>
      <c r="I81" s="16"/>
      <c r="J81" s="16"/>
      <c r="K81" s="16"/>
      <c r="L81" s="16"/>
      <c r="M81" s="116"/>
    </row>
    <row r="82" spans="1:48" ht="20.100000000000001" customHeight="1">
      <c r="A82" s="115"/>
      <c r="B82" s="16"/>
      <c r="C82" s="15"/>
      <c r="D82" s="15"/>
      <c r="E82" s="16"/>
      <c r="F82" s="16"/>
      <c r="G82" s="16"/>
      <c r="H82" s="16"/>
      <c r="I82" s="16"/>
      <c r="J82" s="16"/>
      <c r="K82" s="16"/>
      <c r="L82" s="16"/>
      <c r="M82" s="116"/>
    </row>
    <row r="83" spans="1:48" ht="20.100000000000001" customHeight="1">
      <c r="A83" s="115"/>
      <c r="B83" s="16"/>
      <c r="C83" s="15"/>
      <c r="D83" s="15"/>
      <c r="E83" s="16"/>
      <c r="F83" s="16"/>
      <c r="G83" s="16"/>
      <c r="H83" s="16"/>
      <c r="I83" s="16"/>
      <c r="J83" s="16"/>
      <c r="K83" s="16"/>
      <c r="L83" s="16"/>
      <c r="M83" s="116"/>
    </row>
    <row r="84" spans="1:48" ht="20.100000000000001" customHeight="1">
      <c r="A84" s="115"/>
      <c r="B84" s="16"/>
      <c r="C84" s="15"/>
      <c r="D84" s="15"/>
      <c r="E84" s="16"/>
      <c r="F84" s="16"/>
      <c r="G84" s="16"/>
      <c r="H84" s="16"/>
      <c r="I84" s="16"/>
      <c r="J84" s="16"/>
      <c r="K84" s="16"/>
      <c r="L84" s="16"/>
      <c r="M84" s="116"/>
    </row>
    <row r="85" spans="1:48" ht="20.100000000000001" customHeight="1">
      <c r="A85" s="115"/>
      <c r="B85" s="16"/>
      <c r="C85" s="15"/>
      <c r="D85" s="15"/>
      <c r="E85" s="16"/>
      <c r="F85" s="16"/>
      <c r="G85" s="16"/>
      <c r="H85" s="16"/>
      <c r="I85" s="16"/>
      <c r="J85" s="16"/>
      <c r="K85" s="16"/>
      <c r="L85" s="16"/>
      <c r="M85" s="116"/>
    </row>
    <row r="86" spans="1:48" ht="20.100000000000001" customHeight="1">
      <c r="A86" s="115"/>
      <c r="B86" s="16"/>
      <c r="C86" s="15"/>
      <c r="D86" s="15"/>
      <c r="E86" s="16"/>
      <c r="F86" s="16"/>
      <c r="G86" s="16"/>
      <c r="H86" s="16"/>
      <c r="I86" s="16"/>
      <c r="J86" s="16"/>
      <c r="K86" s="16"/>
      <c r="L86" s="16"/>
      <c r="M86" s="116"/>
    </row>
    <row r="87" spans="1:48" ht="20.100000000000001" customHeight="1">
      <c r="A87" s="115"/>
      <c r="B87" s="16"/>
      <c r="C87" s="15"/>
      <c r="D87" s="15"/>
      <c r="E87" s="16"/>
      <c r="F87" s="16"/>
      <c r="G87" s="16"/>
      <c r="H87" s="16"/>
      <c r="I87" s="16"/>
      <c r="J87" s="16"/>
      <c r="K87" s="16"/>
      <c r="L87" s="16"/>
      <c r="M87" s="116"/>
    </row>
    <row r="88" spans="1:48" ht="20.100000000000001" customHeight="1">
      <c r="A88" s="115"/>
      <c r="B88" s="16"/>
      <c r="C88" s="15"/>
      <c r="D88" s="15"/>
      <c r="E88" s="16"/>
      <c r="F88" s="16"/>
      <c r="G88" s="16"/>
      <c r="H88" s="16"/>
      <c r="I88" s="16"/>
      <c r="J88" s="16"/>
      <c r="K88" s="16"/>
      <c r="L88" s="16"/>
      <c r="M88" s="116"/>
    </row>
    <row r="89" spans="1:48" ht="20.100000000000001" customHeight="1">
      <c r="A89" s="115"/>
      <c r="B89" s="16"/>
      <c r="C89" s="15"/>
      <c r="D89" s="15"/>
      <c r="E89" s="16"/>
      <c r="F89" s="16"/>
      <c r="G89" s="16"/>
      <c r="H89" s="16"/>
      <c r="I89" s="16"/>
      <c r="J89" s="16"/>
      <c r="K89" s="16"/>
      <c r="L89" s="16"/>
      <c r="M89" s="116"/>
    </row>
    <row r="90" spans="1:48" ht="20.100000000000001" customHeight="1">
      <c r="A90" s="115"/>
      <c r="B90" s="16"/>
      <c r="C90" s="15"/>
      <c r="D90" s="15"/>
      <c r="E90" s="16"/>
      <c r="F90" s="16"/>
      <c r="G90" s="16"/>
      <c r="H90" s="16"/>
      <c r="I90" s="16"/>
      <c r="J90" s="16"/>
      <c r="K90" s="16"/>
      <c r="L90" s="16"/>
      <c r="M90" s="116"/>
    </row>
    <row r="91" spans="1:48" ht="20.100000000000001" customHeight="1">
      <c r="A91" s="117" t="s">
        <v>64</v>
      </c>
      <c r="B91" s="118"/>
      <c r="C91" s="119"/>
      <c r="D91" s="119"/>
      <c r="E91" s="118"/>
      <c r="F91" s="123">
        <f>SUM(F71:F90)</f>
        <v>0</v>
      </c>
      <c r="G91" s="118"/>
      <c r="H91" s="123">
        <f>SUM(H71:H90)</f>
        <v>0</v>
      </c>
      <c r="I91" s="118"/>
      <c r="J91" s="123">
        <f>SUM(J71:J90)</f>
        <v>0</v>
      </c>
      <c r="K91" s="118"/>
      <c r="L91" s="123">
        <f>SUM(L71:L90)</f>
        <v>0</v>
      </c>
      <c r="M91" s="121"/>
      <c r="N91" s="2" t="s">
        <v>65</v>
      </c>
    </row>
    <row r="92" spans="1:48" s="215" customFormat="1" ht="20.100000000000001" customHeight="1">
      <c r="A92" s="431" t="s">
        <v>479</v>
      </c>
      <c r="B92" s="432"/>
      <c r="C92" s="432"/>
      <c r="D92" s="432"/>
      <c r="E92" s="432"/>
      <c r="F92" s="432"/>
      <c r="G92" s="432"/>
      <c r="H92" s="432"/>
      <c r="I92" s="432"/>
      <c r="J92" s="432"/>
      <c r="K92" s="432"/>
      <c r="L92" s="432"/>
      <c r="M92" s="433"/>
      <c r="N92" s="218"/>
      <c r="O92" s="218"/>
      <c r="P92" s="218"/>
      <c r="Q92" s="217" t="s">
        <v>124</v>
      </c>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18"/>
      <c r="AT92" s="218"/>
      <c r="AU92" s="218"/>
      <c r="AV92" s="218"/>
    </row>
    <row r="93" spans="1:48" s="215" customFormat="1" ht="20.100000000000001" customHeight="1">
      <c r="A93" s="223" t="s">
        <v>477</v>
      </c>
      <c r="B93" s="224" t="s">
        <v>474</v>
      </c>
      <c r="C93" s="226">
        <v>1</v>
      </c>
      <c r="D93" s="227" t="s">
        <v>69</v>
      </c>
      <c r="E93" s="17"/>
      <c r="F93" s="17"/>
      <c r="G93" s="17"/>
      <c r="H93" s="17"/>
      <c r="I93" s="17"/>
      <c r="J93" s="17"/>
      <c r="K93" s="17"/>
      <c r="L93" s="17"/>
      <c r="M93" s="235" t="s">
        <v>49</v>
      </c>
      <c r="N93" s="217" t="s">
        <v>127</v>
      </c>
      <c r="O93" s="217" t="s">
        <v>49</v>
      </c>
      <c r="P93" s="217" t="s">
        <v>49</v>
      </c>
      <c r="Q93" s="217" t="s">
        <v>124</v>
      </c>
      <c r="R93" s="217" t="s">
        <v>58</v>
      </c>
      <c r="S93" s="217" t="s">
        <v>58</v>
      </c>
      <c r="T93" s="217" t="s">
        <v>59</v>
      </c>
      <c r="U93" s="218"/>
      <c r="V93" s="218"/>
      <c r="W93" s="218"/>
      <c r="X93" s="218"/>
      <c r="Y93" s="218"/>
      <c r="Z93" s="218"/>
      <c r="AA93" s="218"/>
      <c r="AB93" s="218"/>
      <c r="AC93" s="218"/>
      <c r="AD93" s="218"/>
      <c r="AE93" s="218"/>
      <c r="AF93" s="218"/>
      <c r="AG93" s="218"/>
      <c r="AH93" s="218"/>
      <c r="AI93" s="218"/>
      <c r="AJ93" s="218"/>
      <c r="AK93" s="218"/>
      <c r="AL93" s="218"/>
      <c r="AM93" s="218"/>
      <c r="AN93" s="218"/>
      <c r="AO93" s="218"/>
      <c r="AP93" s="218"/>
      <c r="AQ93" s="218"/>
      <c r="AR93" s="217" t="s">
        <v>49</v>
      </c>
      <c r="AS93" s="217" t="s">
        <v>49</v>
      </c>
      <c r="AT93" s="218"/>
      <c r="AU93" s="217" t="s">
        <v>128</v>
      </c>
      <c r="AV93" s="218">
        <v>7641</v>
      </c>
    </row>
    <row r="94" spans="1:48" s="215" customFormat="1" ht="20.100000000000001" customHeight="1">
      <c r="A94" s="223" t="s">
        <v>478</v>
      </c>
      <c r="B94" s="224" t="s">
        <v>476</v>
      </c>
      <c r="C94" s="226">
        <v>1</v>
      </c>
      <c r="D94" s="227" t="s">
        <v>69</v>
      </c>
      <c r="E94" s="17"/>
      <c r="F94" s="17"/>
      <c r="G94" s="17"/>
      <c r="H94" s="17"/>
      <c r="I94" s="17"/>
      <c r="J94" s="17"/>
      <c r="K94" s="17"/>
      <c r="L94" s="17"/>
      <c r="M94" s="116"/>
    </row>
    <row r="95" spans="1:48" s="215" customFormat="1" ht="20.100000000000001" customHeight="1">
      <c r="A95" s="233"/>
      <c r="B95" s="232"/>
      <c r="C95" s="226"/>
      <c r="D95" s="226"/>
      <c r="E95" s="232"/>
      <c r="F95" s="232"/>
      <c r="G95" s="232"/>
      <c r="H95" s="232"/>
      <c r="I95" s="232"/>
      <c r="J95" s="232"/>
      <c r="K95" s="232"/>
      <c r="L95" s="232"/>
      <c r="M95" s="116"/>
    </row>
    <row r="96" spans="1:48" s="215" customFormat="1" ht="20.100000000000001" customHeight="1">
      <c r="A96" s="233"/>
      <c r="B96" s="232"/>
      <c r="C96" s="226"/>
      <c r="D96" s="226"/>
      <c r="E96" s="232"/>
      <c r="F96" s="232"/>
      <c r="G96" s="232"/>
      <c r="H96" s="232"/>
      <c r="I96" s="232"/>
      <c r="J96" s="232"/>
      <c r="K96" s="232"/>
      <c r="L96" s="232"/>
      <c r="M96" s="116"/>
    </row>
    <row r="97" spans="1:13" s="215" customFormat="1" ht="20.100000000000001" customHeight="1">
      <c r="A97" s="233"/>
      <c r="B97" s="232"/>
      <c r="C97" s="226"/>
      <c r="D97" s="226"/>
      <c r="E97" s="232"/>
      <c r="F97" s="232"/>
      <c r="G97" s="232"/>
      <c r="H97" s="232"/>
      <c r="I97" s="232"/>
      <c r="J97" s="232"/>
      <c r="K97" s="232"/>
      <c r="L97" s="232"/>
      <c r="M97" s="116"/>
    </row>
    <row r="98" spans="1:13" s="215" customFormat="1" ht="20.100000000000001" customHeight="1">
      <c r="A98" s="233"/>
      <c r="B98" s="232"/>
      <c r="C98" s="226"/>
      <c r="D98" s="226"/>
      <c r="E98" s="232"/>
      <c r="F98" s="232"/>
      <c r="G98" s="232"/>
      <c r="H98" s="232"/>
      <c r="I98" s="232"/>
      <c r="J98" s="232"/>
      <c r="K98" s="232"/>
      <c r="L98" s="232"/>
      <c r="M98" s="116"/>
    </row>
    <row r="99" spans="1:13" s="215" customFormat="1" ht="20.100000000000001" customHeight="1">
      <c r="A99" s="233"/>
      <c r="B99" s="232"/>
      <c r="C99" s="226"/>
      <c r="D99" s="226"/>
      <c r="E99" s="232"/>
      <c r="F99" s="232"/>
      <c r="G99" s="232"/>
      <c r="H99" s="232"/>
      <c r="I99" s="232"/>
      <c r="J99" s="232"/>
      <c r="K99" s="232"/>
      <c r="L99" s="232"/>
      <c r="M99" s="116"/>
    </row>
    <row r="100" spans="1:13" s="215" customFormat="1" ht="20.100000000000001" customHeight="1">
      <c r="A100" s="233"/>
      <c r="B100" s="232"/>
      <c r="C100" s="226"/>
      <c r="D100" s="226"/>
      <c r="E100" s="232"/>
      <c r="F100" s="232"/>
      <c r="G100" s="232"/>
      <c r="H100" s="232"/>
      <c r="I100" s="232"/>
      <c r="J100" s="232"/>
      <c r="K100" s="232"/>
      <c r="L100" s="232"/>
      <c r="M100" s="116"/>
    </row>
    <row r="101" spans="1:13" s="215" customFormat="1" ht="20.100000000000001" customHeight="1">
      <c r="A101" s="233"/>
      <c r="B101" s="232"/>
      <c r="C101" s="226"/>
      <c r="D101" s="226"/>
      <c r="E101" s="232"/>
      <c r="F101" s="232"/>
      <c r="G101" s="232"/>
      <c r="H101" s="232"/>
      <c r="I101" s="232"/>
      <c r="J101" s="232"/>
      <c r="K101" s="232"/>
      <c r="L101" s="232"/>
      <c r="M101" s="116"/>
    </row>
    <row r="102" spans="1:13" s="215" customFormat="1" ht="20.100000000000001" customHeight="1">
      <c r="A102" s="233"/>
      <c r="B102" s="232"/>
      <c r="C102" s="226"/>
      <c r="D102" s="226"/>
      <c r="E102" s="232"/>
      <c r="F102" s="232"/>
      <c r="G102" s="232"/>
      <c r="H102" s="232"/>
      <c r="I102" s="232"/>
      <c r="J102" s="232"/>
      <c r="K102" s="232"/>
      <c r="L102" s="232"/>
      <c r="M102" s="116"/>
    </row>
    <row r="103" spans="1:13" s="215" customFormat="1" ht="20.100000000000001" customHeight="1">
      <c r="A103" s="233"/>
      <c r="B103" s="232"/>
      <c r="C103" s="226"/>
      <c r="D103" s="226"/>
      <c r="E103" s="232"/>
      <c r="F103" s="232"/>
      <c r="G103" s="232"/>
      <c r="H103" s="232"/>
      <c r="I103" s="232"/>
      <c r="J103" s="232"/>
      <c r="K103" s="232"/>
      <c r="L103" s="232"/>
      <c r="M103" s="116"/>
    </row>
    <row r="104" spans="1:13" s="215" customFormat="1" ht="20.100000000000001" customHeight="1">
      <c r="A104" s="233"/>
      <c r="B104" s="232"/>
      <c r="C104" s="226"/>
      <c r="D104" s="226"/>
      <c r="E104" s="232"/>
      <c r="F104" s="232"/>
      <c r="G104" s="232"/>
      <c r="H104" s="232"/>
      <c r="I104" s="232"/>
      <c r="J104" s="232"/>
      <c r="K104" s="232"/>
      <c r="L104" s="232"/>
      <c r="M104" s="116"/>
    </row>
    <row r="105" spans="1:13" s="215" customFormat="1" ht="20.100000000000001" customHeight="1">
      <c r="A105" s="233"/>
      <c r="B105" s="232"/>
      <c r="C105" s="226"/>
      <c r="D105" s="226"/>
      <c r="E105" s="232"/>
      <c r="F105" s="232"/>
      <c r="G105" s="232"/>
      <c r="H105" s="232"/>
      <c r="I105" s="232"/>
      <c r="J105" s="232"/>
      <c r="K105" s="232"/>
      <c r="L105" s="232"/>
      <c r="M105" s="116"/>
    </row>
    <row r="106" spans="1:13" s="215" customFormat="1" ht="20.100000000000001" customHeight="1">
      <c r="A106" s="233"/>
      <c r="B106" s="232"/>
      <c r="C106" s="226"/>
      <c r="D106" s="226"/>
      <c r="E106" s="232"/>
      <c r="F106" s="232"/>
      <c r="G106" s="232"/>
      <c r="H106" s="232"/>
      <c r="I106" s="232"/>
      <c r="J106" s="232"/>
      <c r="K106" s="232"/>
      <c r="L106" s="232"/>
      <c r="M106" s="116"/>
    </row>
    <row r="107" spans="1:13" s="215" customFormat="1" ht="20.100000000000001" customHeight="1">
      <c r="A107" s="233"/>
      <c r="B107" s="232"/>
      <c r="C107" s="226"/>
      <c r="D107" s="226"/>
      <c r="E107" s="232"/>
      <c r="F107" s="232"/>
      <c r="G107" s="232"/>
      <c r="H107" s="232"/>
      <c r="I107" s="232"/>
      <c r="J107" s="232"/>
      <c r="K107" s="232"/>
      <c r="L107" s="232"/>
      <c r="M107" s="116"/>
    </row>
    <row r="108" spans="1:13" s="215" customFormat="1" ht="20.100000000000001" customHeight="1">
      <c r="A108" s="233"/>
      <c r="B108" s="232"/>
      <c r="C108" s="226"/>
      <c r="D108" s="226"/>
      <c r="E108" s="232"/>
      <c r="F108" s="232"/>
      <c r="G108" s="232"/>
      <c r="H108" s="232"/>
      <c r="I108" s="232"/>
      <c r="J108" s="232"/>
      <c r="K108" s="232"/>
      <c r="L108" s="232"/>
      <c r="M108" s="116"/>
    </row>
    <row r="109" spans="1:13" s="215" customFormat="1" ht="20.100000000000001" customHeight="1">
      <c r="A109" s="233"/>
      <c r="B109" s="232"/>
      <c r="C109" s="226"/>
      <c r="D109" s="226"/>
      <c r="E109" s="232"/>
      <c r="F109" s="232"/>
      <c r="G109" s="232"/>
      <c r="H109" s="232"/>
      <c r="I109" s="232"/>
      <c r="J109" s="232"/>
      <c r="K109" s="232"/>
      <c r="L109" s="232"/>
      <c r="M109" s="116"/>
    </row>
    <row r="110" spans="1:13" s="215" customFormat="1" ht="20.100000000000001" customHeight="1">
      <c r="A110" s="233"/>
      <c r="B110" s="232"/>
      <c r="C110" s="226"/>
      <c r="D110" s="226"/>
      <c r="E110" s="232"/>
      <c r="F110" s="232"/>
      <c r="G110" s="232"/>
      <c r="H110" s="232"/>
      <c r="I110" s="232"/>
      <c r="J110" s="232"/>
      <c r="K110" s="232"/>
      <c r="L110" s="232"/>
      <c r="M110" s="116"/>
    </row>
    <row r="111" spans="1:13" s="215" customFormat="1" ht="20.100000000000001" customHeight="1">
      <c r="A111" s="233"/>
      <c r="B111" s="232"/>
      <c r="C111" s="226"/>
      <c r="D111" s="226"/>
      <c r="E111" s="232"/>
      <c r="F111" s="232"/>
      <c r="G111" s="232"/>
      <c r="H111" s="232"/>
      <c r="I111" s="232"/>
      <c r="J111" s="232"/>
      <c r="K111" s="232"/>
      <c r="L111" s="232"/>
      <c r="M111" s="116"/>
    </row>
    <row r="112" spans="1:13" s="215" customFormat="1" ht="20.100000000000001" customHeight="1">
      <c r="A112" s="233"/>
      <c r="B112" s="232"/>
      <c r="C112" s="226"/>
      <c r="D112" s="226"/>
      <c r="E112" s="232"/>
      <c r="F112" s="232"/>
      <c r="G112" s="232"/>
      <c r="H112" s="232"/>
      <c r="I112" s="232"/>
      <c r="J112" s="232"/>
      <c r="K112" s="232"/>
      <c r="L112" s="232"/>
      <c r="M112" s="116"/>
    </row>
    <row r="113" spans="1:14" s="215" customFormat="1" ht="20.100000000000001" customHeight="1">
      <c r="A113" s="229" t="s">
        <v>64</v>
      </c>
      <c r="B113" s="231"/>
      <c r="C113" s="228"/>
      <c r="D113" s="228"/>
      <c r="E113" s="231"/>
      <c r="F113" s="123">
        <f>SUM(F93:F112)</f>
        <v>0</v>
      </c>
      <c r="G113" s="231"/>
      <c r="H113" s="123">
        <f>SUM(H93:H112)</f>
        <v>0</v>
      </c>
      <c r="I113" s="231"/>
      <c r="J113" s="123">
        <f>SUM(J93:J112)</f>
        <v>0</v>
      </c>
      <c r="K113" s="231"/>
      <c r="L113" s="123">
        <f>SUM(L93:L112)</f>
        <v>0</v>
      </c>
      <c r="M113" s="121"/>
      <c r="N113" s="215" t="s">
        <v>65</v>
      </c>
    </row>
  </sheetData>
  <mergeCells count="50">
    <mergeCell ref="A92:M92"/>
    <mergeCell ref="AR2:AR3"/>
    <mergeCell ref="AS2:AS3"/>
    <mergeCell ref="AT2:AT3"/>
    <mergeCell ref="AU2:AU3"/>
    <mergeCell ref="AE2:AE3"/>
    <mergeCell ref="T2:T3"/>
    <mergeCell ref="U2:U3"/>
    <mergeCell ref="V2:V3"/>
    <mergeCell ref="W2:W3"/>
    <mergeCell ref="X2:X3"/>
    <mergeCell ref="Y2:Y3"/>
    <mergeCell ref="Z2:Z3"/>
    <mergeCell ref="AA2:AA3"/>
    <mergeCell ref="AB2:AB3"/>
    <mergeCell ref="AC2:AC3"/>
    <mergeCell ref="AV2:AV3"/>
    <mergeCell ref="AQ2:AQ3"/>
    <mergeCell ref="AF2:AF3"/>
    <mergeCell ref="AG2:AG3"/>
    <mergeCell ref="AH2:AH3"/>
    <mergeCell ref="AI2:AI3"/>
    <mergeCell ref="AJ2:AJ3"/>
    <mergeCell ref="AK2:AK3"/>
    <mergeCell ref="AL2:AL3"/>
    <mergeCell ref="AM2:AM3"/>
    <mergeCell ref="AN2:AN3"/>
    <mergeCell ref="AO2:AO3"/>
    <mergeCell ref="AP2:AP3"/>
    <mergeCell ref="AD2:AD3"/>
    <mergeCell ref="S2:S3"/>
    <mergeCell ref="A2:A3"/>
    <mergeCell ref="B2:B3"/>
    <mergeCell ref="D2:D3"/>
    <mergeCell ref="C2:C3"/>
    <mergeCell ref="G2:H2"/>
    <mergeCell ref="I2:J2"/>
    <mergeCell ref="K2:L2"/>
    <mergeCell ref="E2:F2"/>
    <mergeCell ref="M2:M3"/>
    <mergeCell ref="N2:N3"/>
    <mergeCell ref="O2:O3"/>
    <mergeCell ref="P2:P3"/>
    <mergeCell ref="Q2:Q3"/>
    <mergeCell ref="R2:R3"/>
    <mergeCell ref="A1:M1"/>
    <mergeCell ref="A70:M70"/>
    <mergeCell ref="A48:M48"/>
    <mergeCell ref="A26:M26"/>
    <mergeCell ref="A4:M4"/>
  </mergeCells>
  <phoneticPr fontId="1" type="noConversion"/>
  <pageMargins left="0.78740157480314965" right="0" top="0.39370078740157483" bottom="0.62992125984251968" header="0.51181102362204722" footer="0.70866141732283472"/>
  <pageSetup paperSize="9" fitToHeight="0" orientation="landscape" r:id="rId1"/>
  <rowBreaks count="3" manualBreakCount="3">
    <brk id="47" max="16383" man="1"/>
    <brk id="69" max="16383" man="1"/>
    <brk id="11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77"/>
  <sheetViews>
    <sheetView view="pageBreakPreview" topLeftCell="B1" zoomScale="115" zoomScaleNormal="100" zoomScaleSheetLayoutView="115" workbookViewId="0">
      <selection sqref="A1:X1"/>
    </sheetView>
  </sheetViews>
  <sheetFormatPr defaultRowHeight="20.100000000000001" customHeight="1"/>
  <cols>
    <col min="1" max="1" width="21.625" style="2" hidden="1" customWidth="1"/>
    <col min="2" max="2" width="20.625" style="2" customWidth="1"/>
    <col min="3" max="3" width="16.625" style="2" customWidth="1"/>
    <col min="4" max="4" width="4.625" style="8" customWidth="1"/>
    <col min="5" max="5" width="8.625" style="2" customWidth="1"/>
    <col min="6" max="6" width="4.625" style="2" customWidth="1"/>
    <col min="7" max="7" width="8.625" style="2" customWidth="1"/>
    <col min="8" max="8" width="4.625" style="2" customWidth="1"/>
    <col min="9" max="9" width="8.625" style="2" customWidth="1"/>
    <col min="10" max="10" width="4.625" style="2" customWidth="1"/>
    <col min="11" max="11" width="8.625" style="2" customWidth="1"/>
    <col min="12" max="12" width="4.625" style="2" customWidth="1"/>
    <col min="13" max="13" width="8.625" style="2" customWidth="1"/>
    <col min="14" max="14" width="4.625" style="2" customWidth="1"/>
    <col min="15" max="15" width="8.625" style="2" customWidth="1"/>
    <col min="16" max="16" width="8.625" style="2" hidden="1" customWidth="1"/>
    <col min="17" max="17" width="15.375" style="2" hidden="1" customWidth="1"/>
    <col min="18" max="19" width="9.25" style="2" hidden="1" customWidth="1"/>
    <col min="20" max="21" width="13.625" style="2" hidden="1" customWidth="1"/>
    <col min="22" max="22" width="15.375" style="2" hidden="1" customWidth="1"/>
    <col min="23" max="23" width="8.5" style="2" hidden="1" customWidth="1"/>
    <col min="24" max="24" width="6.625" style="8" customWidth="1"/>
    <col min="25" max="26" width="9" style="2" hidden="1" customWidth="1"/>
    <col min="27" max="27" width="11" style="2" hidden="1" customWidth="1"/>
    <col min="28" max="28" width="9" style="2" hidden="1" customWidth="1"/>
    <col min="29" max="16384" width="9" style="2"/>
  </cols>
  <sheetData>
    <row r="1" spans="1:28" ht="20.100000000000001" customHeight="1">
      <c r="A1" s="414" t="s">
        <v>249</v>
      </c>
      <c r="B1" s="414"/>
      <c r="C1" s="414"/>
      <c r="D1" s="414"/>
      <c r="E1" s="414"/>
      <c r="F1" s="414"/>
      <c r="G1" s="414"/>
      <c r="H1" s="414"/>
      <c r="I1" s="414"/>
      <c r="J1" s="414"/>
      <c r="K1" s="414"/>
      <c r="L1" s="414"/>
      <c r="M1" s="414"/>
      <c r="N1" s="414"/>
      <c r="O1" s="414"/>
      <c r="P1" s="414"/>
      <c r="Q1" s="414"/>
      <c r="R1" s="414"/>
      <c r="S1" s="414"/>
      <c r="T1" s="414"/>
      <c r="U1" s="414"/>
      <c r="V1" s="414"/>
      <c r="W1" s="414"/>
      <c r="X1" s="414"/>
    </row>
    <row r="2" spans="1:28" ht="20.100000000000001" customHeight="1">
      <c r="A2" s="434" t="s">
        <v>482</v>
      </c>
      <c r="B2" s="434"/>
      <c r="C2" s="434"/>
      <c r="D2" s="434"/>
      <c r="E2" s="434"/>
      <c r="F2" s="434"/>
      <c r="G2" s="434"/>
      <c r="H2" s="434"/>
      <c r="I2" s="434"/>
      <c r="J2" s="434"/>
      <c r="K2" s="434"/>
      <c r="L2" s="434"/>
      <c r="M2" s="434"/>
      <c r="N2" s="434"/>
      <c r="O2" s="434"/>
      <c r="P2" s="434"/>
      <c r="Q2" s="434"/>
      <c r="R2" s="434"/>
      <c r="S2" s="434"/>
      <c r="T2" s="434"/>
      <c r="U2" s="434"/>
      <c r="V2" s="434"/>
      <c r="W2" s="434"/>
      <c r="X2" s="434"/>
    </row>
    <row r="3" spans="1:28" ht="20.100000000000001" customHeight="1">
      <c r="A3" s="435" t="s">
        <v>129</v>
      </c>
      <c r="B3" s="416" t="s">
        <v>0</v>
      </c>
      <c r="C3" s="418" t="s">
        <v>133</v>
      </c>
      <c r="D3" s="418" t="s">
        <v>2</v>
      </c>
      <c r="E3" s="418" t="s">
        <v>250</v>
      </c>
      <c r="F3" s="418"/>
      <c r="G3" s="418" t="s">
        <v>251</v>
      </c>
      <c r="H3" s="418"/>
      <c r="I3" s="418" t="s">
        <v>252</v>
      </c>
      <c r="J3" s="418"/>
      <c r="K3" s="418"/>
      <c r="L3" s="418"/>
      <c r="M3" s="418"/>
      <c r="N3" s="418"/>
      <c r="O3" s="418" t="s">
        <v>138</v>
      </c>
      <c r="P3" s="418" t="s">
        <v>130</v>
      </c>
      <c r="Q3" s="418" t="s">
        <v>131</v>
      </c>
      <c r="R3" s="418"/>
      <c r="S3" s="418"/>
      <c r="T3" s="418"/>
      <c r="U3" s="418"/>
      <c r="V3" s="418"/>
      <c r="W3" s="418" t="s">
        <v>132</v>
      </c>
      <c r="X3" s="421" t="s">
        <v>10</v>
      </c>
      <c r="Y3" s="420" t="s">
        <v>139</v>
      </c>
      <c r="Z3" s="420" t="s">
        <v>140</v>
      </c>
      <c r="AA3" s="420" t="s">
        <v>141</v>
      </c>
      <c r="AB3" s="420" t="s">
        <v>46</v>
      </c>
    </row>
    <row r="4" spans="1:28" ht="20.100000000000001" customHeight="1">
      <c r="A4" s="435"/>
      <c r="B4" s="436"/>
      <c r="C4" s="429"/>
      <c r="D4" s="429"/>
      <c r="E4" s="122" t="s">
        <v>200</v>
      </c>
      <c r="F4" s="122" t="s">
        <v>135</v>
      </c>
      <c r="G4" s="122" t="s">
        <v>201</v>
      </c>
      <c r="H4" s="122" t="s">
        <v>135</v>
      </c>
      <c r="I4" s="122" t="s">
        <v>201</v>
      </c>
      <c r="J4" s="122" t="s">
        <v>135</v>
      </c>
      <c r="K4" s="122"/>
      <c r="L4" s="122"/>
      <c r="M4" s="122"/>
      <c r="N4" s="122"/>
      <c r="O4" s="429"/>
      <c r="P4" s="429"/>
      <c r="Q4" s="122" t="s">
        <v>134</v>
      </c>
      <c r="R4" s="122" t="s">
        <v>136</v>
      </c>
      <c r="S4" s="122" t="s">
        <v>137</v>
      </c>
      <c r="T4" s="122" t="s">
        <v>49</v>
      </c>
      <c r="U4" s="122" t="s">
        <v>49</v>
      </c>
      <c r="V4" s="122" t="s">
        <v>138</v>
      </c>
      <c r="W4" s="429"/>
      <c r="X4" s="430"/>
      <c r="Y4" s="420"/>
      <c r="Z4" s="420"/>
      <c r="AA4" s="420"/>
      <c r="AB4" s="420"/>
    </row>
    <row r="5" spans="1:28" ht="20.100000000000001" customHeight="1">
      <c r="A5" s="9" t="s">
        <v>57</v>
      </c>
      <c r="B5" s="113" t="s">
        <v>257</v>
      </c>
      <c r="C5" s="10" t="s">
        <v>319</v>
      </c>
      <c r="D5" s="11" t="s">
        <v>55</v>
      </c>
      <c r="E5" s="12"/>
      <c r="F5" s="13"/>
      <c r="G5" s="12"/>
      <c r="H5" s="13"/>
      <c r="I5" s="12"/>
      <c r="J5" s="13"/>
      <c r="K5" s="12"/>
      <c r="L5" s="13"/>
      <c r="M5" s="12"/>
      <c r="N5" s="13"/>
      <c r="O5" s="12"/>
      <c r="P5" s="12">
        <v>0</v>
      </c>
      <c r="Q5" s="12">
        <v>0</v>
      </c>
      <c r="R5" s="12">
        <v>0</v>
      </c>
      <c r="S5" s="12">
        <v>0</v>
      </c>
      <c r="T5" s="12">
        <v>0</v>
      </c>
      <c r="U5" s="12">
        <v>0</v>
      </c>
      <c r="V5" s="12">
        <v>0</v>
      </c>
      <c r="W5" s="10" t="s">
        <v>142</v>
      </c>
      <c r="X5" s="114" t="s">
        <v>56</v>
      </c>
      <c r="Y5" s="137" t="s">
        <v>49</v>
      </c>
      <c r="Z5" s="137" t="s">
        <v>49</v>
      </c>
      <c r="AA5" s="7"/>
      <c r="AB5" s="137" t="s">
        <v>49</v>
      </c>
    </row>
    <row r="6" spans="1:28" ht="20.100000000000001" customHeight="1">
      <c r="A6" s="9" t="s">
        <v>57</v>
      </c>
      <c r="B6" s="113" t="s">
        <v>54</v>
      </c>
      <c r="C6" s="10" t="s">
        <v>317</v>
      </c>
      <c r="D6" s="11" t="s">
        <v>55</v>
      </c>
      <c r="E6" s="12"/>
      <c r="F6" s="13"/>
      <c r="G6" s="12"/>
      <c r="H6" s="13"/>
      <c r="I6" s="12"/>
      <c r="J6" s="13"/>
      <c r="K6" s="12"/>
      <c r="L6" s="13"/>
      <c r="M6" s="12"/>
      <c r="N6" s="13"/>
      <c r="O6" s="12"/>
      <c r="P6" s="12">
        <v>0</v>
      </c>
      <c r="Q6" s="12">
        <v>0</v>
      </c>
      <c r="R6" s="12">
        <v>0</v>
      </c>
      <c r="S6" s="12">
        <v>0</v>
      </c>
      <c r="T6" s="12">
        <v>0</v>
      </c>
      <c r="U6" s="12">
        <v>0</v>
      </c>
      <c r="V6" s="12">
        <v>0</v>
      </c>
      <c r="W6" s="10" t="s">
        <v>142</v>
      </c>
      <c r="X6" s="114" t="s">
        <v>56</v>
      </c>
      <c r="Y6" s="3" t="s">
        <v>49</v>
      </c>
      <c r="Z6" s="3" t="s">
        <v>49</v>
      </c>
      <c r="AA6" s="7"/>
      <c r="AB6" s="3" t="s">
        <v>49</v>
      </c>
    </row>
    <row r="7" spans="1:28" ht="20.100000000000001" customHeight="1">
      <c r="A7" s="9" t="s">
        <v>62</v>
      </c>
      <c r="B7" s="113" t="s">
        <v>61</v>
      </c>
      <c r="C7" s="10" t="s">
        <v>318</v>
      </c>
      <c r="D7" s="11" t="s">
        <v>55</v>
      </c>
      <c r="E7" s="12"/>
      <c r="F7" s="13"/>
      <c r="G7" s="12"/>
      <c r="H7" s="13"/>
      <c r="I7" s="12"/>
      <c r="J7" s="13"/>
      <c r="K7" s="12"/>
      <c r="L7" s="13"/>
      <c r="M7" s="12"/>
      <c r="N7" s="13"/>
      <c r="O7" s="12"/>
      <c r="P7" s="12">
        <v>0</v>
      </c>
      <c r="Q7" s="12">
        <v>0</v>
      </c>
      <c r="R7" s="12">
        <v>0</v>
      </c>
      <c r="S7" s="12">
        <v>0</v>
      </c>
      <c r="T7" s="12">
        <v>0</v>
      </c>
      <c r="U7" s="12">
        <v>0</v>
      </c>
      <c r="V7" s="12">
        <v>0</v>
      </c>
      <c r="W7" s="10" t="s">
        <v>143</v>
      </c>
      <c r="X7" s="114" t="s">
        <v>56</v>
      </c>
      <c r="Y7" s="3" t="s">
        <v>49</v>
      </c>
      <c r="Z7" s="3" t="s">
        <v>49</v>
      </c>
      <c r="AA7" s="7"/>
      <c r="AB7" s="3" t="s">
        <v>49</v>
      </c>
    </row>
    <row r="8" spans="1:28" ht="20.100000000000001" customHeight="1">
      <c r="B8" s="126"/>
      <c r="C8" s="124"/>
      <c r="D8" s="125"/>
      <c r="E8" s="124"/>
      <c r="F8" s="124"/>
      <c r="G8" s="124"/>
      <c r="H8" s="124"/>
      <c r="I8" s="124"/>
      <c r="J8" s="124"/>
      <c r="K8" s="124"/>
      <c r="L8" s="124"/>
      <c r="M8" s="124"/>
      <c r="N8" s="124"/>
      <c r="O8" s="124"/>
      <c r="P8" s="124"/>
      <c r="Q8" s="124"/>
      <c r="R8" s="124"/>
      <c r="S8" s="124"/>
      <c r="T8" s="124"/>
      <c r="U8" s="124"/>
      <c r="V8" s="124"/>
      <c r="W8" s="124"/>
      <c r="X8" s="127"/>
    </row>
    <row r="9" spans="1:28" ht="20.100000000000001" customHeight="1">
      <c r="B9" s="126"/>
      <c r="C9" s="124"/>
      <c r="D9" s="125"/>
      <c r="E9" s="124"/>
      <c r="F9" s="124"/>
      <c r="G9" s="124"/>
      <c r="H9" s="124"/>
      <c r="I9" s="124"/>
      <c r="J9" s="124"/>
      <c r="K9" s="124"/>
      <c r="L9" s="124"/>
      <c r="M9" s="124"/>
      <c r="N9" s="124"/>
      <c r="O9" s="124"/>
      <c r="P9" s="124"/>
      <c r="Q9" s="124"/>
      <c r="R9" s="124"/>
      <c r="S9" s="124"/>
      <c r="T9" s="124"/>
      <c r="U9" s="124"/>
      <c r="V9" s="124"/>
      <c r="W9" s="124"/>
      <c r="X9" s="127"/>
    </row>
    <row r="10" spans="1:28" ht="20.100000000000001" customHeight="1">
      <c r="B10" s="126"/>
      <c r="C10" s="124"/>
      <c r="D10" s="125"/>
      <c r="E10" s="124"/>
      <c r="F10" s="124"/>
      <c r="G10" s="124"/>
      <c r="H10" s="124"/>
      <c r="I10" s="124"/>
      <c r="J10" s="124"/>
      <c r="K10" s="124"/>
      <c r="L10" s="124"/>
      <c r="M10" s="124"/>
      <c r="N10" s="124"/>
      <c r="O10" s="124"/>
      <c r="P10" s="124"/>
      <c r="Q10" s="124"/>
      <c r="R10" s="124"/>
      <c r="S10" s="124"/>
      <c r="T10" s="124"/>
      <c r="U10" s="124"/>
      <c r="V10" s="124"/>
      <c r="W10" s="124"/>
      <c r="X10" s="127"/>
    </row>
    <row r="11" spans="1:28" ht="20.100000000000001" customHeight="1">
      <c r="B11" s="126"/>
      <c r="C11" s="124"/>
      <c r="D11" s="125"/>
      <c r="E11" s="124"/>
      <c r="F11" s="124"/>
      <c r="G11" s="124"/>
      <c r="H11" s="124"/>
      <c r="I11" s="124"/>
      <c r="J11" s="124"/>
      <c r="K11" s="124"/>
      <c r="L11" s="124"/>
      <c r="M11" s="124"/>
      <c r="N11" s="124"/>
      <c r="O11" s="124"/>
      <c r="P11" s="124"/>
      <c r="Q11" s="124"/>
      <c r="R11" s="124"/>
      <c r="S11" s="124"/>
      <c r="T11" s="124"/>
      <c r="U11" s="124"/>
      <c r="V11" s="124"/>
      <c r="W11" s="124"/>
      <c r="X11" s="127"/>
    </row>
    <row r="12" spans="1:28" ht="20.100000000000001" customHeight="1">
      <c r="B12" s="126"/>
      <c r="C12" s="124"/>
      <c r="D12" s="125"/>
      <c r="E12" s="124"/>
      <c r="F12" s="124"/>
      <c r="G12" s="124"/>
      <c r="H12" s="124"/>
      <c r="I12" s="124"/>
      <c r="J12" s="124"/>
      <c r="K12" s="124"/>
      <c r="L12" s="124"/>
      <c r="M12" s="124"/>
      <c r="N12" s="124"/>
      <c r="O12" s="124"/>
      <c r="P12" s="124"/>
      <c r="Q12" s="124"/>
      <c r="R12" s="124"/>
      <c r="S12" s="124"/>
      <c r="T12" s="124"/>
      <c r="U12" s="124"/>
      <c r="V12" s="124"/>
      <c r="W12" s="124"/>
      <c r="X12" s="127"/>
    </row>
    <row r="13" spans="1:28" ht="20.100000000000001" customHeight="1">
      <c r="B13" s="126"/>
      <c r="C13" s="124"/>
      <c r="D13" s="125"/>
      <c r="E13" s="124"/>
      <c r="F13" s="124"/>
      <c r="G13" s="124"/>
      <c r="H13" s="124"/>
      <c r="I13" s="124"/>
      <c r="J13" s="124"/>
      <c r="K13" s="124"/>
      <c r="L13" s="124"/>
      <c r="M13" s="124"/>
      <c r="N13" s="124"/>
      <c r="O13" s="124"/>
      <c r="P13" s="124"/>
      <c r="Q13" s="124"/>
      <c r="R13" s="124"/>
      <c r="S13" s="124"/>
      <c r="T13" s="124"/>
      <c r="U13" s="124"/>
      <c r="V13" s="124"/>
      <c r="W13" s="124"/>
      <c r="X13" s="127"/>
    </row>
    <row r="14" spans="1:28" ht="20.100000000000001" customHeight="1">
      <c r="B14" s="126"/>
      <c r="C14" s="124"/>
      <c r="D14" s="125"/>
      <c r="E14" s="124"/>
      <c r="F14" s="124"/>
      <c r="G14" s="124"/>
      <c r="H14" s="124"/>
      <c r="I14" s="124"/>
      <c r="J14" s="124"/>
      <c r="K14" s="124"/>
      <c r="L14" s="124"/>
      <c r="M14" s="124"/>
      <c r="N14" s="124"/>
      <c r="O14" s="124"/>
      <c r="P14" s="124"/>
      <c r="Q14" s="124"/>
      <c r="R14" s="124"/>
      <c r="S14" s="124"/>
      <c r="T14" s="124"/>
      <c r="U14" s="124"/>
      <c r="V14" s="124"/>
      <c r="W14" s="124"/>
      <c r="X14" s="127"/>
    </row>
    <row r="15" spans="1:28" ht="20.100000000000001" customHeight="1">
      <c r="B15" s="126"/>
      <c r="C15" s="124"/>
      <c r="D15" s="125"/>
      <c r="E15" s="124"/>
      <c r="F15" s="124"/>
      <c r="G15" s="124"/>
      <c r="H15" s="124"/>
      <c r="I15" s="124"/>
      <c r="J15" s="124"/>
      <c r="K15" s="124"/>
      <c r="L15" s="124"/>
      <c r="M15" s="124"/>
      <c r="N15" s="124"/>
      <c r="O15" s="124"/>
      <c r="P15" s="124"/>
      <c r="Q15" s="124"/>
      <c r="R15" s="124"/>
      <c r="S15" s="124"/>
      <c r="T15" s="124"/>
      <c r="U15" s="124"/>
      <c r="V15" s="124"/>
      <c r="W15" s="124"/>
      <c r="X15" s="127"/>
    </row>
    <row r="16" spans="1:28" ht="20.100000000000001" customHeight="1">
      <c r="B16" s="126"/>
      <c r="C16" s="124"/>
      <c r="D16" s="125"/>
      <c r="E16" s="124"/>
      <c r="F16" s="124"/>
      <c r="G16" s="124"/>
      <c r="H16" s="124"/>
      <c r="I16" s="124"/>
      <c r="J16" s="124"/>
      <c r="K16" s="124"/>
      <c r="L16" s="124"/>
      <c r="M16" s="124"/>
      <c r="N16" s="124"/>
      <c r="O16" s="124"/>
      <c r="P16" s="124"/>
      <c r="Q16" s="124"/>
      <c r="R16" s="124"/>
      <c r="S16" s="124"/>
      <c r="T16" s="124"/>
      <c r="U16" s="124"/>
      <c r="V16" s="124"/>
      <c r="W16" s="124"/>
      <c r="X16" s="127"/>
    </row>
    <row r="17" spans="1:28" ht="20.100000000000001" customHeight="1">
      <c r="B17" s="126"/>
      <c r="C17" s="124"/>
      <c r="D17" s="125"/>
      <c r="E17" s="124"/>
      <c r="F17" s="124"/>
      <c r="G17" s="124"/>
      <c r="H17" s="124"/>
      <c r="I17" s="124"/>
      <c r="J17" s="124"/>
      <c r="K17" s="124"/>
      <c r="L17" s="124"/>
      <c r="M17" s="124"/>
      <c r="N17" s="124"/>
      <c r="O17" s="124"/>
      <c r="P17" s="124"/>
      <c r="Q17" s="124"/>
      <c r="R17" s="124"/>
      <c r="S17" s="124"/>
      <c r="T17" s="124"/>
      <c r="U17" s="124"/>
      <c r="V17" s="124"/>
      <c r="W17" s="124"/>
      <c r="X17" s="127"/>
    </row>
    <row r="18" spans="1:28" ht="20.100000000000001" customHeight="1">
      <c r="B18" s="126"/>
      <c r="C18" s="124"/>
      <c r="D18" s="125"/>
      <c r="E18" s="124"/>
      <c r="F18" s="124"/>
      <c r="G18" s="124"/>
      <c r="H18" s="124"/>
      <c r="I18" s="124"/>
      <c r="J18" s="124"/>
      <c r="K18" s="124"/>
      <c r="L18" s="124"/>
      <c r="M18" s="124"/>
      <c r="N18" s="124"/>
      <c r="O18" s="124"/>
      <c r="P18" s="124"/>
      <c r="Q18" s="124"/>
      <c r="R18" s="124"/>
      <c r="S18" s="124"/>
      <c r="T18" s="124"/>
      <c r="U18" s="124"/>
      <c r="V18" s="124"/>
      <c r="W18" s="124"/>
      <c r="X18" s="127"/>
    </row>
    <row r="19" spans="1:28" ht="20.100000000000001" customHeight="1">
      <c r="B19" s="126"/>
      <c r="C19" s="124"/>
      <c r="D19" s="125"/>
      <c r="E19" s="124"/>
      <c r="F19" s="124"/>
      <c r="G19" s="124"/>
      <c r="H19" s="124"/>
      <c r="I19" s="124"/>
      <c r="J19" s="124"/>
      <c r="K19" s="124"/>
      <c r="L19" s="124"/>
      <c r="M19" s="124"/>
      <c r="N19" s="124"/>
      <c r="O19" s="124"/>
      <c r="P19" s="124"/>
      <c r="Q19" s="124"/>
      <c r="R19" s="124"/>
      <c r="S19" s="124"/>
      <c r="T19" s="124"/>
      <c r="U19" s="124"/>
      <c r="V19" s="124"/>
      <c r="W19" s="124"/>
      <c r="X19" s="127"/>
    </row>
    <row r="20" spans="1:28" ht="20.100000000000001" customHeight="1">
      <c r="B20" s="126"/>
      <c r="C20" s="124"/>
      <c r="D20" s="125"/>
      <c r="E20" s="124"/>
      <c r="F20" s="124"/>
      <c r="G20" s="124"/>
      <c r="H20" s="124"/>
      <c r="I20" s="124"/>
      <c r="J20" s="124"/>
      <c r="K20" s="124"/>
      <c r="L20" s="124"/>
      <c r="M20" s="124"/>
      <c r="N20" s="124"/>
      <c r="O20" s="124"/>
      <c r="P20" s="124"/>
      <c r="Q20" s="124"/>
      <c r="R20" s="124"/>
      <c r="S20" s="124"/>
      <c r="T20" s="124"/>
      <c r="U20" s="124"/>
      <c r="V20" s="124"/>
      <c r="W20" s="124"/>
      <c r="X20" s="127"/>
    </row>
    <row r="21" spans="1:28" ht="20.100000000000001" customHeight="1">
      <c r="B21" s="126"/>
      <c r="C21" s="124"/>
      <c r="D21" s="125"/>
      <c r="E21" s="124"/>
      <c r="F21" s="124"/>
      <c r="G21" s="124"/>
      <c r="H21" s="124"/>
      <c r="I21" s="124"/>
      <c r="J21" s="124"/>
      <c r="K21" s="124"/>
      <c r="L21" s="124"/>
      <c r="M21" s="124"/>
      <c r="N21" s="124"/>
      <c r="O21" s="124"/>
      <c r="P21" s="124"/>
      <c r="Q21" s="124"/>
      <c r="R21" s="124"/>
      <c r="S21" s="124"/>
      <c r="T21" s="124"/>
      <c r="U21" s="124"/>
      <c r="V21" s="124"/>
      <c r="W21" s="124"/>
      <c r="X21" s="127"/>
    </row>
    <row r="22" spans="1:28" ht="20.100000000000001" customHeight="1">
      <c r="B22" s="126"/>
      <c r="C22" s="124"/>
      <c r="D22" s="125"/>
      <c r="E22" s="124"/>
      <c r="F22" s="124"/>
      <c r="G22" s="124"/>
      <c r="H22" s="124"/>
      <c r="I22" s="124"/>
      <c r="J22" s="124"/>
      <c r="K22" s="124"/>
      <c r="L22" s="124"/>
      <c r="M22" s="124"/>
      <c r="N22" s="124"/>
      <c r="O22" s="124"/>
      <c r="P22" s="124"/>
      <c r="Q22" s="124"/>
      <c r="R22" s="124"/>
      <c r="S22" s="124"/>
      <c r="T22" s="124"/>
      <c r="U22" s="124"/>
      <c r="V22" s="124"/>
      <c r="W22" s="124"/>
      <c r="X22" s="127"/>
    </row>
    <row r="23" spans="1:28" ht="20.100000000000001" customHeight="1">
      <c r="B23" s="126"/>
      <c r="C23" s="124"/>
      <c r="D23" s="125"/>
      <c r="E23" s="124"/>
      <c r="F23" s="124"/>
      <c r="G23" s="124"/>
      <c r="H23" s="124"/>
      <c r="I23" s="124"/>
      <c r="J23" s="124"/>
      <c r="K23" s="124"/>
      <c r="L23" s="124"/>
      <c r="M23" s="124"/>
      <c r="N23" s="124"/>
      <c r="O23" s="124"/>
      <c r="P23" s="124"/>
      <c r="Q23" s="124"/>
      <c r="R23" s="124"/>
      <c r="S23" s="124"/>
      <c r="T23" s="124"/>
      <c r="U23" s="124"/>
      <c r="V23" s="124"/>
      <c r="W23" s="124"/>
      <c r="X23" s="127"/>
    </row>
    <row r="24" spans="1:28" ht="20.100000000000001" customHeight="1">
      <c r="B24" s="126"/>
      <c r="C24" s="124"/>
      <c r="D24" s="125"/>
      <c r="E24" s="124"/>
      <c r="F24" s="124"/>
      <c r="G24" s="124"/>
      <c r="H24" s="124"/>
      <c r="I24" s="124"/>
      <c r="J24" s="124"/>
      <c r="K24" s="124"/>
      <c r="L24" s="124"/>
      <c r="M24" s="124"/>
      <c r="N24" s="124"/>
      <c r="O24" s="124"/>
      <c r="P24" s="124"/>
      <c r="Q24" s="124"/>
      <c r="R24" s="124"/>
      <c r="S24" s="124"/>
      <c r="T24" s="124"/>
      <c r="U24" s="124"/>
      <c r="V24" s="124"/>
      <c r="W24" s="124"/>
      <c r="X24" s="127"/>
    </row>
    <row r="25" spans="1:28" ht="20.100000000000001" customHeight="1">
      <c r="B25" s="128"/>
      <c r="C25" s="129"/>
      <c r="D25" s="130"/>
      <c r="E25" s="129"/>
      <c r="F25" s="129"/>
      <c r="G25" s="129"/>
      <c r="H25" s="129"/>
      <c r="I25" s="129"/>
      <c r="J25" s="129"/>
      <c r="K25" s="129"/>
      <c r="L25" s="129"/>
      <c r="M25" s="129"/>
      <c r="N25" s="129"/>
      <c r="O25" s="129"/>
      <c r="P25" s="129"/>
      <c r="Q25" s="129"/>
      <c r="R25" s="129"/>
      <c r="S25" s="129"/>
      <c r="T25" s="129"/>
      <c r="U25" s="129"/>
      <c r="V25" s="129"/>
      <c r="W25" s="129"/>
      <c r="X25" s="131"/>
    </row>
    <row r="26" spans="1:28" ht="20.100000000000001" customHeight="1">
      <c r="A26" s="414" t="s">
        <v>248</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row>
    <row r="27" spans="1:28" ht="20.100000000000001" customHeight="1">
      <c r="A27" s="434" t="s">
        <v>481</v>
      </c>
      <c r="B27" s="434"/>
      <c r="C27" s="434"/>
      <c r="D27" s="434"/>
      <c r="E27" s="434"/>
      <c r="F27" s="434"/>
      <c r="G27" s="434"/>
      <c r="H27" s="434"/>
      <c r="I27" s="434"/>
      <c r="J27" s="434"/>
      <c r="K27" s="434"/>
      <c r="L27" s="434"/>
      <c r="M27" s="434"/>
      <c r="N27" s="434"/>
      <c r="O27" s="434"/>
      <c r="P27" s="434"/>
      <c r="Q27" s="434"/>
      <c r="R27" s="434"/>
      <c r="S27" s="434"/>
      <c r="T27" s="434"/>
      <c r="U27" s="434"/>
      <c r="V27" s="434"/>
      <c r="W27" s="434"/>
      <c r="X27" s="434"/>
    </row>
    <row r="28" spans="1:28" ht="20.100000000000001" customHeight="1">
      <c r="A28" s="435" t="s">
        <v>129</v>
      </c>
      <c r="B28" s="416" t="s">
        <v>0</v>
      </c>
      <c r="C28" s="418" t="s">
        <v>133</v>
      </c>
      <c r="D28" s="418" t="s">
        <v>2</v>
      </c>
      <c r="E28" s="418" t="s">
        <v>134</v>
      </c>
      <c r="F28" s="418"/>
      <c r="G28" s="418" t="s">
        <v>136</v>
      </c>
      <c r="H28" s="418"/>
      <c r="I28" s="418" t="s">
        <v>137</v>
      </c>
      <c r="J28" s="418"/>
      <c r="K28" s="418"/>
      <c r="L28" s="418"/>
      <c r="M28" s="418"/>
      <c r="N28" s="418"/>
      <c r="O28" s="418" t="s">
        <v>138</v>
      </c>
      <c r="P28" s="418" t="s">
        <v>130</v>
      </c>
      <c r="Q28" s="418" t="s">
        <v>131</v>
      </c>
      <c r="R28" s="418"/>
      <c r="S28" s="418"/>
      <c r="T28" s="418"/>
      <c r="U28" s="418"/>
      <c r="V28" s="418"/>
      <c r="W28" s="418" t="s">
        <v>132</v>
      </c>
      <c r="X28" s="421" t="s">
        <v>10</v>
      </c>
      <c r="Y28" s="420" t="s">
        <v>139</v>
      </c>
      <c r="Z28" s="420" t="s">
        <v>140</v>
      </c>
      <c r="AA28" s="420" t="s">
        <v>141</v>
      </c>
      <c r="AB28" s="420" t="s">
        <v>46</v>
      </c>
    </row>
    <row r="29" spans="1:28" ht="20.100000000000001" customHeight="1">
      <c r="A29" s="435"/>
      <c r="B29" s="436"/>
      <c r="C29" s="429"/>
      <c r="D29" s="429"/>
      <c r="E29" s="122" t="s">
        <v>200</v>
      </c>
      <c r="F29" s="122" t="s">
        <v>135</v>
      </c>
      <c r="G29" s="122" t="s">
        <v>201</v>
      </c>
      <c r="H29" s="122" t="s">
        <v>135</v>
      </c>
      <c r="I29" s="122" t="s">
        <v>201</v>
      </c>
      <c r="J29" s="122" t="s">
        <v>135</v>
      </c>
      <c r="K29" s="122"/>
      <c r="L29" s="122"/>
      <c r="M29" s="122"/>
      <c r="N29" s="122"/>
      <c r="O29" s="429"/>
      <c r="P29" s="429"/>
      <c r="Q29" s="122" t="s">
        <v>134</v>
      </c>
      <c r="R29" s="122" t="s">
        <v>136</v>
      </c>
      <c r="S29" s="122" t="s">
        <v>137</v>
      </c>
      <c r="T29" s="122" t="s">
        <v>49</v>
      </c>
      <c r="U29" s="122" t="s">
        <v>49</v>
      </c>
      <c r="V29" s="122" t="s">
        <v>138</v>
      </c>
      <c r="W29" s="429"/>
      <c r="X29" s="430"/>
      <c r="Y29" s="420"/>
      <c r="Z29" s="420"/>
      <c r="AA29" s="420"/>
      <c r="AB29" s="420"/>
    </row>
    <row r="30" spans="1:28" ht="20.100000000000001" customHeight="1">
      <c r="A30" s="9" t="s">
        <v>57</v>
      </c>
      <c r="B30" s="113" t="s">
        <v>257</v>
      </c>
      <c r="C30" s="10" t="s">
        <v>319</v>
      </c>
      <c r="D30" s="11" t="s">
        <v>55</v>
      </c>
      <c r="E30" s="12"/>
      <c r="F30" s="13"/>
      <c r="G30" s="12"/>
      <c r="H30" s="13"/>
      <c r="I30" s="12"/>
      <c r="J30" s="13" t="s">
        <v>49</v>
      </c>
      <c r="K30" s="12">
        <v>0</v>
      </c>
      <c r="L30" s="13" t="s">
        <v>49</v>
      </c>
      <c r="M30" s="12">
        <v>0</v>
      </c>
      <c r="N30" s="13" t="s">
        <v>49</v>
      </c>
      <c r="O30" s="12"/>
      <c r="P30" s="12">
        <v>0</v>
      </c>
      <c r="Q30" s="12">
        <v>0</v>
      </c>
      <c r="R30" s="12">
        <v>0</v>
      </c>
      <c r="S30" s="12">
        <v>0</v>
      </c>
      <c r="T30" s="12">
        <v>0</v>
      </c>
      <c r="U30" s="12">
        <v>0</v>
      </c>
      <c r="V30" s="12">
        <v>0</v>
      </c>
      <c r="W30" s="10" t="s">
        <v>142</v>
      </c>
      <c r="X30" s="114" t="s">
        <v>56</v>
      </c>
      <c r="Y30" s="137" t="s">
        <v>49</v>
      </c>
      <c r="Z30" s="137" t="s">
        <v>49</v>
      </c>
      <c r="AA30" s="7"/>
      <c r="AB30" s="137" t="s">
        <v>49</v>
      </c>
    </row>
    <row r="31" spans="1:28" ht="20.100000000000001" customHeight="1">
      <c r="A31" s="9" t="s">
        <v>57</v>
      </c>
      <c r="B31" s="113" t="s">
        <v>54</v>
      </c>
      <c r="C31" s="10" t="s">
        <v>317</v>
      </c>
      <c r="D31" s="11" t="s">
        <v>55</v>
      </c>
      <c r="E31" s="12"/>
      <c r="F31" s="13"/>
      <c r="G31" s="12"/>
      <c r="H31" s="13"/>
      <c r="I31" s="12"/>
      <c r="J31" s="13" t="s">
        <v>49</v>
      </c>
      <c r="K31" s="12">
        <v>0</v>
      </c>
      <c r="L31" s="13" t="s">
        <v>49</v>
      </c>
      <c r="M31" s="12">
        <v>0</v>
      </c>
      <c r="N31" s="13" t="s">
        <v>49</v>
      </c>
      <c r="O31" s="12"/>
      <c r="P31" s="12">
        <v>0</v>
      </c>
      <c r="Q31" s="12">
        <v>0</v>
      </c>
      <c r="R31" s="12">
        <v>0</v>
      </c>
      <c r="S31" s="12">
        <v>0</v>
      </c>
      <c r="T31" s="12">
        <v>0</v>
      </c>
      <c r="U31" s="12">
        <v>0</v>
      </c>
      <c r="V31" s="12">
        <v>0</v>
      </c>
      <c r="W31" s="10" t="s">
        <v>142</v>
      </c>
      <c r="X31" s="114" t="s">
        <v>56</v>
      </c>
      <c r="Y31" s="133" t="s">
        <v>49</v>
      </c>
      <c r="Z31" s="133" t="s">
        <v>49</v>
      </c>
      <c r="AA31" s="7"/>
      <c r="AB31" s="133" t="s">
        <v>49</v>
      </c>
    </row>
    <row r="32" spans="1:28" ht="20.100000000000001" customHeight="1">
      <c r="A32" s="9" t="s">
        <v>62</v>
      </c>
      <c r="B32" s="113" t="s">
        <v>61</v>
      </c>
      <c r="C32" s="10" t="s">
        <v>318</v>
      </c>
      <c r="D32" s="11" t="s">
        <v>55</v>
      </c>
      <c r="E32" s="12"/>
      <c r="F32" s="13"/>
      <c r="G32" s="12"/>
      <c r="H32" s="13"/>
      <c r="I32" s="12"/>
      <c r="J32" s="13" t="s">
        <v>49</v>
      </c>
      <c r="K32" s="12">
        <v>0</v>
      </c>
      <c r="L32" s="13" t="s">
        <v>49</v>
      </c>
      <c r="M32" s="12">
        <v>0</v>
      </c>
      <c r="N32" s="13" t="s">
        <v>49</v>
      </c>
      <c r="O32" s="12"/>
      <c r="P32" s="12">
        <v>0</v>
      </c>
      <c r="Q32" s="12">
        <v>0</v>
      </c>
      <c r="R32" s="12">
        <v>0</v>
      </c>
      <c r="S32" s="12">
        <v>0</v>
      </c>
      <c r="T32" s="12">
        <v>0</v>
      </c>
      <c r="U32" s="12">
        <v>0</v>
      </c>
      <c r="V32" s="12">
        <v>0</v>
      </c>
      <c r="W32" s="10" t="s">
        <v>143</v>
      </c>
      <c r="X32" s="114" t="s">
        <v>56</v>
      </c>
      <c r="Y32" s="133" t="s">
        <v>49</v>
      </c>
      <c r="Z32" s="133" t="s">
        <v>49</v>
      </c>
      <c r="AA32" s="7"/>
      <c r="AB32" s="133" t="s">
        <v>49</v>
      </c>
    </row>
    <row r="33" spans="1:28" ht="20.100000000000001" customHeight="1">
      <c r="A33" s="9" t="s">
        <v>70</v>
      </c>
      <c r="B33" s="113" t="s">
        <v>67</v>
      </c>
      <c r="C33" s="10" t="s">
        <v>68</v>
      </c>
      <c r="D33" s="11" t="s">
        <v>69</v>
      </c>
      <c r="E33" s="12">
        <v>0</v>
      </c>
      <c r="F33" s="13" t="s">
        <v>49</v>
      </c>
      <c r="G33" s="12">
        <v>0</v>
      </c>
      <c r="H33" s="13" t="s">
        <v>49</v>
      </c>
      <c r="I33" s="12">
        <v>0</v>
      </c>
      <c r="J33" s="13" t="s">
        <v>49</v>
      </c>
      <c r="K33" s="12">
        <v>0</v>
      </c>
      <c r="L33" s="13" t="s">
        <v>49</v>
      </c>
      <c r="M33" s="12">
        <v>0</v>
      </c>
      <c r="N33" s="13" t="s">
        <v>49</v>
      </c>
      <c r="O33" s="12"/>
      <c r="P33" s="12">
        <v>0</v>
      </c>
      <c r="Q33" s="12"/>
      <c r="R33" s="12">
        <v>0</v>
      </c>
      <c r="S33" s="12">
        <v>0</v>
      </c>
      <c r="T33" s="12">
        <v>0</v>
      </c>
      <c r="U33" s="12">
        <v>0</v>
      </c>
      <c r="V33" s="124"/>
      <c r="W33" s="10" t="s">
        <v>144</v>
      </c>
      <c r="X33" s="114" t="s">
        <v>49</v>
      </c>
      <c r="Y33" s="3" t="s">
        <v>49</v>
      </c>
      <c r="Z33" s="3" t="s">
        <v>49</v>
      </c>
      <c r="AA33" s="7"/>
      <c r="AB33" s="3" t="s">
        <v>49</v>
      </c>
    </row>
    <row r="34" spans="1:28" ht="20.100000000000001" customHeight="1">
      <c r="A34" s="9" t="s">
        <v>74</v>
      </c>
      <c r="B34" s="113" t="s">
        <v>72</v>
      </c>
      <c r="C34" s="10" t="s">
        <v>73</v>
      </c>
      <c r="D34" s="11" t="s">
        <v>69</v>
      </c>
      <c r="E34" s="12">
        <v>0</v>
      </c>
      <c r="F34" s="13" t="s">
        <v>49</v>
      </c>
      <c r="G34" s="12">
        <v>0</v>
      </c>
      <c r="H34" s="13" t="s">
        <v>49</v>
      </c>
      <c r="I34" s="12">
        <v>0</v>
      </c>
      <c r="J34" s="13" t="s">
        <v>49</v>
      </c>
      <c r="K34" s="12">
        <v>0</v>
      </c>
      <c r="L34" s="13" t="s">
        <v>49</v>
      </c>
      <c r="M34" s="12">
        <v>0</v>
      </c>
      <c r="N34" s="13" t="s">
        <v>49</v>
      </c>
      <c r="O34" s="12"/>
      <c r="P34" s="12">
        <v>0</v>
      </c>
      <c r="Q34" s="12"/>
      <c r="R34" s="12">
        <v>0</v>
      </c>
      <c r="S34" s="12">
        <v>0</v>
      </c>
      <c r="T34" s="12">
        <v>0</v>
      </c>
      <c r="U34" s="12">
        <v>0</v>
      </c>
      <c r="V34" s="124"/>
      <c r="W34" s="10" t="s">
        <v>145</v>
      </c>
      <c r="X34" s="114" t="s">
        <v>49</v>
      </c>
      <c r="Y34" s="3" t="s">
        <v>49</v>
      </c>
      <c r="Z34" s="3" t="s">
        <v>49</v>
      </c>
      <c r="AA34" s="7"/>
      <c r="AB34" s="3" t="s">
        <v>49</v>
      </c>
    </row>
    <row r="35" spans="1:28" ht="20.100000000000001" customHeight="1">
      <c r="A35" s="9" t="s">
        <v>78</v>
      </c>
      <c r="B35" s="113" t="s">
        <v>76</v>
      </c>
      <c r="C35" s="10" t="s">
        <v>77</v>
      </c>
      <c r="D35" s="11" t="s">
        <v>69</v>
      </c>
      <c r="E35" s="12">
        <v>0</v>
      </c>
      <c r="F35" s="13" t="s">
        <v>49</v>
      </c>
      <c r="G35" s="12">
        <v>0</v>
      </c>
      <c r="H35" s="13" t="s">
        <v>49</v>
      </c>
      <c r="I35" s="12">
        <v>0</v>
      </c>
      <c r="J35" s="13" t="s">
        <v>49</v>
      </c>
      <c r="K35" s="12">
        <v>0</v>
      </c>
      <c r="L35" s="13" t="s">
        <v>49</v>
      </c>
      <c r="M35" s="12">
        <v>0</v>
      </c>
      <c r="N35" s="13" t="s">
        <v>49</v>
      </c>
      <c r="O35" s="12"/>
      <c r="P35" s="12">
        <v>0</v>
      </c>
      <c r="Q35" s="12"/>
      <c r="R35" s="12">
        <v>0</v>
      </c>
      <c r="S35" s="12">
        <v>0</v>
      </c>
      <c r="T35" s="12">
        <v>0</v>
      </c>
      <c r="U35" s="12">
        <v>0</v>
      </c>
      <c r="V35" s="124"/>
      <c r="W35" s="10" t="s">
        <v>146</v>
      </c>
      <c r="X35" s="114" t="s">
        <v>49</v>
      </c>
      <c r="Y35" s="3" t="s">
        <v>49</v>
      </c>
      <c r="Z35" s="3" t="s">
        <v>49</v>
      </c>
      <c r="AA35" s="7"/>
      <c r="AB35" s="3" t="s">
        <v>49</v>
      </c>
    </row>
    <row r="36" spans="1:28" ht="20.100000000000001" customHeight="1">
      <c r="A36" s="9" t="s">
        <v>82</v>
      </c>
      <c r="B36" s="113" t="s">
        <v>80</v>
      </c>
      <c r="C36" s="10" t="s">
        <v>81</v>
      </c>
      <c r="D36" s="11" t="s">
        <v>69</v>
      </c>
      <c r="E36" s="12">
        <v>0</v>
      </c>
      <c r="F36" s="13" t="s">
        <v>49</v>
      </c>
      <c r="G36" s="12">
        <v>0</v>
      </c>
      <c r="H36" s="13" t="s">
        <v>49</v>
      </c>
      <c r="I36" s="12">
        <v>0</v>
      </c>
      <c r="J36" s="13" t="s">
        <v>49</v>
      </c>
      <c r="K36" s="12">
        <v>0</v>
      </c>
      <c r="L36" s="13" t="s">
        <v>49</v>
      </c>
      <c r="M36" s="12">
        <v>0</v>
      </c>
      <c r="N36" s="13" t="s">
        <v>49</v>
      </c>
      <c r="O36" s="12"/>
      <c r="P36" s="12">
        <v>0</v>
      </c>
      <c r="Q36" s="12"/>
      <c r="R36" s="12">
        <v>0</v>
      </c>
      <c r="S36" s="12">
        <v>0</v>
      </c>
      <c r="T36" s="12">
        <v>0</v>
      </c>
      <c r="U36" s="12">
        <v>0</v>
      </c>
      <c r="V36" s="124"/>
      <c r="W36" s="10" t="s">
        <v>147</v>
      </c>
      <c r="X36" s="114" t="s">
        <v>49</v>
      </c>
      <c r="Y36" s="3" t="s">
        <v>49</v>
      </c>
      <c r="Z36" s="3" t="s">
        <v>49</v>
      </c>
      <c r="AA36" s="7"/>
      <c r="AB36" s="3" t="s">
        <v>49</v>
      </c>
    </row>
    <row r="37" spans="1:28" ht="20.100000000000001" customHeight="1">
      <c r="A37" s="9" t="s">
        <v>86</v>
      </c>
      <c r="B37" s="113" t="s">
        <v>84</v>
      </c>
      <c r="C37" s="10" t="s">
        <v>85</v>
      </c>
      <c r="D37" s="11" t="s">
        <v>69</v>
      </c>
      <c r="E37" s="12">
        <v>0</v>
      </c>
      <c r="F37" s="13" t="s">
        <v>49</v>
      </c>
      <c r="G37" s="12">
        <v>0</v>
      </c>
      <c r="H37" s="13" t="s">
        <v>49</v>
      </c>
      <c r="I37" s="12">
        <v>0</v>
      </c>
      <c r="J37" s="13" t="s">
        <v>49</v>
      </c>
      <c r="K37" s="12">
        <v>0</v>
      </c>
      <c r="L37" s="13" t="s">
        <v>49</v>
      </c>
      <c r="M37" s="12">
        <v>0</v>
      </c>
      <c r="N37" s="13" t="s">
        <v>49</v>
      </c>
      <c r="O37" s="12"/>
      <c r="P37" s="12">
        <v>0</v>
      </c>
      <c r="Q37" s="12"/>
      <c r="R37" s="12">
        <v>0</v>
      </c>
      <c r="S37" s="12">
        <v>0</v>
      </c>
      <c r="T37" s="12">
        <v>0</v>
      </c>
      <c r="U37" s="12">
        <v>0</v>
      </c>
      <c r="V37" s="124"/>
      <c r="W37" s="10" t="s">
        <v>148</v>
      </c>
      <c r="X37" s="114" t="s">
        <v>49</v>
      </c>
      <c r="Y37" s="3" t="s">
        <v>49</v>
      </c>
      <c r="Z37" s="3" t="s">
        <v>49</v>
      </c>
      <c r="AA37" s="7"/>
      <c r="AB37" s="3" t="s">
        <v>49</v>
      </c>
    </row>
    <row r="38" spans="1:28" ht="20.100000000000001" customHeight="1">
      <c r="A38" s="9" t="s">
        <v>90</v>
      </c>
      <c r="B38" s="113" t="s">
        <v>88</v>
      </c>
      <c r="C38" s="10" t="s">
        <v>89</v>
      </c>
      <c r="D38" s="11" t="s">
        <v>69</v>
      </c>
      <c r="E38" s="12">
        <v>0</v>
      </c>
      <c r="F38" s="13" t="s">
        <v>49</v>
      </c>
      <c r="G38" s="12">
        <v>0</v>
      </c>
      <c r="H38" s="13" t="s">
        <v>49</v>
      </c>
      <c r="I38" s="12">
        <v>0</v>
      </c>
      <c r="J38" s="13" t="s">
        <v>49</v>
      </c>
      <c r="K38" s="12">
        <v>0</v>
      </c>
      <c r="L38" s="13" t="s">
        <v>49</v>
      </c>
      <c r="M38" s="12">
        <v>0</v>
      </c>
      <c r="N38" s="13" t="s">
        <v>49</v>
      </c>
      <c r="O38" s="12"/>
      <c r="P38" s="12">
        <v>0</v>
      </c>
      <c r="Q38" s="12"/>
      <c r="R38" s="12">
        <v>0</v>
      </c>
      <c r="S38" s="12">
        <v>0</v>
      </c>
      <c r="T38" s="12">
        <v>0</v>
      </c>
      <c r="U38" s="12">
        <v>0</v>
      </c>
      <c r="V38" s="124"/>
      <c r="W38" s="10" t="s">
        <v>149</v>
      </c>
      <c r="X38" s="114" t="s">
        <v>49</v>
      </c>
      <c r="Y38" s="3" t="s">
        <v>49</v>
      </c>
      <c r="Z38" s="3" t="s">
        <v>49</v>
      </c>
      <c r="AA38" s="7"/>
      <c r="AB38" s="3" t="s">
        <v>49</v>
      </c>
    </row>
    <row r="39" spans="1:28" ht="20.100000000000001" customHeight="1">
      <c r="A39" s="9" t="s">
        <v>94</v>
      </c>
      <c r="B39" s="113" t="s">
        <v>92</v>
      </c>
      <c r="C39" s="10" t="s">
        <v>93</v>
      </c>
      <c r="D39" s="11" t="s">
        <v>69</v>
      </c>
      <c r="E39" s="12">
        <v>0</v>
      </c>
      <c r="F39" s="13" t="s">
        <v>49</v>
      </c>
      <c r="G39" s="12">
        <v>0</v>
      </c>
      <c r="H39" s="13" t="s">
        <v>49</v>
      </c>
      <c r="I39" s="12">
        <v>0</v>
      </c>
      <c r="J39" s="13" t="s">
        <v>49</v>
      </c>
      <c r="K39" s="12">
        <v>0</v>
      </c>
      <c r="L39" s="13" t="s">
        <v>49</v>
      </c>
      <c r="M39" s="12">
        <v>0</v>
      </c>
      <c r="N39" s="13" t="s">
        <v>49</v>
      </c>
      <c r="O39" s="12"/>
      <c r="P39" s="12">
        <v>0</v>
      </c>
      <c r="Q39" s="12"/>
      <c r="R39" s="12">
        <v>0</v>
      </c>
      <c r="S39" s="12">
        <v>0</v>
      </c>
      <c r="T39" s="12">
        <v>0</v>
      </c>
      <c r="U39" s="12">
        <v>0</v>
      </c>
      <c r="V39" s="124"/>
      <c r="W39" s="10" t="s">
        <v>150</v>
      </c>
      <c r="X39" s="114" t="s">
        <v>49</v>
      </c>
      <c r="Y39" s="3" t="s">
        <v>49</v>
      </c>
      <c r="Z39" s="3" t="s">
        <v>49</v>
      </c>
      <c r="AA39" s="7"/>
      <c r="AB39" s="3" t="s">
        <v>49</v>
      </c>
    </row>
    <row r="40" spans="1:28" ht="20.100000000000001" customHeight="1">
      <c r="A40" s="9" t="s">
        <v>98</v>
      </c>
      <c r="B40" s="113" t="s">
        <v>96</v>
      </c>
      <c r="C40" s="10" t="s">
        <v>97</v>
      </c>
      <c r="D40" s="11" t="s">
        <v>69</v>
      </c>
      <c r="E40" s="12">
        <v>0</v>
      </c>
      <c r="F40" s="13" t="s">
        <v>49</v>
      </c>
      <c r="G40" s="12">
        <v>0</v>
      </c>
      <c r="H40" s="13" t="s">
        <v>49</v>
      </c>
      <c r="I40" s="12">
        <v>0</v>
      </c>
      <c r="J40" s="13" t="s">
        <v>49</v>
      </c>
      <c r="K40" s="12">
        <v>0</v>
      </c>
      <c r="L40" s="13" t="s">
        <v>49</v>
      </c>
      <c r="M40" s="12">
        <v>0</v>
      </c>
      <c r="N40" s="13" t="s">
        <v>49</v>
      </c>
      <c r="O40" s="12"/>
      <c r="P40" s="12">
        <v>0</v>
      </c>
      <c r="Q40" s="12"/>
      <c r="R40" s="12">
        <v>0</v>
      </c>
      <c r="S40" s="12">
        <v>0</v>
      </c>
      <c r="T40" s="12">
        <v>0</v>
      </c>
      <c r="U40" s="12">
        <v>0</v>
      </c>
      <c r="V40" s="124"/>
      <c r="W40" s="10" t="s">
        <v>151</v>
      </c>
      <c r="X40" s="114" t="s">
        <v>49</v>
      </c>
      <c r="Y40" s="3" t="s">
        <v>49</v>
      </c>
      <c r="Z40" s="3" t="s">
        <v>49</v>
      </c>
      <c r="AA40" s="7"/>
      <c r="AB40" s="3" t="s">
        <v>49</v>
      </c>
    </row>
    <row r="41" spans="1:28" ht="20.100000000000001" customHeight="1">
      <c r="A41" s="9" t="s">
        <v>102</v>
      </c>
      <c r="B41" s="113" t="s">
        <v>100</v>
      </c>
      <c r="C41" s="10" t="s">
        <v>101</v>
      </c>
      <c r="D41" s="11" t="s">
        <v>69</v>
      </c>
      <c r="E41" s="12">
        <v>0</v>
      </c>
      <c r="F41" s="13" t="s">
        <v>49</v>
      </c>
      <c r="G41" s="12">
        <v>0</v>
      </c>
      <c r="H41" s="13" t="s">
        <v>49</v>
      </c>
      <c r="I41" s="12">
        <v>0</v>
      </c>
      <c r="J41" s="13" t="s">
        <v>49</v>
      </c>
      <c r="K41" s="12">
        <v>0</v>
      </c>
      <c r="L41" s="13" t="s">
        <v>49</v>
      </c>
      <c r="M41" s="12">
        <v>0</v>
      </c>
      <c r="N41" s="13" t="s">
        <v>49</v>
      </c>
      <c r="O41" s="12">
        <f>원가계산서!I19</f>
        <v>0</v>
      </c>
      <c r="P41" s="12">
        <v>0</v>
      </c>
      <c r="Q41" s="12"/>
      <c r="R41" s="12">
        <v>0</v>
      </c>
      <c r="S41" s="12">
        <v>0</v>
      </c>
      <c r="T41" s="12">
        <v>0</v>
      </c>
      <c r="U41" s="12">
        <v>0</v>
      </c>
      <c r="V41" s="124"/>
      <c r="W41" s="10" t="s">
        <v>152</v>
      </c>
      <c r="X41" s="114" t="s">
        <v>49</v>
      </c>
      <c r="Y41" s="3" t="s">
        <v>49</v>
      </c>
      <c r="Z41" s="3" t="s">
        <v>49</v>
      </c>
      <c r="AA41" s="7"/>
      <c r="AB41" s="3" t="s">
        <v>49</v>
      </c>
    </row>
    <row r="42" spans="1:28" ht="20.100000000000001" customHeight="1">
      <c r="A42" s="9" t="s">
        <v>106</v>
      </c>
      <c r="B42" s="113" t="s">
        <v>104</v>
      </c>
      <c r="C42" s="10" t="s">
        <v>105</v>
      </c>
      <c r="D42" s="11" t="s">
        <v>69</v>
      </c>
      <c r="E42" s="12">
        <v>0</v>
      </c>
      <c r="F42" s="13" t="s">
        <v>49</v>
      </c>
      <c r="G42" s="12">
        <v>0</v>
      </c>
      <c r="H42" s="13" t="s">
        <v>49</v>
      </c>
      <c r="I42" s="12">
        <v>0</v>
      </c>
      <c r="J42" s="13" t="s">
        <v>49</v>
      </c>
      <c r="K42" s="12">
        <v>0</v>
      </c>
      <c r="L42" s="13" t="s">
        <v>49</v>
      </c>
      <c r="M42" s="12">
        <v>0</v>
      </c>
      <c r="N42" s="13" t="s">
        <v>49</v>
      </c>
      <c r="O42" s="12">
        <f>원가계산서!I20</f>
        <v>0</v>
      </c>
      <c r="P42" s="12">
        <v>0</v>
      </c>
      <c r="Q42" s="12"/>
      <c r="R42" s="12">
        <v>0</v>
      </c>
      <c r="S42" s="12">
        <v>0</v>
      </c>
      <c r="T42" s="12">
        <v>0</v>
      </c>
      <c r="U42" s="12">
        <v>0</v>
      </c>
      <c r="V42" s="124"/>
      <c r="W42" s="10" t="s">
        <v>153</v>
      </c>
      <c r="X42" s="114" t="s">
        <v>49</v>
      </c>
      <c r="Y42" s="3" t="s">
        <v>49</v>
      </c>
      <c r="Z42" s="3" t="s">
        <v>49</v>
      </c>
      <c r="AA42" s="7"/>
      <c r="AB42" s="3" t="s">
        <v>49</v>
      </c>
    </row>
    <row r="43" spans="1:28" ht="20.100000000000001" customHeight="1">
      <c r="A43" s="9" t="s">
        <v>110</v>
      </c>
      <c r="B43" s="113" t="s">
        <v>108</v>
      </c>
      <c r="C43" s="10" t="s">
        <v>109</v>
      </c>
      <c r="D43" s="11" t="s">
        <v>69</v>
      </c>
      <c r="E43" s="12">
        <v>0</v>
      </c>
      <c r="F43" s="13" t="s">
        <v>49</v>
      </c>
      <c r="G43" s="12">
        <v>0</v>
      </c>
      <c r="H43" s="13" t="s">
        <v>49</v>
      </c>
      <c r="I43" s="12">
        <v>0</v>
      </c>
      <c r="J43" s="13" t="s">
        <v>49</v>
      </c>
      <c r="K43" s="12">
        <v>0</v>
      </c>
      <c r="L43" s="13" t="s">
        <v>49</v>
      </c>
      <c r="M43" s="12">
        <v>0</v>
      </c>
      <c r="N43" s="13" t="s">
        <v>49</v>
      </c>
      <c r="O43" s="12">
        <f>원가계산서!I21</f>
        <v>0</v>
      </c>
      <c r="P43" s="12">
        <v>0</v>
      </c>
      <c r="Q43" s="12"/>
      <c r="R43" s="12">
        <v>0</v>
      </c>
      <c r="S43" s="12">
        <v>0</v>
      </c>
      <c r="T43" s="12">
        <v>0</v>
      </c>
      <c r="U43" s="12">
        <v>0</v>
      </c>
      <c r="V43" s="124"/>
      <c r="W43" s="10" t="s">
        <v>154</v>
      </c>
      <c r="X43" s="114" t="s">
        <v>49</v>
      </c>
      <c r="Y43" s="3" t="s">
        <v>49</v>
      </c>
      <c r="Z43" s="3" t="s">
        <v>49</v>
      </c>
      <c r="AA43" s="7"/>
      <c r="AB43" s="3" t="s">
        <v>49</v>
      </c>
    </row>
    <row r="44" spans="1:28" ht="20.100000000000001" customHeight="1">
      <c r="A44" s="9" t="s">
        <v>114</v>
      </c>
      <c r="B44" s="113" t="s">
        <v>112</v>
      </c>
      <c r="C44" s="10" t="s">
        <v>113</v>
      </c>
      <c r="D44" s="11" t="s">
        <v>69</v>
      </c>
      <c r="E44" s="12">
        <v>0</v>
      </c>
      <c r="F44" s="13" t="s">
        <v>49</v>
      </c>
      <c r="G44" s="12">
        <v>0</v>
      </c>
      <c r="H44" s="13" t="s">
        <v>49</v>
      </c>
      <c r="I44" s="12">
        <v>0</v>
      </c>
      <c r="J44" s="13" t="s">
        <v>49</v>
      </c>
      <c r="K44" s="12">
        <v>0</v>
      </c>
      <c r="L44" s="13" t="s">
        <v>49</v>
      </c>
      <c r="M44" s="12">
        <v>0</v>
      </c>
      <c r="N44" s="13" t="s">
        <v>49</v>
      </c>
      <c r="O44" s="12">
        <f>원가계산서!I22</f>
        <v>0</v>
      </c>
      <c r="P44" s="12">
        <v>0</v>
      </c>
      <c r="Q44" s="12"/>
      <c r="R44" s="12">
        <v>0</v>
      </c>
      <c r="S44" s="12">
        <v>0</v>
      </c>
      <c r="T44" s="12">
        <v>0</v>
      </c>
      <c r="U44" s="12">
        <v>0</v>
      </c>
      <c r="V44" s="124"/>
      <c r="W44" s="10" t="s">
        <v>155</v>
      </c>
      <c r="X44" s="114" t="s">
        <v>49</v>
      </c>
      <c r="Y44" s="3" t="s">
        <v>49</v>
      </c>
      <c r="Z44" s="3" t="s">
        <v>49</v>
      </c>
      <c r="AA44" s="7"/>
      <c r="AB44" s="3" t="s">
        <v>49</v>
      </c>
    </row>
    <row r="45" spans="1:28" ht="20.100000000000001" customHeight="1">
      <c r="A45" s="9" t="s">
        <v>110</v>
      </c>
      <c r="B45" s="113" t="s">
        <v>258</v>
      </c>
      <c r="C45" s="10" t="s">
        <v>260</v>
      </c>
      <c r="D45" s="11" t="s">
        <v>69</v>
      </c>
      <c r="E45" s="12">
        <v>0</v>
      </c>
      <c r="F45" s="13" t="s">
        <v>49</v>
      </c>
      <c r="G45" s="12">
        <v>0</v>
      </c>
      <c r="H45" s="13" t="s">
        <v>49</v>
      </c>
      <c r="I45" s="12">
        <v>0</v>
      </c>
      <c r="J45" s="13" t="s">
        <v>49</v>
      </c>
      <c r="K45" s="12">
        <v>0</v>
      </c>
      <c r="L45" s="13" t="s">
        <v>49</v>
      </c>
      <c r="M45" s="12">
        <v>0</v>
      </c>
      <c r="N45" s="13" t="s">
        <v>49</v>
      </c>
      <c r="O45" s="12">
        <f>원가계산서!I23</f>
        <v>0</v>
      </c>
      <c r="P45" s="12">
        <v>0</v>
      </c>
      <c r="Q45" s="12"/>
      <c r="R45" s="12">
        <v>0</v>
      </c>
      <c r="S45" s="12">
        <v>0</v>
      </c>
      <c r="T45" s="12">
        <v>0</v>
      </c>
      <c r="U45" s="12">
        <v>0</v>
      </c>
      <c r="V45" s="124"/>
      <c r="W45" s="10" t="s">
        <v>154</v>
      </c>
      <c r="X45" s="114" t="s">
        <v>49</v>
      </c>
      <c r="Y45" s="137" t="s">
        <v>49</v>
      </c>
      <c r="Z45" s="137" t="s">
        <v>49</v>
      </c>
      <c r="AA45" s="7"/>
      <c r="AB45" s="137" t="s">
        <v>49</v>
      </c>
    </row>
    <row r="46" spans="1:28" ht="20.100000000000001" customHeight="1">
      <c r="A46" s="9" t="s">
        <v>114</v>
      </c>
      <c r="B46" s="113" t="s">
        <v>259</v>
      </c>
      <c r="C46" s="10" t="s">
        <v>261</v>
      </c>
      <c r="D46" s="11" t="s">
        <v>69</v>
      </c>
      <c r="E46" s="12">
        <v>0</v>
      </c>
      <c r="F46" s="13" t="s">
        <v>49</v>
      </c>
      <c r="G46" s="12">
        <v>0</v>
      </c>
      <c r="H46" s="13" t="s">
        <v>49</v>
      </c>
      <c r="I46" s="12">
        <v>0</v>
      </c>
      <c r="J46" s="13" t="s">
        <v>49</v>
      </c>
      <c r="K46" s="12">
        <v>0</v>
      </c>
      <c r="L46" s="13" t="s">
        <v>49</v>
      </c>
      <c r="M46" s="12">
        <v>0</v>
      </c>
      <c r="N46" s="13" t="s">
        <v>49</v>
      </c>
      <c r="O46" s="12">
        <f>원가계산서!I24</f>
        <v>0</v>
      </c>
      <c r="P46" s="12">
        <v>0</v>
      </c>
      <c r="Q46" s="12"/>
      <c r="R46" s="12">
        <v>0</v>
      </c>
      <c r="S46" s="12">
        <v>0</v>
      </c>
      <c r="T46" s="12">
        <v>0</v>
      </c>
      <c r="U46" s="12">
        <v>0</v>
      </c>
      <c r="V46" s="124"/>
      <c r="W46" s="10" t="s">
        <v>155</v>
      </c>
      <c r="X46" s="114" t="s">
        <v>49</v>
      </c>
      <c r="Y46" s="137" t="s">
        <v>49</v>
      </c>
      <c r="Z46" s="137" t="s">
        <v>49</v>
      </c>
      <c r="AA46" s="7"/>
      <c r="AB46" s="137" t="s">
        <v>49</v>
      </c>
    </row>
    <row r="47" spans="1:28" ht="20.100000000000001" customHeight="1">
      <c r="A47" s="9" t="s">
        <v>118</v>
      </c>
      <c r="B47" s="113" t="s">
        <v>116</v>
      </c>
      <c r="C47" s="10" t="s">
        <v>117</v>
      </c>
      <c r="D47" s="11" t="s">
        <v>69</v>
      </c>
      <c r="E47" s="12">
        <v>0</v>
      </c>
      <c r="F47" s="13" t="s">
        <v>49</v>
      </c>
      <c r="G47" s="12">
        <v>0</v>
      </c>
      <c r="H47" s="13" t="s">
        <v>49</v>
      </c>
      <c r="I47" s="12">
        <v>0</v>
      </c>
      <c r="J47" s="13" t="s">
        <v>49</v>
      </c>
      <c r="K47" s="12">
        <v>0</v>
      </c>
      <c r="L47" s="13" t="s">
        <v>49</v>
      </c>
      <c r="M47" s="12">
        <v>0</v>
      </c>
      <c r="N47" s="13" t="s">
        <v>49</v>
      </c>
      <c r="O47" s="12">
        <f>원가계산서!I27</f>
        <v>0</v>
      </c>
      <c r="P47" s="12">
        <v>0</v>
      </c>
      <c r="Q47" s="12"/>
      <c r="R47" s="12">
        <v>0</v>
      </c>
      <c r="S47" s="12">
        <v>0</v>
      </c>
      <c r="T47" s="12">
        <v>0</v>
      </c>
      <c r="U47" s="12">
        <v>0</v>
      </c>
      <c r="V47" s="124"/>
      <c r="W47" s="10" t="s">
        <v>156</v>
      </c>
      <c r="X47" s="114" t="s">
        <v>49</v>
      </c>
      <c r="Y47" s="3" t="s">
        <v>49</v>
      </c>
      <c r="Z47" s="3" t="s">
        <v>49</v>
      </c>
      <c r="AA47" s="7"/>
      <c r="AB47" s="3" t="s">
        <v>49</v>
      </c>
    </row>
    <row r="48" spans="1:28" ht="20.100000000000001" customHeight="1">
      <c r="A48" s="9" t="s">
        <v>122</v>
      </c>
      <c r="B48" s="113" t="s">
        <v>120</v>
      </c>
      <c r="C48" s="10" t="s">
        <v>121</v>
      </c>
      <c r="D48" s="11" t="s">
        <v>69</v>
      </c>
      <c r="E48" s="12">
        <v>0</v>
      </c>
      <c r="F48" s="13" t="s">
        <v>49</v>
      </c>
      <c r="G48" s="12">
        <v>0</v>
      </c>
      <c r="H48" s="13" t="s">
        <v>49</v>
      </c>
      <c r="I48" s="12">
        <v>0</v>
      </c>
      <c r="J48" s="13" t="s">
        <v>49</v>
      </c>
      <c r="K48" s="12">
        <v>0</v>
      </c>
      <c r="L48" s="13" t="s">
        <v>49</v>
      </c>
      <c r="M48" s="12">
        <v>0</v>
      </c>
      <c r="N48" s="13" t="s">
        <v>49</v>
      </c>
      <c r="O48" s="12">
        <f>원가계산서!I28</f>
        <v>0</v>
      </c>
      <c r="P48" s="12">
        <v>0</v>
      </c>
      <c r="Q48" s="12"/>
      <c r="R48" s="12">
        <v>0</v>
      </c>
      <c r="S48" s="12">
        <v>0</v>
      </c>
      <c r="T48" s="12">
        <v>0</v>
      </c>
      <c r="U48" s="12">
        <v>0</v>
      </c>
      <c r="V48" s="124"/>
      <c r="W48" s="10" t="s">
        <v>157</v>
      </c>
      <c r="X48" s="114" t="s">
        <v>49</v>
      </c>
      <c r="Y48" s="3" t="s">
        <v>49</v>
      </c>
      <c r="Z48" s="3" t="s">
        <v>49</v>
      </c>
      <c r="AA48" s="7"/>
      <c r="AB48" s="3" t="s">
        <v>49</v>
      </c>
    </row>
    <row r="49" spans="1:28" ht="20.100000000000001" customHeight="1">
      <c r="A49" s="9" t="s">
        <v>127</v>
      </c>
      <c r="B49" s="113" t="s">
        <v>125</v>
      </c>
      <c r="C49" s="10" t="s">
        <v>126</v>
      </c>
      <c r="D49" s="11" t="s">
        <v>69</v>
      </c>
      <c r="E49" s="12">
        <v>0</v>
      </c>
      <c r="F49" s="13" t="s">
        <v>49</v>
      </c>
      <c r="G49" s="12">
        <v>0</v>
      </c>
      <c r="H49" s="13" t="s">
        <v>49</v>
      </c>
      <c r="I49" s="12">
        <v>0</v>
      </c>
      <c r="J49" s="13" t="s">
        <v>49</v>
      </c>
      <c r="K49" s="12">
        <v>0</v>
      </c>
      <c r="L49" s="13" t="s">
        <v>49</v>
      </c>
      <c r="M49" s="12">
        <v>0</v>
      </c>
      <c r="N49" s="13" t="s">
        <v>49</v>
      </c>
      <c r="O49" s="12">
        <f>원가계산서!I31</f>
        <v>0</v>
      </c>
      <c r="P49" s="12">
        <v>0</v>
      </c>
      <c r="Q49" s="12"/>
      <c r="R49" s="12">
        <v>0</v>
      </c>
      <c r="S49" s="12">
        <v>0</v>
      </c>
      <c r="T49" s="12">
        <v>0</v>
      </c>
      <c r="U49" s="12">
        <v>0</v>
      </c>
      <c r="V49" s="124"/>
      <c r="W49" s="10" t="s">
        <v>158</v>
      </c>
      <c r="X49" s="114" t="s">
        <v>49</v>
      </c>
      <c r="Y49" s="3" t="s">
        <v>49</v>
      </c>
      <c r="Z49" s="3" t="s">
        <v>49</v>
      </c>
      <c r="AA49" s="7"/>
      <c r="AB49" s="3" t="s">
        <v>49</v>
      </c>
    </row>
    <row r="50" spans="1:28" ht="20.100000000000001" customHeight="1">
      <c r="B50" s="128"/>
      <c r="C50" s="129"/>
      <c r="D50" s="130"/>
      <c r="E50" s="129"/>
      <c r="F50" s="129"/>
      <c r="G50" s="129"/>
      <c r="H50" s="129"/>
      <c r="I50" s="129"/>
      <c r="J50" s="129"/>
      <c r="K50" s="129"/>
      <c r="L50" s="129"/>
      <c r="M50" s="129"/>
      <c r="N50" s="129"/>
      <c r="O50" s="129"/>
      <c r="P50" s="129"/>
      <c r="Q50" s="129"/>
      <c r="R50" s="129"/>
      <c r="S50" s="129"/>
      <c r="T50" s="129"/>
      <c r="U50" s="129"/>
      <c r="V50" s="129"/>
      <c r="W50" s="129"/>
      <c r="X50" s="131"/>
    </row>
    <row r="51" spans="1:28" ht="20.100000000000001" customHeight="1">
      <c r="A51" s="414" t="s">
        <v>254</v>
      </c>
      <c r="B51" s="414"/>
      <c r="C51" s="414"/>
      <c r="D51" s="414"/>
      <c r="E51" s="414"/>
      <c r="F51" s="414"/>
      <c r="G51" s="414"/>
      <c r="H51" s="414"/>
      <c r="I51" s="414"/>
      <c r="J51" s="414"/>
      <c r="K51" s="414"/>
      <c r="L51" s="414"/>
      <c r="M51" s="414"/>
      <c r="N51" s="414"/>
      <c r="O51" s="414"/>
      <c r="P51" s="414"/>
      <c r="Q51" s="414"/>
      <c r="R51" s="414"/>
      <c r="S51" s="414"/>
      <c r="T51" s="414"/>
      <c r="U51" s="414"/>
      <c r="V51" s="414"/>
      <c r="W51" s="414"/>
      <c r="X51" s="414"/>
    </row>
    <row r="52" spans="1:28" ht="20.100000000000001" customHeight="1">
      <c r="A52" s="434" t="s">
        <v>481</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row>
    <row r="53" spans="1:28" ht="20.100000000000001" customHeight="1">
      <c r="A53" s="435" t="s">
        <v>129</v>
      </c>
      <c r="B53" s="416" t="s">
        <v>0</v>
      </c>
      <c r="C53" s="418" t="s">
        <v>133</v>
      </c>
      <c r="D53" s="418" t="s">
        <v>2</v>
      </c>
      <c r="E53" s="418" t="s">
        <v>134</v>
      </c>
      <c r="F53" s="418"/>
      <c r="G53" s="418" t="s">
        <v>136</v>
      </c>
      <c r="H53" s="418"/>
      <c r="I53" s="418" t="s">
        <v>137</v>
      </c>
      <c r="J53" s="418"/>
      <c r="K53" s="418"/>
      <c r="L53" s="418"/>
      <c r="M53" s="418"/>
      <c r="N53" s="418"/>
      <c r="O53" s="418" t="s">
        <v>138</v>
      </c>
      <c r="P53" s="418" t="s">
        <v>130</v>
      </c>
      <c r="Q53" s="418" t="s">
        <v>131</v>
      </c>
      <c r="R53" s="418"/>
      <c r="S53" s="418"/>
      <c r="T53" s="418"/>
      <c r="U53" s="418"/>
      <c r="V53" s="418"/>
      <c r="W53" s="418" t="s">
        <v>132</v>
      </c>
      <c r="X53" s="421" t="s">
        <v>10</v>
      </c>
      <c r="Y53" s="420" t="s">
        <v>139</v>
      </c>
      <c r="Z53" s="420" t="s">
        <v>140</v>
      </c>
      <c r="AA53" s="420" t="s">
        <v>141</v>
      </c>
      <c r="AB53" s="420" t="s">
        <v>46</v>
      </c>
    </row>
    <row r="54" spans="1:28" ht="20.100000000000001" customHeight="1">
      <c r="A54" s="435"/>
      <c r="B54" s="436"/>
      <c r="C54" s="429"/>
      <c r="D54" s="429"/>
      <c r="E54" s="132" t="s">
        <v>200</v>
      </c>
      <c r="F54" s="132" t="s">
        <v>135</v>
      </c>
      <c r="G54" s="132" t="s">
        <v>200</v>
      </c>
      <c r="H54" s="132" t="s">
        <v>135</v>
      </c>
      <c r="I54" s="132" t="s">
        <v>200</v>
      </c>
      <c r="J54" s="132" t="s">
        <v>135</v>
      </c>
      <c r="K54" s="132"/>
      <c r="L54" s="132"/>
      <c r="M54" s="132"/>
      <c r="N54" s="132"/>
      <c r="O54" s="429"/>
      <c r="P54" s="429"/>
      <c r="Q54" s="132" t="s">
        <v>134</v>
      </c>
      <c r="R54" s="132" t="s">
        <v>136</v>
      </c>
      <c r="S54" s="132" t="s">
        <v>137</v>
      </c>
      <c r="T54" s="132" t="s">
        <v>49</v>
      </c>
      <c r="U54" s="132" t="s">
        <v>49</v>
      </c>
      <c r="V54" s="132" t="s">
        <v>138</v>
      </c>
      <c r="W54" s="429"/>
      <c r="X54" s="430"/>
      <c r="Y54" s="420"/>
      <c r="Z54" s="420"/>
      <c r="AA54" s="420"/>
      <c r="AB54" s="420"/>
    </row>
    <row r="55" spans="1:28" ht="20.100000000000001" customHeight="1">
      <c r="A55" s="9" t="s">
        <v>57</v>
      </c>
      <c r="B55" s="113" t="s">
        <v>257</v>
      </c>
      <c r="C55" s="10" t="s">
        <v>319</v>
      </c>
      <c r="D55" s="11" t="s">
        <v>55</v>
      </c>
      <c r="E55" s="12"/>
      <c r="F55" s="13"/>
      <c r="G55" s="12"/>
      <c r="H55" s="13"/>
      <c r="I55" s="12"/>
      <c r="J55" s="13"/>
      <c r="K55" s="12"/>
      <c r="L55" s="13"/>
      <c r="M55" s="12"/>
      <c r="N55" s="13"/>
      <c r="O55" s="12"/>
      <c r="P55" s="12">
        <v>0</v>
      </c>
      <c r="Q55" s="12">
        <v>0</v>
      </c>
      <c r="R55" s="12">
        <v>0</v>
      </c>
      <c r="S55" s="12">
        <v>0</v>
      </c>
      <c r="T55" s="12">
        <v>0</v>
      </c>
      <c r="U55" s="12">
        <v>0</v>
      </c>
      <c r="V55" s="12">
        <v>0</v>
      </c>
      <c r="W55" s="10" t="s">
        <v>142</v>
      </c>
      <c r="X55" s="114" t="s">
        <v>56</v>
      </c>
      <c r="Y55" s="137" t="s">
        <v>49</v>
      </c>
      <c r="Z55" s="137" t="s">
        <v>49</v>
      </c>
      <c r="AA55" s="7"/>
      <c r="AB55" s="137" t="s">
        <v>49</v>
      </c>
    </row>
    <row r="56" spans="1:28" ht="20.100000000000001" customHeight="1">
      <c r="A56" s="9" t="s">
        <v>57</v>
      </c>
      <c r="B56" s="113" t="s">
        <v>54</v>
      </c>
      <c r="C56" s="10" t="s">
        <v>317</v>
      </c>
      <c r="D56" s="11" t="s">
        <v>55</v>
      </c>
      <c r="E56" s="12"/>
      <c r="F56" s="13"/>
      <c r="G56" s="12"/>
      <c r="H56" s="13"/>
      <c r="I56" s="12"/>
      <c r="J56" s="13"/>
      <c r="K56" s="12"/>
      <c r="L56" s="13"/>
      <c r="M56" s="12"/>
      <c r="N56" s="13"/>
      <c r="O56" s="12"/>
      <c r="P56" s="12">
        <v>0</v>
      </c>
      <c r="Q56" s="12">
        <v>0</v>
      </c>
      <c r="R56" s="12">
        <v>0</v>
      </c>
      <c r="S56" s="12">
        <v>0</v>
      </c>
      <c r="T56" s="12">
        <v>0</v>
      </c>
      <c r="U56" s="12">
        <v>0</v>
      </c>
      <c r="V56" s="12">
        <v>0</v>
      </c>
      <c r="W56" s="10" t="s">
        <v>142</v>
      </c>
      <c r="X56" s="114" t="s">
        <v>56</v>
      </c>
      <c r="Y56" s="133" t="s">
        <v>49</v>
      </c>
      <c r="Z56" s="133" t="s">
        <v>49</v>
      </c>
      <c r="AA56" s="7"/>
      <c r="AB56" s="133" t="s">
        <v>49</v>
      </c>
    </row>
    <row r="57" spans="1:28" ht="20.100000000000001" customHeight="1">
      <c r="A57" s="9" t="s">
        <v>62</v>
      </c>
      <c r="B57" s="113" t="s">
        <v>61</v>
      </c>
      <c r="C57" s="10" t="s">
        <v>318</v>
      </c>
      <c r="D57" s="11" t="s">
        <v>55</v>
      </c>
      <c r="E57" s="12"/>
      <c r="F57" s="13"/>
      <c r="G57" s="12"/>
      <c r="H57" s="13"/>
      <c r="I57" s="12"/>
      <c r="J57" s="13"/>
      <c r="K57" s="12"/>
      <c r="L57" s="13"/>
      <c r="M57" s="12"/>
      <c r="N57" s="13"/>
      <c r="O57" s="12"/>
      <c r="P57" s="12">
        <v>0</v>
      </c>
      <c r="Q57" s="12">
        <v>0</v>
      </c>
      <c r="R57" s="12">
        <v>0</v>
      </c>
      <c r="S57" s="12">
        <v>0</v>
      </c>
      <c r="T57" s="12">
        <v>0</v>
      </c>
      <c r="U57" s="12">
        <v>0</v>
      </c>
      <c r="V57" s="12">
        <v>0</v>
      </c>
      <c r="W57" s="10" t="s">
        <v>143</v>
      </c>
      <c r="X57" s="114" t="s">
        <v>56</v>
      </c>
      <c r="Y57" s="133" t="s">
        <v>49</v>
      </c>
      <c r="Z57" s="133" t="s">
        <v>49</v>
      </c>
      <c r="AA57" s="7"/>
      <c r="AB57" s="133" t="s">
        <v>49</v>
      </c>
    </row>
    <row r="58" spans="1:28" ht="20.100000000000001" customHeight="1">
      <c r="A58" s="9" t="s">
        <v>74</v>
      </c>
      <c r="B58" s="113"/>
      <c r="C58" s="10"/>
      <c r="D58" s="11"/>
      <c r="E58" s="12"/>
      <c r="F58" s="13"/>
      <c r="G58" s="12"/>
      <c r="H58" s="13"/>
      <c r="I58" s="12"/>
      <c r="J58" s="13"/>
      <c r="K58" s="12"/>
      <c r="L58" s="13"/>
      <c r="M58" s="12"/>
      <c r="N58" s="13"/>
      <c r="O58" s="12"/>
      <c r="P58" s="12"/>
      <c r="Q58" s="12"/>
      <c r="R58" s="12"/>
      <c r="S58" s="12"/>
      <c r="T58" s="12"/>
      <c r="U58" s="12"/>
      <c r="V58" s="124"/>
      <c r="W58" s="10"/>
      <c r="X58" s="114"/>
      <c r="Y58" s="133" t="s">
        <v>49</v>
      </c>
      <c r="Z58" s="133" t="s">
        <v>49</v>
      </c>
      <c r="AA58" s="7"/>
      <c r="AB58" s="133" t="s">
        <v>49</v>
      </c>
    </row>
    <row r="59" spans="1:28" ht="20.100000000000001" customHeight="1">
      <c r="A59" s="9" t="s">
        <v>78</v>
      </c>
      <c r="B59" s="113"/>
      <c r="C59" s="10"/>
      <c r="D59" s="11"/>
      <c r="E59" s="12"/>
      <c r="F59" s="13"/>
      <c r="G59" s="12"/>
      <c r="H59" s="13"/>
      <c r="I59" s="12"/>
      <c r="J59" s="13"/>
      <c r="K59" s="12"/>
      <c r="L59" s="13"/>
      <c r="M59" s="12"/>
      <c r="N59" s="13"/>
      <c r="O59" s="12"/>
      <c r="P59" s="12"/>
      <c r="Q59" s="12"/>
      <c r="R59" s="12"/>
      <c r="S59" s="12"/>
      <c r="T59" s="12"/>
      <c r="U59" s="12"/>
      <c r="V59" s="124"/>
      <c r="W59" s="10"/>
      <c r="X59" s="114"/>
      <c r="Y59" s="133" t="s">
        <v>49</v>
      </c>
      <c r="Z59" s="133" t="s">
        <v>49</v>
      </c>
      <c r="AA59" s="7"/>
      <c r="AB59" s="133" t="s">
        <v>49</v>
      </c>
    </row>
    <row r="60" spans="1:28" ht="20.100000000000001" customHeight="1">
      <c r="A60" s="9" t="s">
        <v>82</v>
      </c>
      <c r="B60" s="113"/>
      <c r="C60" s="10"/>
      <c r="D60" s="11"/>
      <c r="E60" s="12"/>
      <c r="F60" s="13"/>
      <c r="G60" s="12"/>
      <c r="H60" s="13"/>
      <c r="I60" s="12"/>
      <c r="J60" s="13"/>
      <c r="K60" s="12"/>
      <c r="L60" s="13"/>
      <c r="M60" s="12"/>
      <c r="N60" s="13"/>
      <c r="O60" s="12"/>
      <c r="P60" s="12"/>
      <c r="Q60" s="12"/>
      <c r="R60" s="12"/>
      <c r="S60" s="12"/>
      <c r="T60" s="12"/>
      <c r="U60" s="12"/>
      <c r="V60" s="124"/>
      <c r="W60" s="10"/>
      <c r="X60" s="114"/>
      <c r="Y60" s="133" t="s">
        <v>49</v>
      </c>
      <c r="Z60" s="133" t="s">
        <v>49</v>
      </c>
      <c r="AA60" s="7"/>
      <c r="AB60" s="133" t="s">
        <v>49</v>
      </c>
    </row>
    <row r="61" spans="1:28" ht="20.100000000000001" customHeight="1">
      <c r="A61" s="9" t="s">
        <v>86</v>
      </c>
      <c r="B61" s="113"/>
      <c r="C61" s="10"/>
      <c r="D61" s="11"/>
      <c r="E61" s="12"/>
      <c r="F61" s="13"/>
      <c r="G61" s="12"/>
      <c r="H61" s="13"/>
      <c r="I61" s="12"/>
      <c r="J61" s="13"/>
      <c r="K61" s="12"/>
      <c r="L61" s="13"/>
      <c r="M61" s="12"/>
      <c r="N61" s="13"/>
      <c r="O61" s="12"/>
      <c r="P61" s="12"/>
      <c r="Q61" s="12"/>
      <c r="R61" s="12"/>
      <c r="S61" s="12"/>
      <c r="T61" s="12"/>
      <c r="U61" s="12"/>
      <c r="V61" s="124"/>
      <c r="W61" s="10"/>
      <c r="X61" s="114"/>
      <c r="Y61" s="133" t="s">
        <v>49</v>
      </c>
      <c r="Z61" s="133" t="s">
        <v>49</v>
      </c>
      <c r="AA61" s="7"/>
      <c r="AB61" s="133" t="s">
        <v>49</v>
      </c>
    </row>
    <row r="62" spans="1:28" ht="20.100000000000001" customHeight="1">
      <c r="A62" s="9" t="s">
        <v>90</v>
      </c>
      <c r="B62" s="113"/>
      <c r="C62" s="10"/>
      <c r="D62" s="11"/>
      <c r="E62" s="12"/>
      <c r="F62" s="13"/>
      <c r="G62" s="12"/>
      <c r="H62" s="13"/>
      <c r="I62" s="12"/>
      <c r="J62" s="13"/>
      <c r="K62" s="12"/>
      <c r="L62" s="13"/>
      <c r="M62" s="12"/>
      <c r="N62" s="13"/>
      <c r="O62" s="12"/>
      <c r="P62" s="12"/>
      <c r="Q62" s="12"/>
      <c r="R62" s="12"/>
      <c r="S62" s="12"/>
      <c r="T62" s="12"/>
      <c r="U62" s="12"/>
      <c r="V62" s="124"/>
      <c r="W62" s="10"/>
      <c r="X62" s="114"/>
      <c r="Y62" s="133" t="s">
        <v>49</v>
      </c>
      <c r="Z62" s="133" t="s">
        <v>49</v>
      </c>
      <c r="AA62" s="7"/>
      <c r="AB62" s="133" t="s">
        <v>49</v>
      </c>
    </row>
    <row r="63" spans="1:28" ht="20.100000000000001" customHeight="1">
      <c r="A63" s="9" t="s">
        <v>94</v>
      </c>
      <c r="B63" s="113"/>
      <c r="C63" s="10"/>
      <c r="D63" s="11"/>
      <c r="E63" s="12"/>
      <c r="F63" s="13"/>
      <c r="G63" s="12"/>
      <c r="H63" s="13"/>
      <c r="I63" s="12"/>
      <c r="J63" s="13"/>
      <c r="K63" s="12"/>
      <c r="L63" s="13"/>
      <c r="M63" s="12"/>
      <c r="N63" s="13"/>
      <c r="O63" s="12"/>
      <c r="P63" s="12"/>
      <c r="Q63" s="12"/>
      <c r="R63" s="12"/>
      <c r="S63" s="12"/>
      <c r="T63" s="12"/>
      <c r="U63" s="12"/>
      <c r="V63" s="124"/>
      <c r="W63" s="10"/>
      <c r="X63" s="114"/>
      <c r="Y63" s="133" t="s">
        <v>49</v>
      </c>
      <c r="Z63" s="133" t="s">
        <v>49</v>
      </c>
      <c r="AA63" s="7"/>
      <c r="AB63" s="133" t="s">
        <v>49</v>
      </c>
    </row>
    <row r="64" spans="1:28" ht="20.100000000000001" customHeight="1">
      <c r="A64" s="9" t="s">
        <v>98</v>
      </c>
      <c r="B64" s="113"/>
      <c r="C64" s="10"/>
      <c r="D64" s="11"/>
      <c r="E64" s="12"/>
      <c r="F64" s="13"/>
      <c r="G64" s="12"/>
      <c r="H64" s="13"/>
      <c r="I64" s="12"/>
      <c r="J64" s="13"/>
      <c r="K64" s="12"/>
      <c r="L64" s="13"/>
      <c r="M64" s="12"/>
      <c r="N64" s="13"/>
      <c r="O64" s="12"/>
      <c r="P64" s="12"/>
      <c r="Q64" s="12"/>
      <c r="R64" s="12"/>
      <c r="S64" s="12"/>
      <c r="T64" s="12"/>
      <c r="U64" s="12"/>
      <c r="V64" s="124"/>
      <c r="W64" s="10"/>
      <c r="X64" s="114"/>
      <c r="Y64" s="133" t="s">
        <v>49</v>
      </c>
      <c r="Z64" s="133" t="s">
        <v>49</v>
      </c>
      <c r="AA64" s="7"/>
      <c r="AB64" s="133" t="s">
        <v>49</v>
      </c>
    </row>
    <row r="65" spans="1:28" ht="20.100000000000001" customHeight="1">
      <c r="A65" s="9" t="s">
        <v>102</v>
      </c>
      <c r="B65" s="113"/>
      <c r="C65" s="10"/>
      <c r="D65" s="11"/>
      <c r="E65" s="12"/>
      <c r="F65" s="13"/>
      <c r="G65" s="12"/>
      <c r="H65" s="13"/>
      <c r="I65" s="12"/>
      <c r="J65" s="13"/>
      <c r="K65" s="12"/>
      <c r="L65" s="13"/>
      <c r="M65" s="12"/>
      <c r="N65" s="13"/>
      <c r="O65" s="12"/>
      <c r="P65" s="12"/>
      <c r="Q65" s="12"/>
      <c r="R65" s="12"/>
      <c r="S65" s="12"/>
      <c r="T65" s="12"/>
      <c r="U65" s="12"/>
      <c r="V65" s="124"/>
      <c r="W65" s="10"/>
      <c r="X65" s="114"/>
      <c r="Y65" s="133" t="s">
        <v>49</v>
      </c>
      <c r="Z65" s="133" t="s">
        <v>49</v>
      </c>
      <c r="AA65" s="7"/>
      <c r="AB65" s="133" t="s">
        <v>49</v>
      </c>
    </row>
    <row r="66" spans="1:28" ht="20.100000000000001" customHeight="1">
      <c r="A66" s="9" t="s">
        <v>106</v>
      </c>
      <c r="B66" s="113"/>
      <c r="C66" s="10"/>
      <c r="D66" s="11"/>
      <c r="E66" s="12"/>
      <c r="F66" s="13"/>
      <c r="G66" s="12"/>
      <c r="H66" s="13"/>
      <c r="I66" s="12"/>
      <c r="J66" s="13"/>
      <c r="K66" s="12"/>
      <c r="L66" s="13"/>
      <c r="M66" s="12"/>
      <c r="N66" s="13"/>
      <c r="O66" s="12"/>
      <c r="P66" s="12"/>
      <c r="Q66" s="12"/>
      <c r="R66" s="12"/>
      <c r="S66" s="12"/>
      <c r="T66" s="12"/>
      <c r="U66" s="12"/>
      <c r="V66" s="124"/>
      <c r="W66" s="10"/>
      <c r="X66" s="114"/>
      <c r="Y66" s="133" t="s">
        <v>49</v>
      </c>
      <c r="Z66" s="133" t="s">
        <v>49</v>
      </c>
      <c r="AA66" s="7"/>
      <c r="AB66" s="133" t="s">
        <v>49</v>
      </c>
    </row>
    <row r="67" spans="1:28" ht="20.100000000000001" customHeight="1">
      <c r="A67" s="9" t="s">
        <v>110</v>
      </c>
      <c r="B67" s="113"/>
      <c r="C67" s="10"/>
      <c r="D67" s="11"/>
      <c r="E67" s="12"/>
      <c r="F67" s="13"/>
      <c r="G67" s="12"/>
      <c r="H67" s="13"/>
      <c r="I67" s="12"/>
      <c r="J67" s="13"/>
      <c r="K67" s="12"/>
      <c r="L67" s="13"/>
      <c r="M67" s="12"/>
      <c r="N67" s="13"/>
      <c r="O67" s="12"/>
      <c r="P67" s="12"/>
      <c r="Q67" s="12"/>
      <c r="R67" s="12"/>
      <c r="S67" s="12"/>
      <c r="T67" s="12"/>
      <c r="U67" s="12"/>
      <c r="V67" s="124"/>
      <c r="W67" s="10"/>
      <c r="X67" s="114"/>
      <c r="Y67" s="133" t="s">
        <v>49</v>
      </c>
      <c r="Z67" s="133" t="s">
        <v>49</v>
      </c>
      <c r="AA67" s="7"/>
      <c r="AB67" s="133" t="s">
        <v>49</v>
      </c>
    </row>
    <row r="68" spans="1:28" ht="20.100000000000001" customHeight="1">
      <c r="A68" s="9" t="s">
        <v>114</v>
      </c>
      <c r="B68" s="113"/>
      <c r="C68" s="10"/>
      <c r="D68" s="11"/>
      <c r="E68" s="12"/>
      <c r="F68" s="13"/>
      <c r="G68" s="12"/>
      <c r="H68" s="13"/>
      <c r="I68" s="12"/>
      <c r="J68" s="13"/>
      <c r="K68" s="12"/>
      <c r="L68" s="13"/>
      <c r="M68" s="12"/>
      <c r="N68" s="13"/>
      <c r="O68" s="12"/>
      <c r="P68" s="12"/>
      <c r="Q68" s="12"/>
      <c r="R68" s="12"/>
      <c r="S68" s="12"/>
      <c r="T68" s="12"/>
      <c r="U68" s="12"/>
      <c r="V68" s="124"/>
      <c r="W68" s="10"/>
      <c r="X68" s="114"/>
      <c r="Y68" s="133" t="s">
        <v>49</v>
      </c>
      <c r="Z68" s="133" t="s">
        <v>49</v>
      </c>
      <c r="AA68" s="7"/>
      <c r="AB68" s="133" t="s">
        <v>49</v>
      </c>
    </row>
    <row r="69" spans="1:28" ht="20.100000000000001" customHeight="1">
      <c r="A69" s="9" t="s">
        <v>118</v>
      </c>
      <c r="B69" s="113"/>
      <c r="C69" s="10"/>
      <c r="D69" s="11"/>
      <c r="E69" s="12"/>
      <c r="F69" s="13"/>
      <c r="G69" s="12"/>
      <c r="H69" s="13"/>
      <c r="I69" s="12"/>
      <c r="J69" s="13"/>
      <c r="K69" s="12"/>
      <c r="L69" s="13"/>
      <c r="M69" s="12"/>
      <c r="N69" s="13"/>
      <c r="O69" s="12"/>
      <c r="P69" s="12"/>
      <c r="Q69" s="12"/>
      <c r="R69" s="12"/>
      <c r="S69" s="12"/>
      <c r="T69" s="12"/>
      <c r="U69" s="12"/>
      <c r="V69" s="124"/>
      <c r="W69" s="10"/>
      <c r="X69" s="114"/>
      <c r="Y69" s="133" t="s">
        <v>49</v>
      </c>
      <c r="Z69" s="133" t="s">
        <v>49</v>
      </c>
      <c r="AA69" s="7"/>
      <c r="AB69" s="133" t="s">
        <v>49</v>
      </c>
    </row>
    <row r="70" spans="1:28" ht="20.100000000000001" customHeight="1">
      <c r="A70" s="9" t="s">
        <v>122</v>
      </c>
      <c r="B70" s="113"/>
      <c r="C70" s="10"/>
      <c r="D70" s="11"/>
      <c r="E70" s="12"/>
      <c r="F70" s="13"/>
      <c r="G70" s="12"/>
      <c r="H70" s="13"/>
      <c r="I70" s="12"/>
      <c r="J70" s="13"/>
      <c r="K70" s="12"/>
      <c r="L70" s="13"/>
      <c r="M70" s="12"/>
      <c r="N70" s="13"/>
      <c r="O70" s="12"/>
      <c r="P70" s="12"/>
      <c r="Q70" s="12"/>
      <c r="R70" s="12"/>
      <c r="S70" s="12"/>
      <c r="T70" s="12"/>
      <c r="U70" s="12"/>
      <c r="V70" s="124"/>
      <c r="W70" s="10"/>
      <c r="X70" s="114"/>
      <c r="Y70" s="133" t="s">
        <v>49</v>
      </c>
      <c r="Z70" s="133" t="s">
        <v>49</v>
      </c>
      <c r="AA70" s="7"/>
      <c r="AB70" s="133" t="s">
        <v>49</v>
      </c>
    </row>
    <row r="71" spans="1:28" ht="20.100000000000001" customHeight="1">
      <c r="A71" s="9" t="s">
        <v>127</v>
      </c>
      <c r="B71" s="113"/>
      <c r="C71" s="10"/>
      <c r="D71" s="11"/>
      <c r="E71" s="12"/>
      <c r="F71" s="13"/>
      <c r="G71" s="12"/>
      <c r="H71" s="13"/>
      <c r="I71" s="12"/>
      <c r="J71" s="13"/>
      <c r="K71" s="12"/>
      <c r="L71" s="13"/>
      <c r="M71" s="12"/>
      <c r="N71" s="13"/>
      <c r="O71" s="12"/>
      <c r="P71" s="12"/>
      <c r="Q71" s="12"/>
      <c r="R71" s="12"/>
      <c r="S71" s="12"/>
      <c r="T71" s="12"/>
      <c r="U71" s="12"/>
      <c r="V71" s="124"/>
      <c r="W71" s="10"/>
      <c r="X71" s="114"/>
      <c r="Y71" s="133" t="s">
        <v>49</v>
      </c>
      <c r="Z71" s="133" t="s">
        <v>49</v>
      </c>
      <c r="AA71" s="7"/>
      <c r="AB71" s="133" t="s">
        <v>49</v>
      </c>
    </row>
    <row r="72" spans="1:28" ht="20.100000000000001" customHeight="1">
      <c r="B72" s="126"/>
      <c r="C72" s="124"/>
      <c r="D72" s="125"/>
      <c r="E72" s="124"/>
      <c r="F72" s="124"/>
      <c r="G72" s="124"/>
      <c r="H72" s="124"/>
      <c r="I72" s="124"/>
      <c r="J72" s="124"/>
      <c r="K72" s="124"/>
      <c r="L72" s="124"/>
      <c r="M72" s="124"/>
      <c r="N72" s="124"/>
      <c r="O72" s="124"/>
      <c r="P72" s="124"/>
      <c r="Q72" s="124"/>
      <c r="R72" s="124"/>
      <c r="S72" s="124"/>
      <c r="T72" s="124"/>
      <c r="U72" s="124"/>
      <c r="V72" s="124"/>
      <c r="W72" s="124"/>
      <c r="X72" s="127"/>
    </row>
    <row r="73" spans="1:28" ht="20.100000000000001" customHeight="1">
      <c r="B73" s="126"/>
      <c r="C73" s="124"/>
      <c r="D73" s="125"/>
      <c r="E73" s="124"/>
      <c r="F73" s="124"/>
      <c r="G73" s="124"/>
      <c r="H73" s="124"/>
      <c r="I73" s="124"/>
      <c r="J73" s="124"/>
      <c r="K73" s="124"/>
      <c r="L73" s="124"/>
      <c r="M73" s="124"/>
      <c r="N73" s="124"/>
      <c r="O73" s="124"/>
      <c r="P73" s="124"/>
      <c r="Q73" s="124"/>
      <c r="R73" s="124"/>
      <c r="S73" s="124"/>
      <c r="T73" s="124"/>
      <c r="U73" s="124"/>
      <c r="V73" s="124"/>
      <c r="W73" s="124"/>
      <c r="X73" s="127"/>
    </row>
    <row r="74" spans="1:28" ht="20.100000000000001" customHeight="1">
      <c r="B74" s="126"/>
      <c r="C74" s="124"/>
      <c r="D74" s="125"/>
      <c r="E74" s="124"/>
      <c r="F74" s="124"/>
      <c r="G74" s="124"/>
      <c r="H74" s="124"/>
      <c r="I74" s="124"/>
      <c r="J74" s="124"/>
      <c r="K74" s="124"/>
      <c r="L74" s="124"/>
      <c r="M74" s="124"/>
      <c r="N74" s="124"/>
      <c r="O74" s="124"/>
      <c r="P74" s="124"/>
      <c r="Q74" s="124"/>
      <c r="R74" s="124"/>
      <c r="S74" s="124"/>
      <c r="T74" s="124"/>
      <c r="U74" s="124"/>
      <c r="V74" s="124"/>
      <c r="W74" s="124"/>
      <c r="X74" s="127"/>
    </row>
    <row r="75" spans="1:28" ht="20.100000000000001" customHeight="1">
      <c r="B75" s="128"/>
      <c r="C75" s="129"/>
      <c r="D75" s="130"/>
      <c r="E75" s="129"/>
      <c r="F75" s="129"/>
      <c r="G75" s="129"/>
      <c r="H75" s="129"/>
      <c r="I75" s="129"/>
      <c r="J75" s="129"/>
      <c r="K75" s="129"/>
      <c r="L75" s="129"/>
      <c r="M75" s="129"/>
      <c r="N75" s="129"/>
      <c r="O75" s="129"/>
      <c r="P75" s="129"/>
      <c r="Q75" s="129"/>
      <c r="R75" s="129"/>
      <c r="S75" s="129"/>
      <c r="T75" s="129"/>
      <c r="U75" s="129"/>
      <c r="V75" s="129"/>
      <c r="W75" s="129"/>
      <c r="X75" s="131"/>
    </row>
    <row r="76" spans="1:28" ht="20.100000000000001" customHeight="1">
      <c r="A76" s="216" t="s">
        <v>473</v>
      </c>
      <c r="B76" s="216" t="s">
        <v>477</v>
      </c>
      <c r="C76" s="216" t="s">
        <v>474</v>
      </c>
      <c r="D76" s="225" t="s">
        <v>69</v>
      </c>
      <c r="E76" s="220">
        <v>0</v>
      </c>
      <c r="F76" s="216" t="s">
        <v>49</v>
      </c>
      <c r="G76" s="220">
        <v>0</v>
      </c>
      <c r="H76" s="216" t="s">
        <v>49</v>
      </c>
      <c r="I76" s="220">
        <v>0</v>
      </c>
      <c r="J76" s="216" t="s">
        <v>49</v>
      </c>
      <c r="K76" s="220">
        <v>0</v>
      </c>
      <c r="L76" s="216" t="s">
        <v>49</v>
      </c>
      <c r="M76" s="220">
        <v>0</v>
      </c>
      <c r="N76" s="216" t="s">
        <v>49</v>
      </c>
      <c r="O76" s="220">
        <v>0</v>
      </c>
      <c r="P76" s="222">
        <v>0</v>
      </c>
      <c r="Q76" s="222">
        <v>1070000</v>
      </c>
      <c r="R76" s="220">
        <v>0</v>
      </c>
      <c r="S76" s="220">
        <v>0</v>
      </c>
      <c r="T76" s="220">
        <v>0</v>
      </c>
      <c r="U76" s="220">
        <v>0</v>
      </c>
      <c r="V76" s="222">
        <v>1070000</v>
      </c>
      <c r="W76" s="216"/>
      <c r="X76" s="234" t="s">
        <v>49</v>
      </c>
      <c r="Y76" s="217" t="s">
        <v>161</v>
      </c>
      <c r="Z76" s="217" t="s">
        <v>49</v>
      </c>
      <c r="AA76" s="221"/>
      <c r="AB76" s="217" t="s">
        <v>49</v>
      </c>
    </row>
    <row r="77" spans="1:28" ht="20.100000000000001" customHeight="1">
      <c r="A77" s="216" t="s">
        <v>475</v>
      </c>
      <c r="B77" s="216" t="s">
        <v>478</v>
      </c>
      <c r="C77" s="216" t="s">
        <v>476</v>
      </c>
      <c r="D77" s="225" t="s">
        <v>69</v>
      </c>
      <c r="E77" s="220">
        <v>0</v>
      </c>
      <c r="F77" s="216" t="s">
        <v>49</v>
      </c>
      <c r="G77" s="220">
        <v>0</v>
      </c>
      <c r="H77" s="216" t="s">
        <v>49</v>
      </c>
      <c r="I77" s="220">
        <v>0</v>
      </c>
      <c r="J77" s="216" t="s">
        <v>49</v>
      </c>
      <c r="K77" s="220">
        <v>0</v>
      </c>
      <c r="L77" s="216" t="s">
        <v>49</v>
      </c>
      <c r="M77" s="220">
        <v>0</v>
      </c>
      <c r="N77" s="216" t="s">
        <v>49</v>
      </c>
      <c r="O77" s="220">
        <v>0</v>
      </c>
      <c r="P77" s="222">
        <v>0</v>
      </c>
      <c r="Q77" s="222">
        <v>1494281</v>
      </c>
      <c r="R77" s="220">
        <v>0</v>
      </c>
      <c r="S77" s="220">
        <v>0</v>
      </c>
      <c r="T77" s="220">
        <v>0</v>
      </c>
      <c r="U77" s="220">
        <v>0</v>
      </c>
      <c r="V77" s="222">
        <v>1494281</v>
      </c>
      <c r="W77" s="216"/>
      <c r="X77" s="234" t="s">
        <v>49</v>
      </c>
      <c r="Y77" s="217" t="s">
        <v>161</v>
      </c>
      <c r="Z77" s="217" t="s">
        <v>49</v>
      </c>
      <c r="AA77" s="221"/>
      <c r="AB77" s="217" t="s">
        <v>49</v>
      </c>
    </row>
  </sheetData>
  <mergeCells count="60">
    <mergeCell ref="Z3:Z4"/>
    <mergeCell ref="AA3:AA4"/>
    <mergeCell ref="AB3:AB4"/>
    <mergeCell ref="I3:J3"/>
    <mergeCell ref="K3:L3"/>
    <mergeCell ref="M3:N3"/>
    <mergeCell ref="X3:X4"/>
    <mergeCell ref="Y3:Y4"/>
    <mergeCell ref="A1:X1"/>
    <mergeCell ref="A2:X2"/>
    <mergeCell ref="A3:A4"/>
    <mergeCell ref="B3:B4"/>
    <mergeCell ref="C3:C4"/>
    <mergeCell ref="D3:D4"/>
    <mergeCell ref="P3:P4"/>
    <mergeCell ref="Q3:V3"/>
    <mergeCell ref="W3:W4"/>
    <mergeCell ref="O3:O4"/>
    <mergeCell ref="E3:F3"/>
    <mergeCell ref="G3:H3"/>
    <mergeCell ref="Z28:Z29"/>
    <mergeCell ref="AA28:AA29"/>
    <mergeCell ref="AB28:AB29"/>
    <mergeCell ref="A26:X26"/>
    <mergeCell ref="A27:X27"/>
    <mergeCell ref="A28:A29"/>
    <mergeCell ref="B28:B29"/>
    <mergeCell ref="C28:C29"/>
    <mergeCell ref="D28:D29"/>
    <mergeCell ref="E28:F28"/>
    <mergeCell ref="G28:H28"/>
    <mergeCell ref="I28:J28"/>
    <mergeCell ref="K28:L28"/>
    <mergeCell ref="M28:N28"/>
    <mergeCell ref="O28:O29"/>
    <mergeCell ref="P28:P29"/>
    <mergeCell ref="Q53:V53"/>
    <mergeCell ref="W53:W54"/>
    <mergeCell ref="X53:X54"/>
    <mergeCell ref="Y28:Y29"/>
    <mergeCell ref="Q28:V28"/>
    <mergeCell ref="W28:W29"/>
    <mergeCell ref="X28:X29"/>
    <mergeCell ref="Y53:Y54"/>
    <mergeCell ref="Z53:Z54"/>
    <mergeCell ref="AA53:AA54"/>
    <mergeCell ref="AB53:AB54"/>
    <mergeCell ref="A51:X51"/>
    <mergeCell ref="A52:X52"/>
    <mergeCell ref="A53:A54"/>
    <mergeCell ref="B53:B54"/>
    <mergeCell ref="C53:C54"/>
    <mergeCell ref="D53:D54"/>
    <mergeCell ref="E53:F53"/>
    <mergeCell ref="G53:H53"/>
    <mergeCell ref="I53:J53"/>
    <mergeCell ref="K53:L53"/>
    <mergeCell ref="M53:N53"/>
    <mergeCell ref="O53:O54"/>
    <mergeCell ref="P53:P54"/>
  </mergeCells>
  <phoneticPr fontId="1" type="noConversion"/>
  <pageMargins left="0.78740157480314965" right="0" top="0.39370078740157483" bottom="0.62992125984251968" header="0.51181102362204722" footer="0.70866141732283472"/>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G130"/>
  <sheetViews>
    <sheetView view="pageBreakPreview" zoomScale="70" zoomScaleNormal="85" zoomScaleSheetLayoutView="70" workbookViewId="0"/>
  </sheetViews>
  <sheetFormatPr defaultRowHeight="16.5"/>
  <cols>
    <col min="1" max="1" width="9" style="193" customWidth="1"/>
    <col min="2" max="36" width="1.625" customWidth="1"/>
    <col min="37" max="37" width="2.125" customWidth="1"/>
    <col min="38" max="45" width="1.625" customWidth="1"/>
    <col min="46" max="46" width="2.125" customWidth="1"/>
    <col min="47" max="163" width="1.625" customWidth="1"/>
    <col min="164" max="164" width="2.625" customWidth="1"/>
    <col min="165" max="191" width="1.625" customWidth="1"/>
  </cols>
  <sheetData>
    <row r="1" spans="1:179" s="141" customFormat="1" ht="29.25" customHeight="1">
      <c r="A1" s="138"/>
      <c r="B1" s="139"/>
      <c r="C1" s="139"/>
      <c r="D1" s="139"/>
      <c r="E1" s="139"/>
      <c r="F1" s="139"/>
      <c r="G1" s="139"/>
      <c r="H1" s="139"/>
      <c r="I1" s="139"/>
      <c r="J1" s="139"/>
      <c r="K1" s="139"/>
      <c r="L1" s="139"/>
      <c r="M1" s="140"/>
      <c r="N1" s="139"/>
      <c r="O1" s="139"/>
      <c r="P1" s="139"/>
      <c r="Q1" s="139"/>
      <c r="R1" s="139"/>
      <c r="S1" s="139"/>
      <c r="T1" s="139"/>
      <c r="U1" s="139"/>
      <c r="V1" s="139"/>
      <c r="W1" s="139"/>
      <c r="X1" s="139"/>
      <c r="Y1" s="140"/>
      <c r="Z1" s="139"/>
      <c r="AA1" s="139"/>
      <c r="AB1" s="139"/>
      <c r="AC1" s="139"/>
      <c r="AD1" s="139"/>
      <c r="AE1" s="139"/>
      <c r="AF1" s="139"/>
      <c r="AG1" s="139"/>
      <c r="AH1" s="139"/>
      <c r="AI1" s="140"/>
      <c r="AJ1" s="139"/>
      <c r="AK1" s="139"/>
      <c r="AL1" s="139"/>
      <c r="AM1" s="139"/>
      <c r="AN1" s="139"/>
      <c r="AO1" s="139"/>
      <c r="AP1" s="139"/>
      <c r="AQ1" s="139"/>
      <c r="AR1" s="139"/>
      <c r="AS1" s="140"/>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40"/>
      <c r="CB1" s="139"/>
      <c r="CC1" s="140"/>
      <c r="CD1" s="139"/>
      <c r="CE1" s="140"/>
      <c r="CF1" s="139"/>
      <c r="CG1" s="140"/>
      <c r="CH1" s="139"/>
      <c r="CI1" s="140"/>
      <c r="CJ1" s="139"/>
      <c r="CK1" s="140"/>
      <c r="CL1" s="139"/>
      <c r="CM1" s="140"/>
      <c r="CN1" s="139"/>
      <c r="CO1" s="140"/>
      <c r="CP1" s="139"/>
      <c r="CQ1" s="140"/>
      <c r="CR1" s="139"/>
      <c r="CS1" s="140"/>
      <c r="CT1" s="139"/>
      <c r="CU1" s="140"/>
      <c r="CV1" s="139"/>
      <c r="CW1" s="140"/>
      <c r="CX1" s="139"/>
      <c r="CY1" s="140"/>
      <c r="CZ1" s="139"/>
      <c r="DA1" s="140"/>
      <c r="DB1" s="139"/>
      <c r="DC1" s="140"/>
      <c r="DD1" s="139"/>
      <c r="DE1" s="140"/>
      <c r="DF1" s="139"/>
      <c r="DG1" s="140"/>
      <c r="DH1" s="139"/>
      <c r="DI1" s="140"/>
      <c r="DJ1" s="139"/>
      <c r="DK1" s="139"/>
      <c r="DL1" s="139"/>
      <c r="DM1" s="139"/>
      <c r="DN1" s="139"/>
      <c r="DO1" s="139"/>
      <c r="DP1" s="139"/>
      <c r="DQ1" s="139"/>
      <c r="DR1" s="139"/>
      <c r="DS1" s="139"/>
      <c r="DT1" s="139"/>
      <c r="DU1" s="139"/>
      <c r="DV1" s="139"/>
      <c r="DW1" s="140"/>
      <c r="DX1" s="139"/>
      <c r="DY1" s="139"/>
      <c r="DZ1" s="139"/>
      <c r="EA1" s="139"/>
      <c r="EB1" s="139"/>
      <c r="EC1" s="139"/>
      <c r="ED1" s="139"/>
      <c r="EE1" s="139"/>
      <c r="EF1" s="139"/>
      <c r="EG1" s="140"/>
      <c r="EH1" s="139"/>
      <c r="EI1" s="139"/>
      <c r="EJ1" s="139"/>
      <c r="EK1" s="139"/>
      <c r="EL1" s="139"/>
      <c r="EM1" s="139"/>
      <c r="EN1" s="139"/>
      <c r="EO1" s="139"/>
      <c r="EP1" s="139"/>
      <c r="EQ1" s="139"/>
      <c r="ER1" s="139"/>
      <c r="ES1" s="140"/>
      <c r="ET1" s="139"/>
      <c r="EU1" s="139"/>
      <c r="EV1" s="139"/>
      <c r="EW1" s="139"/>
      <c r="EX1" s="139"/>
      <c r="EY1" s="139"/>
      <c r="EZ1" s="139"/>
      <c r="FA1" s="139"/>
      <c r="FB1" s="139"/>
      <c r="FC1" s="140"/>
      <c r="FD1" s="139"/>
      <c r="FE1" s="139"/>
      <c r="FF1" s="139"/>
      <c r="FG1" s="139"/>
      <c r="FH1" s="139"/>
      <c r="FI1" s="139"/>
      <c r="FJ1" s="139"/>
    </row>
    <row r="2" spans="1:179" s="143" customFormat="1" ht="62.25" customHeight="1" thickBot="1">
      <c r="A2" s="138"/>
      <c r="B2" s="452" t="s">
        <v>320</v>
      </c>
      <c r="C2" s="452"/>
      <c r="D2" s="452"/>
      <c r="E2" s="452"/>
      <c r="F2" s="452"/>
      <c r="G2" s="452"/>
      <c r="H2" s="452"/>
      <c r="I2" s="452"/>
      <c r="J2" s="452"/>
      <c r="K2" s="452"/>
      <c r="L2" s="452"/>
      <c r="M2" s="452"/>
      <c r="N2" s="452"/>
      <c r="O2" s="452"/>
      <c r="P2" s="452"/>
      <c r="Q2" s="452"/>
      <c r="R2" s="452"/>
      <c r="S2" s="452"/>
      <c r="T2" s="452"/>
      <c r="U2" s="452"/>
      <c r="V2" s="452"/>
      <c r="W2" s="452"/>
      <c r="X2" s="452"/>
      <c r="Y2" s="452"/>
      <c r="Z2" s="452"/>
      <c r="AA2" s="452"/>
      <c r="AB2" s="452"/>
      <c r="AC2" s="452"/>
      <c r="AD2" s="452"/>
      <c r="AE2" s="452"/>
      <c r="AF2" s="452"/>
      <c r="AG2" s="452"/>
      <c r="AH2" s="452"/>
      <c r="AI2" s="452"/>
      <c r="AJ2" s="452"/>
      <c r="AK2" s="452"/>
      <c r="AL2" s="453" t="s">
        <v>321</v>
      </c>
      <c r="AM2" s="454"/>
      <c r="AN2" s="454"/>
      <c r="AO2" s="454"/>
      <c r="AP2" s="454"/>
      <c r="AQ2" s="454"/>
      <c r="AR2" s="454"/>
      <c r="AS2" s="454"/>
      <c r="AT2" s="454"/>
      <c r="AU2" s="454"/>
      <c r="AV2" s="454"/>
      <c r="AW2" s="454"/>
      <c r="AX2" s="454"/>
      <c r="AY2" s="454"/>
      <c r="AZ2" s="454"/>
      <c r="BA2" s="454"/>
      <c r="BB2" s="454"/>
      <c r="BC2" s="454"/>
      <c r="BD2" s="454"/>
      <c r="BE2" s="454"/>
      <c r="BF2" s="454"/>
      <c r="BG2" s="454"/>
      <c r="BH2" s="454"/>
      <c r="BI2" s="454"/>
      <c r="BJ2" s="454"/>
      <c r="BK2" s="454"/>
      <c r="BL2" s="454"/>
      <c r="BM2" s="454"/>
      <c r="BN2" s="454"/>
      <c r="BO2" s="454"/>
      <c r="BP2" s="454"/>
      <c r="BQ2" s="454"/>
      <c r="BR2" s="454"/>
      <c r="BS2" s="454"/>
      <c r="BT2" s="454"/>
      <c r="BU2" s="454"/>
      <c r="BV2" s="454"/>
      <c r="BW2" s="454"/>
      <c r="BX2" s="454"/>
      <c r="BY2" s="454"/>
      <c r="BZ2" s="454"/>
      <c r="CA2" s="454"/>
      <c r="CB2" s="454"/>
      <c r="CC2" s="454"/>
      <c r="CD2" s="454"/>
      <c r="CE2" s="454"/>
      <c r="CF2" s="454"/>
      <c r="CG2" s="454"/>
      <c r="CH2" s="454"/>
      <c r="CI2" s="454"/>
      <c r="CJ2" s="454"/>
      <c r="CK2" s="454"/>
      <c r="CL2" s="454"/>
      <c r="CM2" s="454"/>
      <c r="CN2" s="454"/>
      <c r="CO2" s="454"/>
      <c r="CP2" s="454"/>
      <c r="CQ2" s="454"/>
      <c r="CR2" s="454"/>
      <c r="CS2" s="454"/>
      <c r="CT2" s="454"/>
      <c r="CU2" s="454"/>
      <c r="CV2" s="454"/>
      <c r="CW2" s="454"/>
      <c r="CX2" s="454"/>
      <c r="CY2" s="454"/>
      <c r="CZ2" s="454"/>
      <c r="DA2" s="454"/>
      <c r="DB2" s="454"/>
      <c r="DC2" s="454"/>
      <c r="DD2" s="454"/>
      <c r="DE2" s="454"/>
      <c r="DF2" s="454"/>
      <c r="DG2" s="454"/>
      <c r="DH2" s="454"/>
      <c r="DI2" s="454"/>
      <c r="DJ2" s="454"/>
      <c r="DK2" s="454"/>
      <c r="DL2" s="454"/>
      <c r="DM2" s="454"/>
      <c r="DN2" s="454"/>
      <c r="DO2" s="454"/>
      <c r="DP2" s="454"/>
      <c r="DQ2" s="454"/>
      <c r="DR2" s="454"/>
      <c r="DS2" s="454"/>
      <c r="DT2" s="454"/>
      <c r="DU2" s="454"/>
      <c r="DV2" s="454"/>
      <c r="DW2" s="454"/>
      <c r="DX2" s="454"/>
      <c r="DY2" s="454"/>
      <c r="DZ2" s="454"/>
      <c r="EA2" s="454"/>
      <c r="EB2" s="455"/>
      <c r="EC2" s="456"/>
      <c r="ED2" s="456"/>
      <c r="EE2" s="456"/>
      <c r="EF2" s="456"/>
      <c r="EG2" s="456"/>
      <c r="EH2" s="456"/>
      <c r="EI2" s="456"/>
      <c r="EJ2" s="456"/>
      <c r="EK2" s="456"/>
      <c r="EL2" s="456"/>
      <c r="EM2" s="456"/>
      <c r="EN2" s="456"/>
      <c r="EO2" s="456"/>
      <c r="EP2" s="456"/>
      <c r="EQ2" s="456"/>
      <c r="ER2" s="456"/>
      <c r="ES2" s="456"/>
      <c r="ET2" s="456"/>
      <c r="EU2" s="456"/>
      <c r="EV2" s="456"/>
      <c r="EW2" s="456"/>
      <c r="EX2" s="456"/>
      <c r="EY2" s="456"/>
      <c r="EZ2" s="456"/>
      <c r="FA2" s="456"/>
      <c r="FB2" s="456"/>
      <c r="FC2" s="456"/>
      <c r="FD2" s="456"/>
      <c r="FE2" s="456"/>
      <c r="FF2" s="456"/>
      <c r="FG2" s="456"/>
      <c r="FH2" s="456"/>
      <c r="FI2" s="142"/>
      <c r="FJ2" s="142"/>
    </row>
    <row r="3" spans="1:179" ht="8.65" customHeight="1" thickTop="1">
      <c r="A3" s="144"/>
      <c r="B3" s="145"/>
      <c r="C3" s="146"/>
      <c r="D3" s="146"/>
      <c r="E3" s="146"/>
      <c r="F3" s="146"/>
      <c r="G3" s="146"/>
      <c r="H3" s="146"/>
      <c r="I3" s="146"/>
      <c r="J3" s="146"/>
      <c r="K3" s="146"/>
      <c r="L3" s="147"/>
      <c r="M3" s="148"/>
      <c r="N3" s="146"/>
      <c r="O3" s="146"/>
      <c r="P3" s="146"/>
      <c r="Q3" s="146"/>
      <c r="R3" s="146"/>
      <c r="S3" s="146"/>
      <c r="T3" s="146"/>
      <c r="U3" s="146"/>
      <c r="V3" s="146"/>
      <c r="W3" s="146"/>
      <c r="X3" s="146"/>
      <c r="Y3" s="146"/>
      <c r="Z3" s="146"/>
      <c r="AA3" s="146"/>
      <c r="AB3" s="147"/>
      <c r="AC3" s="457" t="s">
        <v>262</v>
      </c>
      <c r="AD3" s="458"/>
      <c r="AE3" s="458"/>
      <c r="AF3" s="458"/>
      <c r="AG3" s="458"/>
      <c r="AH3" s="458"/>
      <c r="AI3" s="458"/>
      <c r="AJ3" s="458"/>
      <c r="AK3" s="459"/>
      <c r="AL3" s="458" t="s">
        <v>263</v>
      </c>
      <c r="AM3" s="458"/>
      <c r="AN3" s="458"/>
      <c r="AO3" s="458"/>
      <c r="AP3" s="458"/>
      <c r="AQ3" s="458"/>
      <c r="AR3" s="458"/>
      <c r="AS3" s="458"/>
      <c r="AT3" s="463"/>
      <c r="AU3" s="149"/>
      <c r="AV3" s="150"/>
      <c r="AW3" s="150"/>
      <c r="AX3" s="150"/>
      <c r="AY3" s="150"/>
      <c r="AZ3" s="150"/>
      <c r="BA3" s="150"/>
      <c r="BB3" s="150"/>
      <c r="BC3" s="151"/>
      <c r="BD3" s="465" t="s">
        <v>264</v>
      </c>
      <c r="BE3" s="465"/>
      <c r="BF3" s="465"/>
      <c r="BG3" s="465"/>
      <c r="BH3" s="465"/>
      <c r="BI3" s="465"/>
      <c r="BJ3" s="465"/>
      <c r="BK3" s="465"/>
      <c r="BL3" s="465"/>
      <c r="BM3" s="465"/>
      <c r="BN3" s="465"/>
      <c r="BO3" s="465"/>
      <c r="BP3" s="465"/>
      <c r="BQ3" s="465"/>
      <c r="BR3" s="465"/>
      <c r="BS3" s="467" t="s">
        <v>265</v>
      </c>
      <c r="BT3" s="467"/>
      <c r="BU3" s="467"/>
      <c r="BV3" s="467"/>
      <c r="BW3" s="467"/>
      <c r="BX3" s="467"/>
      <c r="BY3" s="468"/>
      <c r="BZ3" s="458" t="s">
        <v>322</v>
      </c>
      <c r="CA3" s="458"/>
      <c r="CB3" s="458"/>
      <c r="CC3" s="458"/>
      <c r="CD3" s="458"/>
      <c r="CE3" s="458"/>
      <c r="CF3" s="458"/>
      <c r="CG3" s="458"/>
      <c r="CH3" s="458"/>
      <c r="CI3" s="458"/>
      <c r="CJ3" s="458"/>
      <c r="CK3" s="458"/>
      <c r="CL3" s="458"/>
      <c r="CM3" s="458"/>
      <c r="CN3" s="458"/>
      <c r="CO3" s="458"/>
      <c r="CP3" s="458"/>
      <c r="CQ3" s="458"/>
      <c r="CR3" s="458"/>
      <c r="CS3" s="458"/>
      <c r="CT3" s="458"/>
      <c r="CU3" s="458"/>
      <c r="CV3" s="458"/>
      <c r="CW3" s="458"/>
      <c r="CX3" s="458"/>
      <c r="CY3" s="458"/>
      <c r="CZ3" s="458"/>
      <c r="DA3" s="458"/>
      <c r="DB3" s="458"/>
      <c r="DC3" s="458"/>
      <c r="DD3" s="458"/>
      <c r="DE3" s="458"/>
      <c r="DF3" s="458"/>
      <c r="DG3" s="458"/>
      <c r="DH3" s="458"/>
      <c r="DI3" s="458"/>
      <c r="DJ3" s="463"/>
      <c r="DK3" s="471" t="s">
        <v>266</v>
      </c>
      <c r="DL3" s="458"/>
      <c r="DM3" s="458"/>
      <c r="DN3" s="458"/>
      <c r="DO3" s="458"/>
      <c r="DP3" s="458"/>
      <c r="DQ3" s="458"/>
      <c r="DR3" s="458"/>
      <c r="DS3" s="458"/>
      <c r="DT3" s="458"/>
      <c r="DU3" s="458"/>
      <c r="DV3" s="458"/>
      <c r="DW3" s="458"/>
      <c r="DX3" s="458"/>
      <c r="DY3" s="458"/>
      <c r="DZ3" s="458"/>
      <c r="EA3" s="458"/>
      <c r="EB3" s="458"/>
      <c r="EC3" s="458"/>
      <c r="ED3" s="458"/>
      <c r="EE3" s="458"/>
      <c r="EF3" s="458"/>
      <c r="EG3" s="458"/>
      <c r="EH3" s="458"/>
      <c r="EI3" s="458"/>
      <c r="EJ3" s="458"/>
      <c r="EK3" s="458"/>
      <c r="EL3" s="458"/>
      <c r="EM3" s="458"/>
      <c r="EN3" s="458"/>
      <c r="EO3" s="458"/>
      <c r="EP3" s="458"/>
      <c r="EQ3" s="458"/>
      <c r="ER3" s="458"/>
      <c r="ES3" s="458"/>
      <c r="ET3" s="458"/>
      <c r="EU3" s="458"/>
      <c r="EV3" s="458"/>
      <c r="EW3" s="458"/>
      <c r="EX3" s="458"/>
      <c r="EY3" s="458"/>
      <c r="EZ3" s="458"/>
      <c r="FA3" s="458"/>
      <c r="FB3" s="458"/>
      <c r="FC3" s="458"/>
      <c r="FD3" s="458"/>
      <c r="FE3" s="458"/>
      <c r="FF3" s="458"/>
      <c r="FG3" s="458"/>
      <c r="FH3" s="463"/>
      <c r="FK3" s="152"/>
      <c r="FL3" s="152"/>
      <c r="FM3" s="152"/>
      <c r="FN3" s="152"/>
      <c r="FO3" s="152"/>
      <c r="FP3" s="152"/>
      <c r="FQ3" s="152"/>
      <c r="FR3" s="152"/>
      <c r="FS3" s="152"/>
      <c r="FT3" s="152"/>
      <c r="FU3" s="152"/>
      <c r="FV3" s="152"/>
      <c r="FW3" s="152"/>
    </row>
    <row r="4" spans="1:179" ht="8.65" customHeight="1">
      <c r="A4" s="144"/>
      <c r="B4" s="153"/>
      <c r="C4" s="154"/>
      <c r="D4" s="154"/>
      <c r="E4" s="154"/>
      <c r="F4" s="154"/>
      <c r="G4" s="154"/>
      <c r="H4" s="154"/>
      <c r="I4" s="154"/>
      <c r="J4" s="154"/>
      <c r="K4" s="154"/>
      <c r="L4" s="155"/>
      <c r="M4" s="156"/>
      <c r="N4" s="154"/>
      <c r="O4" s="154"/>
      <c r="P4" s="154"/>
      <c r="Q4" s="154"/>
      <c r="R4" s="154"/>
      <c r="S4" s="154"/>
      <c r="T4" s="154"/>
      <c r="U4" s="154"/>
      <c r="V4" s="154"/>
      <c r="W4" s="154"/>
      <c r="X4" s="154"/>
      <c r="Y4" s="154"/>
      <c r="Z4" s="154"/>
      <c r="AA4" s="154"/>
      <c r="AB4" s="155"/>
      <c r="AC4" s="460"/>
      <c r="AD4" s="461"/>
      <c r="AE4" s="461"/>
      <c r="AF4" s="461"/>
      <c r="AG4" s="461"/>
      <c r="AH4" s="461"/>
      <c r="AI4" s="461"/>
      <c r="AJ4" s="461"/>
      <c r="AK4" s="462"/>
      <c r="AL4" s="461"/>
      <c r="AM4" s="461"/>
      <c r="AN4" s="461"/>
      <c r="AO4" s="461"/>
      <c r="AP4" s="461"/>
      <c r="AQ4" s="461"/>
      <c r="AR4" s="461"/>
      <c r="AS4" s="461"/>
      <c r="AT4" s="464"/>
      <c r="AU4" s="157"/>
      <c r="AV4" s="158"/>
      <c r="AW4" s="158"/>
      <c r="AX4" s="158"/>
      <c r="AY4" s="158"/>
      <c r="AZ4" s="158"/>
      <c r="BA4" s="158"/>
      <c r="BB4" s="158"/>
      <c r="BC4" s="159"/>
      <c r="BD4" s="466"/>
      <c r="BE4" s="466"/>
      <c r="BF4" s="466"/>
      <c r="BG4" s="466"/>
      <c r="BH4" s="466"/>
      <c r="BI4" s="466"/>
      <c r="BJ4" s="466"/>
      <c r="BK4" s="466"/>
      <c r="BL4" s="466"/>
      <c r="BM4" s="466"/>
      <c r="BN4" s="466"/>
      <c r="BO4" s="466"/>
      <c r="BP4" s="466"/>
      <c r="BQ4" s="466"/>
      <c r="BR4" s="466"/>
      <c r="BS4" s="469"/>
      <c r="BT4" s="469"/>
      <c r="BU4" s="469"/>
      <c r="BV4" s="469"/>
      <c r="BW4" s="469"/>
      <c r="BX4" s="469"/>
      <c r="BY4" s="470"/>
      <c r="BZ4" s="461"/>
      <c r="CA4" s="461"/>
      <c r="CB4" s="461"/>
      <c r="CC4" s="461"/>
      <c r="CD4" s="461"/>
      <c r="CE4" s="461"/>
      <c r="CF4" s="461"/>
      <c r="CG4" s="461"/>
      <c r="CH4" s="461"/>
      <c r="CI4" s="461"/>
      <c r="CJ4" s="461"/>
      <c r="CK4" s="461"/>
      <c r="CL4" s="461"/>
      <c r="CM4" s="461"/>
      <c r="CN4" s="461"/>
      <c r="CO4" s="461"/>
      <c r="CP4" s="461"/>
      <c r="CQ4" s="461"/>
      <c r="CR4" s="461"/>
      <c r="CS4" s="461"/>
      <c r="CT4" s="461"/>
      <c r="CU4" s="461"/>
      <c r="CV4" s="461"/>
      <c r="CW4" s="461"/>
      <c r="CX4" s="461"/>
      <c r="CY4" s="461"/>
      <c r="CZ4" s="461"/>
      <c r="DA4" s="461"/>
      <c r="DB4" s="461"/>
      <c r="DC4" s="461"/>
      <c r="DD4" s="461"/>
      <c r="DE4" s="461"/>
      <c r="DF4" s="461"/>
      <c r="DG4" s="461"/>
      <c r="DH4" s="461"/>
      <c r="DI4" s="461"/>
      <c r="DJ4" s="464"/>
      <c r="DK4" s="472"/>
      <c r="DL4" s="461"/>
      <c r="DM4" s="461"/>
      <c r="DN4" s="461"/>
      <c r="DO4" s="461"/>
      <c r="DP4" s="461"/>
      <c r="DQ4" s="461"/>
      <c r="DR4" s="461"/>
      <c r="DS4" s="461"/>
      <c r="DT4" s="461"/>
      <c r="DU4" s="461"/>
      <c r="DV4" s="461"/>
      <c r="DW4" s="461"/>
      <c r="DX4" s="461"/>
      <c r="DY4" s="461"/>
      <c r="DZ4" s="461"/>
      <c r="EA4" s="461"/>
      <c r="EB4" s="461"/>
      <c r="EC4" s="461"/>
      <c r="ED4" s="461"/>
      <c r="EE4" s="461"/>
      <c r="EF4" s="461"/>
      <c r="EG4" s="461"/>
      <c r="EH4" s="461"/>
      <c r="EI4" s="461"/>
      <c r="EJ4" s="461"/>
      <c r="EK4" s="461"/>
      <c r="EL4" s="461"/>
      <c r="EM4" s="461"/>
      <c r="EN4" s="461"/>
      <c r="EO4" s="461"/>
      <c r="EP4" s="461"/>
      <c r="EQ4" s="461"/>
      <c r="ER4" s="461"/>
      <c r="ES4" s="461"/>
      <c r="ET4" s="461"/>
      <c r="EU4" s="461"/>
      <c r="EV4" s="461"/>
      <c r="EW4" s="461"/>
      <c r="EX4" s="461"/>
      <c r="EY4" s="461"/>
      <c r="EZ4" s="461"/>
      <c r="FA4" s="461"/>
      <c r="FB4" s="461"/>
      <c r="FC4" s="461"/>
      <c r="FD4" s="461"/>
      <c r="FE4" s="461"/>
      <c r="FF4" s="461"/>
      <c r="FG4" s="461"/>
      <c r="FH4" s="464"/>
      <c r="FK4" s="152"/>
      <c r="FL4" s="152"/>
      <c r="FM4" s="152"/>
      <c r="FN4" s="152"/>
      <c r="FO4" s="152"/>
      <c r="FP4" s="152"/>
      <c r="FQ4" s="152"/>
      <c r="FR4" s="152"/>
      <c r="FS4" s="152"/>
      <c r="FT4" s="152"/>
      <c r="FU4" s="152"/>
      <c r="FV4" s="152"/>
      <c r="FW4" s="152"/>
    </row>
    <row r="5" spans="1:179" ht="8.65" customHeight="1">
      <c r="A5" s="144"/>
      <c r="B5" s="153"/>
      <c r="C5" s="154"/>
      <c r="D5" s="154"/>
      <c r="E5" s="154"/>
      <c r="F5" s="154"/>
      <c r="G5" s="154"/>
      <c r="H5" s="154"/>
      <c r="I5" s="154"/>
      <c r="J5" s="154"/>
      <c r="K5" s="154"/>
      <c r="L5" s="155"/>
      <c r="M5" s="156"/>
      <c r="N5" s="154"/>
      <c r="O5" s="154"/>
      <c r="P5" s="154"/>
      <c r="Q5" s="154"/>
      <c r="R5" s="154"/>
      <c r="S5" s="154"/>
      <c r="T5" s="154"/>
      <c r="U5" s="154"/>
      <c r="V5" s="154"/>
      <c r="W5" s="154"/>
      <c r="X5" s="154"/>
      <c r="Y5" s="154"/>
      <c r="Z5" s="154"/>
      <c r="AA5" s="154"/>
      <c r="AB5" s="155"/>
      <c r="AC5" s="460"/>
      <c r="AD5" s="461"/>
      <c r="AE5" s="461"/>
      <c r="AF5" s="461"/>
      <c r="AG5" s="461"/>
      <c r="AH5" s="461"/>
      <c r="AI5" s="461"/>
      <c r="AJ5" s="461"/>
      <c r="AK5" s="462"/>
      <c r="AL5" s="461"/>
      <c r="AM5" s="461"/>
      <c r="AN5" s="461"/>
      <c r="AO5" s="461"/>
      <c r="AP5" s="461"/>
      <c r="AQ5" s="461"/>
      <c r="AR5" s="461"/>
      <c r="AS5" s="461"/>
      <c r="AT5" s="464"/>
      <c r="AU5" s="157"/>
      <c r="AV5" s="158"/>
      <c r="AW5" s="158"/>
      <c r="AX5" s="158"/>
      <c r="AY5" s="158"/>
      <c r="AZ5" s="158"/>
      <c r="BA5" s="158"/>
      <c r="BB5" s="158"/>
      <c r="BC5" s="159"/>
      <c r="BD5" s="466"/>
      <c r="BE5" s="466"/>
      <c r="BF5" s="466"/>
      <c r="BG5" s="466"/>
      <c r="BH5" s="466"/>
      <c r="BI5" s="466"/>
      <c r="BJ5" s="466"/>
      <c r="BK5" s="466"/>
      <c r="BL5" s="466"/>
      <c r="BM5" s="466"/>
      <c r="BN5" s="466"/>
      <c r="BO5" s="466"/>
      <c r="BP5" s="466"/>
      <c r="BQ5" s="466"/>
      <c r="BR5" s="466"/>
      <c r="BS5" s="469"/>
      <c r="BT5" s="469"/>
      <c r="BU5" s="469"/>
      <c r="BV5" s="469"/>
      <c r="BW5" s="469"/>
      <c r="BX5" s="469"/>
      <c r="BY5" s="470"/>
      <c r="BZ5" s="461"/>
      <c r="CA5" s="461"/>
      <c r="CB5" s="461"/>
      <c r="CC5" s="461"/>
      <c r="CD5" s="461"/>
      <c r="CE5" s="461"/>
      <c r="CF5" s="461"/>
      <c r="CG5" s="461"/>
      <c r="CH5" s="461"/>
      <c r="CI5" s="461"/>
      <c r="CJ5" s="461"/>
      <c r="CK5" s="461"/>
      <c r="CL5" s="461"/>
      <c r="CM5" s="461"/>
      <c r="CN5" s="461"/>
      <c r="CO5" s="461"/>
      <c r="CP5" s="461"/>
      <c r="CQ5" s="461"/>
      <c r="CR5" s="461"/>
      <c r="CS5" s="461"/>
      <c r="CT5" s="461"/>
      <c r="CU5" s="461"/>
      <c r="CV5" s="461"/>
      <c r="CW5" s="461"/>
      <c r="CX5" s="461"/>
      <c r="CY5" s="461"/>
      <c r="CZ5" s="461"/>
      <c r="DA5" s="461"/>
      <c r="DB5" s="461"/>
      <c r="DC5" s="461"/>
      <c r="DD5" s="461"/>
      <c r="DE5" s="461"/>
      <c r="DF5" s="461"/>
      <c r="DG5" s="461"/>
      <c r="DH5" s="461"/>
      <c r="DI5" s="461"/>
      <c r="DJ5" s="464"/>
      <c r="DK5" s="472"/>
      <c r="DL5" s="461"/>
      <c r="DM5" s="461"/>
      <c r="DN5" s="461"/>
      <c r="DO5" s="461"/>
      <c r="DP5" s="461"/>
      <c r="DQ5" s="461"/>
      <c r="DR5" s="461"/>
      <c r="DS5" s="461"/>
      <c r="DT5" s="461"/>
      <c r="DU5" s="461"/>
      <c r="DV5" s="461"/>
      <c r="DW5" s="461"/>
      <c r="DX5" s="461"/>
      <c r="DY5" s="461"/>
      <c r="DZ5" s="461"/>
      <c r="EA5" s="461"/>
      <c r="EB5" s="461"/>
      <c r="EC5" s="461"/>
      <c r="ED5" s="461"/>
      <c r="EE5" s="461"/>
      <c r="EF5" s="461"/>
      <c r="EG5" s="461"/>
      <c r="EH5" s="461"/>
      <c r="EI5" s="461"/>
      <c r="EJ5" s="461"/>
      <c r="EK5" s="461"/>
      <c r="EL5" s="461"/>
      <c r="EM5" s="461"/>
      <c r="EN5" s="461"/>
      <c r="EO5" s="461"/>
      <c r="EP5" s="461"/>
      <c r="EQ5" s="461"/>
      <c r="ER5" s="461"/>
      <c r="ES5" s="461"/>
      <c r="ET5" s="461"/>
      <c r="EU5" s="461"/>
      <c r="EV5" s="461"/>
      <c r="EW5" s="461"/>
      <c r="EX5" s="461"/>
      <c r="EY5" s="461"/>
      <c r="EZ5" s="461"/>
      <c r="FA5" s="461"/>
      <c r="FB5" s="461"/>
      <c r="FC5" s="461"/>
      <c r="FD5" s="461"/>
      <c r="FE5" s="461"/>
      <c r="FF5" s="461"/>
      <c r="FG5" s="461"/>
      <c r="FH5" s="464"/>
      <c r="FK5" s="152"/>
      <c r="FL5" s="152"/>
      <c r="FM5" s="152"/>
      <c r="FN5" s="152"/>
      <c r="FO5" s="152"/>
      <c r="FP5" s="152"/>
      <c r="FQ5" s="152"/>
      <c r="FR5" s="152"/>
      <c r="FS5" s="152"/>
      <c r="FT5" s="152"/>
      <c r="FU5" s="152"/>
      <c r="FV5" s="152"/>
      <c r="FW5" s="152"/>
    </row>
    <row r="6" spans="1:179" ht="8.65" customHeight="1">
      <c r="A6" s="144"/>
      <c r="B6" s="153"/>
      <c r="C6" s="154"/>
      <c r="D6" s="154"/>
      <c r="E6" s="154"/>
      <c r="F6" s="154"/>
      <c r="G6" s="154"/>
      <c r="H6" s="154"/>
      <c r="I6" s="154"/>
      <c r="J6" s="154"/>
      <c r="K6" s="154"/>
      <c r="L6" s="155"/>
      <c r="M6" s="156"/>
      <c r="N6" s="154"/>
      <c r="O6" s="154"/>
      <c r="P6" s="154"/>
      <c r="Q6" s="154"/>
      <c r="R6" s="154"/>
      <c r="S6" s="154"/>
      <c r="T6" s="154"/>
      <c r="U6" s="154"/>
      <c r="V6" s="154"/>
      <c r="W6" s="154"/>
      <c r="X6" s="154"/>
      <c r="Y6" s="154"/>
      <c r="Z6" s="154"/>
      <c r="AA6" s="154"/>
      <c r="AB6" s="155"/>
      <c r="AC6" s="460"/>
      <c r="AD6" s="461"/>
      <c r="AE6" s="461"/>
      <c r="AF6" s="461"/>
      <c r="AG6" s="461"/>
      <c r="AH6" s="461"/>
      <c r="AI6" s="461"/>
      <c r="AJ6" s="461"/>
      <c r="AK6" s="462"/>
      <c r="AL6" s="461"/>
      <c r="AM6" s="461"/>
      <c r="AN6" s="461"/>
      <c r="AO6" s="461"/>
      <c r="AP6" s="461"/>
      <c r="AQ6" s="461"/>
      <c r="AR6" s="461"/>
      <c r="AS6" s="461"/>
      <c r="AT6" s="464"/>
      <c r="AU6" s="157"/>
      <c r="AV6" s="158"/>
      <c r="AW6" s="158"/>
      <c r="AX6" s="158"/>
      <c r="AY6" s="158"/>
      <c r="AZ6" s="158"/>
      <c r="BA6" s="158"/>
      <c r="BB6" s="158"/>
      <c r="BC6" s="159"/>
      <c r="BD6" s="466"/>
      <c r="BE6" s="466"/>
      <c r="BF6" s="466"/>
      <c r="BG6" s="466"/>
      <c r="BH6" s="466"/>
      <c r="BI6" s="466"/>
      <c r="BJ6" s="466"/>
      <c r="BK6" s="466"/>
      <c r="BL6" s="466"/>
      <c r="BM6" s="466"/>
      <c r="BN6" s="466"/>
      <c r="BO6" s="466"/>
      <c r="BP6" s="466"/>
      <c r="BQ6" s="466"/>
      <c r="BR6" s="466"/>
      <c r="BS6" s="469"/>
      <c r="BT6" s="469"/>
      <c r="BU6" s="469"/>
      <c r="BV6" s="469"/>
      <c r="BW6" s="469"/>
      <c r="BX6" s="469"/>
      <c r="BY6" s="470"/>
      <c r="BZ6" s="461"/>
      <c r="CA6" s="461"/>
      <c r="CB6" s="461"/>
      <c r="CC6" s="461"/>
      <c r="CD6" s="461"/>
      <c r="CE6" s="461"/>
      <c r="CF6" s="461"/>
      <c r="CG6" s="461"/>
      <c r="CH6" s="461"/>
      <c r="CI6" s="461"/>
      <c r="CJ6" s="461"/>
      <c r="CK6" s="461"/>
      <c r="CL6" s="461"/>
      <c r="CM6" s="461"/>
      <c r="CN6" s="461"/>
      <c r="CO6" s="461"/>
      <c r="CP6" s="461"/>
      <c r="CQ6" s="461"/>
      <c r="CR6" s="461"/>
      <c r="CS6" s="461"/>
      <c r="CT6" s="461"/>
      <c r="CU6" s="461"/>
      <c r="CV6" s="461"/>
      <c r="CW6" s="461"/>
      <c r="CX6" s="461"/>
      <c r="CY6" s="461"/>
      <c r="CZ6" s="461"/>
      <c r="DA6" s="461"/>
      <c r="DB6" s="461"/>
      <c r="DC6" s="461"/>
      <c r="DD6" s="461"/>
      <c r="DE6" s="461"/>
      <c r="DF6" s="461"/>
      <c r="DG6" s="461"/>
      <c r="DH6" s="461"/>
      <c r="DI6" s="461"/>
      <c r="DJ6" s="464"/>
      <c r="DK6" s="472"/>
      <c r="DL6" s="461"/>
      <c r="DM6" s="461"/>
      <c r="DN6" s="461"/>
      <c r="DO6" s="461"/>
      <c r="DP6" s="461"/>
      <c r="DQ6" s="461"/>
      <c r="DR6" s="461"/>
      <c r="DS6" s="461"/>
      <c r="DT6" s="461"/>
      <c r="DU6" s="461"/>
      <c r="DV6" s="461"/>
      <c r="DW6" s="461"/>
      <c r="DX6" s="461"/>
      <c r="DY6" s="461"/>
      <c r="DZ6" s="461"/>
      <c r="EA6" s="461"/>
      <c r="EB6" s="461"/>
      <c r="EC6" s="461"/>
      <c r="ED6" s="461"/>
      <c r="EE6" s="461"/>
      <c r="EF6" s="461"/>
      <c r="EG6" s="461"/>
      <c r="EH6" s="461"/>
      <c r="EI6" s="461"/>
      <c r="EJ6" s="461"/>
      <c r="EK6" s="461"/>
      <c r="EL6" s="461"/>
      <c r="EM6" s="461"/>
      <c r="EN6" s="461"/>
      <c r="EO6" s="461"/>
      <c r="EP6" s="461"/>
      <c r="EQ6" s="461"/>
      <c r="ER6" s="461"/>
      <c r="ES6" s="461"/>
      <c r="ET6" s="461"/>
      <c r="EU6" s="461"/>
      <c r="EV6" s="461"/>
      <c r="EW6" s="461"/>
      <c r="EX6" s="461"/>
      <c r="EY6" s="461"/>
      <c r="EZ6" s="461"/>
      <c r="FA6" s="461"/>
      <c r="FB6" s="461"/>
      <c r="FC6" s="461"/>
      <c r="FD6" s="461"/>
      <c r="FE6" s="461"/>
      <c r="FF6" s="461"/>
      <c r="FG6" s="461"/>
      <c r="FH6" s="464"/>
      <c r="FK6" s="152"/>
      <c r="FL6" s="152"/>
      <c r="FM6" s="152"/>
      <c r="FN6" s="152"/>
      <c r="FO6" s="152"/>
      <c r="FP6" s="152"/>
      <c r="FQ6" s="152"/>
      <c r="FR6" s="152"/>
      <c r="FS6" s="152"/>
      <c r="FT6" s="152"/>
      <c r="FU6" s="152"/>
      <c r="FV6" s="152"/>
      <c r="FW6" s="152"/>
    </row>
    <row r="7" spans="1:179" ht="8.65" customHeight="1">
      <c r="A7" s="144"/>
      <c r="B7" s="448" t="s">
        <v>323</v>
      </c>
      <c r="C7" s="441"/>
      <c r="D7" s="441"/>
      <c r="E7" s="441"/>
      <c r="F7" s="441"/>
      <c r="G7" s="441"/>
      <c r="H7" s="441"/>
      <c r="I7" s="441"/>
      <c r="J7" s="441"/>
      <c r="K7" s="441"/>
      <c r="L7" s="530"/>
      <c r="M7" s="540" t="s">
        <v>324</v>
      </c>
      <c r="N7" s="441"/>
      <c r="O7" s="441"/>
      <c r="P7" s="441"/>
      <c r="Q7" s="441"/>
      <c r="R7" s="441"/>
      <c r="S7" s="441"/>
      <c r="T7" s="441"/>
      <c r="U7" s="441"/>
      <c r="V7" s="441"/>
      <c r="W7" s="441"/>
      <c r="X7" s="441"/>
      <c r="Y7" s="441"/>
      <c r="Z7" s="441"/>
      <c r="AA7" s="441"/>
      <c r="AB7" s="530"/>
      <c r="AC7" s="541" t="s">
        <v>267</v>
      </c>
      <c r="AD7" s="542"/>
      <c r="AE7" s="542"/>
      <c r="AF7" s="542"/>
      <c r="AG7" s="542"/>
      <c r="AH7" s="542"/>
      <c r="AI7" s="542"/>
      <c r="AJ7" s="542"/>
      <c r="AK7" s="543"/>
      <c r="AL7" s="438" t="s">
        <v>325</v>
      </c>
      <c r="AM7" s="438"/>
      <c r="AN7" s="438"/>
      <c r="AO7" s="438"/>
      <c r="AP7" s="438"/>
      <c r="AQ7" s="438"/>
      <c r="AR7" s="438"/>
      <c r="AS7" s="438"/>
      <c r="AT7" s="439"/>
      <c r="AU7" s="473" t="s">
        <v>268</v>
      </c>
      <c r="AV7" s="474"/>
      <c r="AW7" s="474"/>
      <c r="AX7" s="474"/>
      <c r="AY7" s="474"/>
      <c r="AZ7" s="474"/>
      <c r="BA7" s="474"/>
      <c r="BB7" s="474"/>
      <c r="BC7" s="474"/>
      <c r="BD7" s="492" t="s">
        <v>326</v>
      </c>
      <c r="BE7" s="492"/>
      <c r="BF7" s="492"/>
      <c r="BG7" s="492"/>
      <c r="BH7" s="492"/>
      <c r="BI7" s="492"/>
      <c r="BJ7" s="492"/>
      <c r="BK7" s="492"/>
      <c r="BL7" s="492"/>
      <c r="BM7" s="492"/>
      <c r="BN7" s="492"/>
      <c r="BO7" s="492"/>
      <c r="BP7" s="492"/>
      <c r="BQ7" s="492"/>
      <c r="BR7" s="492"/>
      <c r="BS7" s="503" t="s">
        <v>327</v>
      </c>
      <c r="BT7" s="503"/>
      <c r="BU7" s="503"/>
      <c r="BV7" s="503"/>
      <c r="BW7" s="503"/>
      <c r="BX7" s="503"/>
      <c r="BY7" s="527"/>
      <c r="BZ7" s="438" t="s">
        <v>328</v>
      </c>
      <c r="CA7" s="438"/>
      <c r="CB7" s="438"/>
      <c r="CC7" s="438"/>
      <c r="CD7" s="438"/>
      <c r="CE7" s="438"/>
      <c r="CF7" s="438"/>
      <c r="CG7" s="438"/>
      <c r="CH7" s="438"/>
      <c r="CI7" s="438"/>
      <c r="CJ7" s="438"/>
      <c r="CK7" s="438"/>
      <c r="CL7" s="438"/>
      <c r="CM7" s="438"/>
      <c r="CN7" s="438"/>
      <c r="CO7" s="438"/>
      <c r="CP7" s="438"/>
      <c r="CQ7" s="438"/>
      <c r="CR7" s="438"/>
      <c r="CS7" s="438"/>
      <c r="CT7" s="438"/>
      <c r="CU7" s="438"/>
      <c r="CV7" s="438"/>
      <c r="CW7" s="438"/>
      <c r="CX7" s="438"/>
      <c r="CY7" s="438"/>
      <c r="CZ7" s="438"/>
      <c r="DA7" s="438"/>
      <c r="DB7" s="438"/>
      <c r="DC7" s="438"/>
      <c r="DD7" s="438"/>
      <c r="DE7" s="438"/>
      <c r="DF7" s="438"/>
      <c r="DG7" s="438"/>
      <c r="DH7" s="438"/>
      <c r="DI7" s="438"/>
      <c r="DJ7" s="439"/>
      <c r="DK7" s="446" t="s">
        <v>329</v>
      </c>
      <c r="DL7" s="438"/>
      <c r="DM7" s="438"/>
      <c r="DN7" s="438"/>
      <c r="DO7" s="438"/>
      <c r="DP7" s="438"/>
      <c r="DQ7" s="438"/>
      <c r="DR7" s="438"/>
      <c r="DS7" s="438"/>
      <c r="DT7" s="438"/>
      <c r="DU7" s="438"/>
      <c r="DV7" s="438"/>
      <c r="DW7" s="438"/>
      <c r="DX7" s="438"/>
      <c r="DY7" s="438"/>
      <c r="DZ7" s="438"/>
      <c r="EA7" s="447"/>
      <c r="EB7" s="437" t="s">
        <v>330</v>
      </c>
      <c r="EC7" s="438"/>
      <c r="ED7" s="438"/>
      <c r="EE7" s="438"/>
      <c r="EF7" s="438"/>
      <c r="EG7" s="438"/>
      <c r="EH7" s="438"/>
      <c r="EI7" s="438"/>
      <c r="EJ7" s="438"/>
      <c r="EK7" s="438"/>
      <c r="EL7" s="438"/>
      <c r="EM7" s="438"/>
      <c r="EN7" s="438"/>
      <c r="EO7" s="438"/>
      <c r="EP7" s="438"/>
      <c r="EQ7" s="438"/>
      <c r="ER7" s="438"/>
      <c r="ES7" s="438"/>
      <c r="ET7" s="438"/>
      <c r="EU7" s="438"/>
      <c r="EV7" s="438"/>
      <c r="EW7" s="438"/>
      <c r="EX7" s="438"/>
      <c r="EY7" s="438"/>
      <c r="EZ7" s="438"/>
      <c r="FA7" s="438"/>
      <c r="FB7" s="438"/>
      <c r="FC7" s="438"/>
      <c r="FD7" s="438"/>
      <c r="FE7" s="438"/>
      <c r="FF7" s="438"/>
      <c r="FG7" s="438"/>
      <c r="FH7" s="439"/>
    </row>
    <row r="8" spans="1:179" ht="8.65" customHeight="1">
      <c r="A8" s="144"/>
      <c r="B8" s="448"/>
      <c r="C8" s="441"/>
      <c r="D8" s="441"/>
      <c r="E8" s="441"/>
      <c r="F8" s="441"/>
      <c r="G8" s="441"/>
      <c r="H8" s="441"/>
      <c r="I8" s="441"/>
      <c r="J8" s="441"/>
      <c r="K8" s="441"/>
      <c r="L8" s="530"/>
      <c r="M8" s="540"/>
      <c r="N8" s="441"/>
      <c r="O8" s="441"/>
      <c r="P8" s="441"/>
      <c r="Q8" s="441"/>
      <c r="R8" s="441"/>
      <c r="S8" s="441"/>
      <c r="T8" s="441"/>
      <c r="U8" s="441"/>
      <c r="V8" s="441"/>
      <c r="W8" s="441"/>
      <c r="X8" s="441"/>
      <c r="Y8" s="441"/>
      <c r="Z8" s="441"/>
      <c r="AA8" s="441"/>
      <c r="AB8" s="530"/>
      <c r="AC8" s="544"/>
      <c r="AD8" s="545"/>
      <c r="AE8" s="545"/>
      <c r="AF8" s="545"/>
      <c r="AG8" s="545"/>
      <c r="AH8" s="545"/>
      <c r="AI8" s="545"/>
      <c r="AJ8" s="545"/>
      <c r="AK8" s="546"/>
      <c r="AL8" s="444"/>
      <c r="AM8" s="444"/>
      <c r="AN8" s="444"/>
      <c r="AO8" s="444"/>
      <c r="AP8" s="444"/>
      <c r="AQ8" s="444"/>
      <c r="AR8" s="444"/>
      <c r="AS8" s="444"/>
      <c r="AT8" s="445"/>
      <c r="AU8" s="473"/>
      <c r="AV8" s="474"/>
      <c r="AW8" s="474"/>
      <c r="AX8" s="474"/>
      <c r="AY8" s="474"/>
      <c r="AZ8" s="474"/>
      <c r="BA8" s="474"/>
      <c r="BB8" s="474"/>
      <c r="BC8" s="474"/>
      <c r="BD8" s="493"/>
      <c r="BE8" s="493"/>
      <c r="BF8" s="493"/>
      <c r="BG8" s="493"/>
      <c r="BH8" s="493"/>
      <c r="BI8" s="493"/>
      <c r="BJ8" s="493"/>
      <c r="BK8" s="493"/>
      <c r="BL8" s="493"/>
      <c r="BM8" s="493"/>
      <c r="BN8" s="493"/>
      <c r="BO8" s="493"/>
      <c r="BP8" s="493"/>
      <c r="BQ8" s="493"/>
      <c r="BR8" s="493"/>
      <c r="BS8" s="504"/>
      <c r="BT8" s="504"/>
      <c r="BU8" s="504"/>
      <c r="BV8" s="504"/>
      <c r="BW8" s="504"/>
      <c r="BX8" s="504"/>
      <c r="BY8" s="528"/>
      <c r="BZ8" s="441"/>
      <c r="CA8" s="441"/>
      <c r="CB8" s="441"/>
      <c r="CC8" s="441"/>
      <c r="CD8" s="441"/>
      <c r="CE8" s="441"/>
      <c r="CF8" s="441"/>
      <c r="CG8" s="441"/>
      <c r="CH8" s="441"/>
      <c r="CI8" s="441"/>
      <c r="CJ8" s="441"/>
      <c r="CK8" s="441"/>
      <c r="CL8" s="441"/>
      <c r="CM8" s="441"/>
      <c r="CN8" s="441"/>
      <c r="CO8" s="441"/>
      <c r="CP8" s="441"/>
      <c r="CQ8" s="441"/>
      <c r="CR8" s="441"/>
      <c r="CS8" s="441"/>
      <c r="CT8" s="441"/>
      <c r="CU8" s="441"/>
      <c r="CV8" s="441"/>
      <c r="CW8" s="441"/>
      <c r="CX8" s="441"/>
      <c r="CY8" s="441"/>
      <c r="CZ8" s="441"/>
      <c r="DA8" s="441"/>
      <c r="DB8" s="441"/>
      <c r="DC8" s="441"/>
      <c r="DD8" s="441"/>
      <c r="DE8" s="441"/>
      <c r="DF8" s="441"/>
      <c r="DG8" s="441"/>
      <c r="DH8" s="441"/>
      <c r="DI8" s="441"/>
      <c r="DJ8" s="442"/>
      <c r="DK8" s="448"/>
      <c r="DL8" s="441"/>
      <c r="DM8" s="441"/>
      <c r="DN8" s="441"/>
      <c r="DO8" s="441"/>
      <c r="DP8" s="441"/>
      <c r="DQ8" s="441"/>
      <c r="DR8" s="441"/>
      <c r="DS8" s="441"/>
      <c r="DT8" s="441"/>
      <c r="DU8" s="441"/>
      <c r="DV8" s="441"/>
      <c r="DW8" s="441"/>
      <c r="DX8" s="441"/>
      <c r="DY8" s="441"/>
      <c r="DZ8" s="441"/>
      <c r="EA8" s="449"/>
      <c r="EB8" s="440"/>
      <c r="EC8" s="441"/>
      <c r="ED8" s="441"/>
      <c r="EE8" s="441"/>
      <c r="EF8" s="441"/>
      <c r="EG8" s="441"/>
      <c r="EH8" s="441"/>
      <c r="EI8" s="441"/>
      <c r="EJ8" s="441"/>
      <c r="EK8" s="441"/>
      <c r="EL8" s="441"/>
      <c r="EM8" s="441"/>
      <c r="EN8" s="441"/>
      <c r="EO8" s="441"/>
      <c r="EP8" s="441"/>
      <c r="EQ8" s="441"/>
      <c r="ER8" s="441"/>
      <c r="ES8" s="441"/>
      <c r="ET8" s="441"/>
      <c r="EU8" s="441"/>
      <c r="EV8" s="441"/>
      <c r="EW8" s="441"/>
      <c r="EX8" s="441"/>
      <c r="EY8" s="441"/>
      <c r="EZ8" s="441"/>
      <c r="FA8" s="441"/>
      <c r="FB8" s="441"/>
      <c r="FC8" s="441"/>
      <c r="FD8" s="441"/>
      <c r="FE8" s="441"/>
      <c r="FF8" s="441"/>
      <c r="FG8" s="441"/>
      <c r="FH8" s="442"/>
    </row>
    <row r="9" spans="1:179" ht="8.65" customHeight="1">
      <c r="A9" s="144"/>
      <c r="B9" s="448" t="s">
        <v>269</v>
      </c>
      <c r="C9" s="441"/>
      <c r="D9" s="441"/>
      <c r="E9" s="441"/>
      <c r="F9" s="441"/>
      <c r="G9" s="441"/>
      <c r="H9" s="441"/>
      <c r="I9" s="441"/>
      <c r="J9" s="441"/>
      <c r="K9" s="441"/>
      <c r="L9" s="530"/>
      <c r="M9" s="540"/>
      <c r="N9" s="441"/>
      <c r="O9" s="441"/>
      <c r="P9" s="441"/>
      <c r="Q9" s="441"/>
      <c r="R9" s="441"/>
      <c r="S9" s="441"/>
      <c r="T9" s="441"/>
      <c r="U9" s="441"/>
      <c r="V9" s="441"/>
      <c r="W9" s="441"/>
      <c r="X9" s="441"/>
      <c r="Y9" s="441"/>
      <c r="Z9" s="441"/>
      <c r="AA9" s="441"/>
      <c r="AB9" s="530"/>
      <c r="AC9" s="531" t="s">
        <v>270</v>
      </c>
      <c r="AD9" s="495"/>
      <c r="AE9" s="532"/>
      <c r="AF9" s="494" t="s">
        <v>271</v>
      </c>
      <c r="AG9" s="495"/>
      <c r="AH9" s="532"/>
      <c r="AI9" s="494" t="s">
        <v>331</v>
      </c>
      <c r="AJ9" s="495"/>
      <c r="AK9" s="537"/>
      <c r="AL9" s="495" t="s">
        <v>270</v>
      </c>
      <c r="AM9" s="495"/>
      <c r="AN9" s="532"/>
      <c r="AO9" s="494" t="s">
        <v>271</v>
      </c>
      <c r="AP9" s="495"/>
      <c r="AQ9" s="532"/>
      <c r="AR9" s="494" t="s">
        <v>331</v>
      </c>
      <c r="AS9" s="495"/>
      <c r="AT9" s="496"/>
      <c r="AU9" s="473" t="s">
        <v>272</v>
      </c>
      <c r="AV9" s="474"/>
      <c r="AW9" s="474"/>
      <c r="AX9" s="474"/>
      <c r="AY9" s="474"/>
      <c r="AZ9" s="474"/>
      <c r="BA9" s="474"/>
      <c r="BB9" s="474"/>
      <c r="BC9" s="474"/>
      <c r="BD9" s="503" t="s">
        <v>332</v>
      </c>
      <c r="BE9" s="503"/>
      <c r="BF9" s="503"/>
      <c r="BG9" s="503"/>
      <c r="BH9" s="503"/>
      <c r="BI9" s="503"/>
      <c r="BJ9" s="503"/>
      <c r="BK9" s="503"/>
      <c r="BL9" s="503" t="s">
        <v>333</v>
      </c>
      <c r="BM9" s="503"/>
      <c r="BN9" s="503"/>
      <c r="BO9" s="503"/>
      <c r="BP9" s="503"/>
      <c r="BQ9" s="503"/>
      <c r="BR9" s="503"/>
      <c r="BS9" s="504"/>
      <c r="BT9" s="504"/>
      <c r="BU9" s="504"/>
      <c r="BV9" s="504"/>
      <c r="BW9" s="504"/>
      <c r="BX9" s="504"/>
      <c r="BY9" s="528"/>
      <c r="BZ9" s="441"/>
      <c r="CA9" s="441"/>
      <c r="CB9" s="441"/>
      <c r="CC9" s="441"/>
      <c r="CD9" s="441"/>
      <c r="CE9" s="441"/>
      <c r="CF9" s="441"/>
      <c r="CG9" s="441"/>
      <c r="CH9" s="441"/>
      <c r="CI9" s="441"/>
      <c r="CJ9" s="441"/>
      <c r="CK9" s="441"/>
      <c r="CL9" s="441"/>
      <c r="CM9" s="441"/>
      <c r="CN9" s="441"/>
      <c r="CO9" s="441"/>
      <c r="CP9" s="441"/>
      <c r="CQ9" s="441"/>
      <c r="CR9" s="441"/>
      <c r="CS9" s="441"/>
      <c r="CT9" s="441"/>
      <c r="CU9" s="441"/>
      <c r="CV9" s="441"/>
      <c r="CW9" s="441"/>
      <c r="CX9" s="441"/>
      <c r="CY9" s="441"/>
      <c r="CZ9" s="441"/>
      <c r="DA9" s="441"/>
      <c r="DB9" s="441"/>
      <c r="DC9" s="441"/>
      <c r="DD9" s="441"/>
      <c r="DE9" s="441"/>
      <c r="DF9" s="441"/>
      <c r="DG9" s="441"/>
      <c r="DH9" s="441"/>
      <c r="DI9" s="441"/>
      <c r="DJ9" s="442"/>
      <c r="DK9" s="448"/>
      <c r="DL9" s="441"/>
      <c r="DM9" s="441"/>
      <c r="DN9" s="441"/>
      <c r="DO9" s="441"/>
      <c r="DP9" s="441"/>
      <c r="DQ9" s="441"/>
      <c r="DR9" s="441"/>
      <c r="DS9" s="441"/>
      <c r="DT9" s="441"/>
      <c r="DU9" s="441"/>
      <c r="DV9" s="441"/>
      <c r="DW9" s="441"/>
      <c r="DX9" s="441"/>
      <c r="DY9" s="441"/>
      <c r="DZ9" s="441"/>
      <c r="EA9" s="449"/>
      <c r="EB9" s="440"/>
      <c r="EC9" s="441"/>
      <c r="ED9" s="441"/>
      <c r="EE9" s="441"/>
      <c r="EF9" s="441"/>
      <c r="EG9" s="441"/>
      <c r="EH9" s="441"/>
      <c r="EI9" s="441"/>
      <c r="EJ9" s="441"/>
      <c r="EK9" s="441"/>
      <c r="EL9" s="441"/>
      <c r="EM9" s="441"/>
      <c r="EN9" s="441"/>
      <c r="EO9" s="441"/>
      <c r="EP9" s="441"/>
      <c r="EQ9" s="441"/>
      <c r="ER9" s="441"/>
      <c r="ES9" s="441"/>
      <c r="ET9" s="441"/>
      <c r="EU9" s="441"/>
      <c r="EV9" s="441"/>
      <c r="EW9" s="441"/>
      <c r="EX9" s="441"/>
      <c r="EY9" s="441"/>
      <c r="EZ9" s="441"/>
      <c r="FA9" s="441"/>
      <c r="FB9" s="441"/>
      <c r="FC9" s="441"/>
      <c r="FD9" s="441"/>
      <c r="FE9" s="441"/>
      <c r="FF9" s="441"/>
      <c r="FG9" s="441"/>
      <c r="FH9" s="442"/>
    </row>
    <row r="10" spans="1:179" ht="8.65" customHeight="1">
      <c r="A10" s="144"/>
      <c r="B10" s="448"/>
      <c r="C10" s="441"/>
      <c r="D10" s="441"/>
      <c r="E10" s="441"/>
      <c r="F10" s="441"/>
      <c r="G10" s="441"/>
      <c r="H10" s="441"/>
      <c r="I10" s="441"/>
      <c r="J10" s="441"/>
      <c r="K10" s="441"/>
      <c r="L10" s="530"/>
      <c r="M10" s="540"/>
      <c r="N10" s="441"/>
      <c r="O10" s="441"/>
      <c r="P10" s="441"/>
      <c r="Q10" s="441"/>
      <c r="R10" s="441"/>
      <c r="S10" s="441"/>
      <c r="T10" s="441"/>
      <c r="U10" s="441"/>
      <c r="V10" s="441"/>
      <c r="W10" s="441"/>
      <c r="X10" s="441"/>
      <c r="Y10" s="441"/>
      <c r="Z10" s="441"/>
      <c r="AA10" s="441"/>
      <c r="AB10" s="530"/>
      <c r="AC10" s="533"/>
      <c r="AD10" s="498"/>
      <c r="AE10" s="534"/>
      <c r="AF10" s="497"/>
      <c r="AG10" s="498"/>
      <c r="AH10" s="534"/>
      <c r="AI10" s="497"/>
      <c r="AJ10" s="498"/>
      <c r="AK10" s="538"/>
      <c r="AL10" s="498"/>
      <c r="AM10" s="498"/>
      <c r="AN10" s="534"/>
      <c r="AO10" s="497"/>
      <c r="AP10" s="498"/>
      <c r="AQ10" s="534"/>
      <c r="AR10" s="497"/>
      <c r="AS10" s="498"/>
      <c r="AT10" s="499"/>
      <c r="AU10" s="473"/>
      <c r="AV10" s="474"/>
      <c r="AW10" s="474"/>
      <c r="AX10" s="474"/>
      <c r="AY10" s="474"/>
      <c r="AZ10" s="474"/>
      <c r="BA10" s="474"/>
      <c r="BB10" s="474"/>
      <c r="BC10" s="47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28"/>
      <c r="BZ10" s="444"/>
      <c r="CA10" s="444"/>
      <c r="CB10" s="444"/>
      <c r="CC10" s="444"/>
      <c r="CD10" s="444"/>
      <c r="CE10" s="444"/>
      <c r="CF10" s="444"/>
      <c r="CG10" s="444"/>
      <c r="CH10" s="444"/>
      <c r="CI10" s="444"/>
      <c r="CJ10" s="444"/>
      <c r="CK10" s="444"/>
      <c r="CL10" s="444"/>
      <c r="CM10" s="444"/>
      <c r="CN10" s="444"/>
      <c r="CO10" s="444"/>
      <c r="CP10" s="444"/>
      <c r="CQ10" s="444"/>
      <c r="CR10" s="444"/>
      <c r="CS10" s="444"/>
      <c r="CT10" s="444"/>
      <c r="CU10" s="444"/>
      <c r="CV10" s="444"/>
      <c r="CW10" s="444"/>
      <c r="CX10" s="444"/>
      <c r="CY10" s="444"/>
      <c r="CZ10" s="444"/>
      <c r="DA10" s="444"/>
      <c r="DB10" s="444"/>
      <c r="DC10" s="444"/>
      <c r="DD10" s="444"/>
      <c r="DE10" s="444"/>
      <c r="DF10" s="444"/>
      <c r="DG10" s="444"/>
      <c r="DH10" s="444"/>
      <c r="DI10" s="444"/>
      <c r="DJ10" s="445"/>
      <c r="DK10" s="450"/>
      <c r="DL10" s="444"/>
      <c r="DM10" s="444"/>
      <c r="DN10" s="444"/>
      <c r="DO10" s="444"/>
      <c r="DP10" s="444"/>
      <c r="DQ10" s="444"/>
      <c r="DR10" s="444"/>
      <c r="DS10" s="444"/>
      <c r="DT10" s="444"/>
      <c r="DU10" s="444"/>
      <c r="DV10" s="444"/>
      <c r="DW10" s="444"/>
      <c r="DX10" s="444"/>
      <c r="DY10" s="444"/>
      <c r="DZ10" s="444"/>
      <c r="EA10" s="451"/>
      <c r="EB10" s="443"/>
      <c r="EC10" s="444"/>
      <c r="ED10" s="444"/>
      <c r="EE10" s="444"/>
      <c r="EF10" s="444"/>
      <c r="EG10" s="444"/>
      <c r="EH10" s="444"/>
      <c r="EI10" s="444"/>
      <c r="EJ10" s="444"/>
      <c r="EK10" s="444"/>
      <c r="EL10" s="444"/>
      <c r="EM10" s="444"/>
      <c r="EN10" s="444"/>
      <c r="EO10" s="444"/>
      <c r="EP10" s="444"/>
      <c r="EQ10" s="444"/>
      <c r="ER10" s="444"/>
      <c r="ES10" s="444"/>
      <c r="ET10" s="444"/>
      <c r="EU10" s="444"/>
      <c r="EV10" s="444"/>
      <c r="EW10" s="444"/>
      <c r="EX10" s="444"/>
      <c r="EY10" s="444"/>
      <c r="EZ10" s="444"/>
      <c r="FA10" s="444"/>
      <c r="FB10" s="444"/>
      <c r="FC10" s="444"/>
      <c r="FD10" s="444"/>
      <c r="FE10" s="444"/>
      <c r="FF10" s="444"/>
      <c r="FG10" s="444"/>
      <c r="FH10" s="445"/>
    </row>
    <row r="11" spans="1:179" ht="8.65" customHeight="1">
      <c r="A11" s="144"/>
      <c r="B11" s="160"/>
      <c r="C11" s="161"/>
      <c r="D11" s="161"/>
      <c r="E11" s="161"/>
      <c r="F11" s="161"/>
      <c r="G11" s="161"/>
      <c r="H11" s="161"/>
      <c r="I11" s="161"/>
      <c r="J11" s="161"/>
      <c r="K11" s="161"/>
      <c r="L11" s="162"/>
      <c r="M11" s="163"/>
      <c r="N11" s="161"/>
      <c r="O11" s="161"/>
      <c r="P11" s="161"/>
      <c r="Q11" s="161"/>
      <c r="R11" s="161"/>
      <c r="S11" s="161"/>
      <c r="T11" s="161"/>
      <c r="U11" s="161"/>
      <c r="V11" s="161"/>
      <c r="W11" s="161"/>
      <c r="X11" s="161"/>
      <c r="Y11" s="161"/>
      <c r="Z11" s="161"/>
      <c r="AA11" s="161"/>
      <c r="AB11" s="162"/>
      <c r="AC11" s="533"/>
      <c r="AD11" s="498"/>
      <c r="AE11" s="534"/>
      <c r="AF11" s="497"/>
      <c r="AG11" s="498"/>
      <c r="AH11" s="534"/>
      <c r="AI11" s="497"/>
      <c r="AJ11" s="498"/>
      <c r="AK11" s="538"/>
      <c r="AL11" s="498"/>
      <c r="AM11" s="498"/>
      <c r="AN11" s="534"/>
      <c r="AO11" s="497"/>
      <c r="AP11" s="498"/>
      <c r="AQ11" s="534"/>
      <c r="AR11" s="497"/>
      <c r="AS11" s="498"/>
      <c r="AT11" s="499"/>
      <c r="AU11" s="160"/>
      <c r="AV11" s="161"/>
      <c r="AW11" s="161"/>
      <c r="AX11" s="161"/>
      <c r="AY11" s="161"/>
      <c r="AZ11" s="161"/>
      <c r="BA11" s="161"/>
      <c r="BB11" s="161"/>
      <c r="BC11" s="162"/>
      <c r="BD11" s="504"/>
      <c r="BE11" s="504"/>
      <c r="BF11" s="504"/>
      <c r="BG11" s="504"/>
      <c r="BH11" s="504"/>
      <c r="BI11" s="504"/>
      <c r="BJ11" s="504"/>
      <c r="BK11" s="504"/>
      <c r="BL11" s="504"/>
      <c r="BM11" s="504"/>
      <c r="BN11" s="504"/>
      <c r="BO11" s="504"/>
      <c r="BP11" s="504"/>
      <c r="BQ11" s="504"/>
      <c r="BR11" s="504"/>
      <c r="BS11" s="504"/>
      <c r="BT11" s="504"/>
      <c r="BU11" s="504"/>
      <c r="BV11" s="504"/>
      <c r="BW11" s="504"/>
      <c r="BX11" s="504"/>
      <c r="BY11" s="528"/>
      <c r="BZ11" s="506" t="s">
        <v>273</v>
      </c>
      <c r="CA11" s="507"/>
      <c r="CB11" s="507"/>
      <c r="CC11" s="507"/>
      <c r="CD11" s="507"/>
      <c r="CE11" s="507"/>
      <c r="CF11" s="507"/>
      <c r="CG11" s="507"/>
      <c r="CH11" s="507"/>
      <c r="CI11" s="507"/>
      <c r="CJ11" s="507"/>
      <c r="CK11" s="507"/>
      <c r="CL11" s="507"/>
      <c r="CM11" s="507"/>
      <c r="CN11" s="437" t="s">
        <v>274</v>
      </c>
      <c r="CO11" s="438"/>
      <c r="CP11" s="438"/>
      <c r="CQ11" s="438"/>
      <c r="CR11" s="438"/>
      <c r="CS11" s="438"/>
      <c r="CT11" s="438"/>
      <c r="CU11" s="438"/>
      <c r="CV11" s="438"/>
      <c r="CW11" s="438"/>
      <c r="CX11" s="438"/>
      <c r="CY11" s="438"/>
      <c r="CZ11" s="438"/>
      <c r="DA11" s="438"/>
      <c r="DB11" s="438"/>
      <c r="DC11" s="438"/>
      <c r="DD11" s="438"/>
      <c r="DE11" s="438"/>
      <c r="DF11" s="438"/>
      <c r="DG11" s="438"/>
      <c r="DH11" s="438"/>
      <c r="DI11" s="438"/>
      <c r="DJ11" s="439"/>
      <c r="DK11" s="446" t="s">
        <v>334</v>
      </c>
      <c r="DL11" s="438"/>
      <c r="DM11" s="438"/>
      <c r="DN11" s="438"/>
      <c r="DO11" s="438"/>
      <c r="DP11" s="438"/>
      <c r="DQ11" s="438"/>
      <c r="DR11" s="438"/>
      <c r="DS11" s="438"/>
      <c r="DT11" s="438"/>
      <c r="DU11" s="438"/>
      <c r="DV11" s="438"/>
      <c r="DW11" s="438"/>
      <c r="DX11" s="438"/>
      <c r="DY11" s="438"/>
      <c r="DZ11" s="438"/>
      <c r="EA11" s="447"/>
      <c r="EB11" s="437" t="s">
        <v>335</v>
      </c>
      <c r="EC11" s="438"/>
      <c r="ED11" s="438"/>
      <c r="EE11" s="438"/>
      <c r="EF11" s="438"/>
      <c r="EG11" s="438"/>
      <c r="EH11" s="438"/>
      <c r="EI11" s="438"/>
      <c r="EJ11" s="438"/>
      <c r="EK11" s="438"/>
      <c r="EL11" s="438"/>
      <c r="EM11" s="438"/>
      <c r="EN11" s="438"/>
      <c r="EO11" s="438"/>
      <c r="EP11" s="438"/>
      <c r="EQ11" s="438"/>
      <c r="ER11" s="438"/>
      <c r="ES11" s="438"/>
      <c r="ET11" s="438"/>
      <c r="EU11" s="438"/>
      <c r="EV11" s="438"/>
      <c r="EW11" s="438"/>
      <c r="EX11" s="438"/>
      <c r="EY11" s="438"/>
      <c r="EZ11" s="438"/>
      <c r="FA11" s="438"/>
      <c r="FB11" s="438"/>
      <c r="FC11" s="438"/>
      <c r="FD11" s="438"/>
      <c r="FE11" s="438"/>
      <c r="FF11" s="438"/>
      <c r="FG11" s="438"/>
      <c r="FH11" s="439"/>
    </row>
    <row r="12" spans="1:179" ht="8.65" customHeight="1">
      <c r="A12" s="144"/>
      <c r="B12" s="160"/>
      <c r="C12" s="161"/>
      <c r="D12" s="161"/>
      <c r="E12" s="161"/>
      <c r="F12" s="161"/>
      <c r="G12" s="161"/>
      <c r="H12" s="161"/>
      <c r="I12" s="161"/>
      <c r="J12" s="161"/>
      <c r="K12" s="161"/>
      <c r="L12" s="162"/>
      <c r="M12" s="163"/>
      <c r="N12" s="161"/>
      <c r="O12" s="161"/>
      <c r="P12" s="161"/>
      <c r="Q12" s="161"/>
      <c r="R12" s="161"/>
      <c r="S12" s="161"/>
      <c r="T12" s="161"/>
      <c r="U12" s="161"/>
      <c r="V12" s="161"/>
      <c r="W12" s="161"/>
      <c r="X12" s="161"/>
      <c r="Y12" s="161"/>
      <c r="Z12" s="161"/>
      <c r="AA12" s="161"/>
      <c r="AB12" s="162"/>
      <c r="AC12" s="533"/>
      <c r="AD12" s="498"/>
      <c r="AE12" s="534"/>
      <c r="AF12" s="497"/>
      <c r="AG12" s="498"/>
      <c r="AH12" s="534"/>
      <c r="AI12" s="497"/>
      <c r="AJ12" s="498"/>
      <c r="AK12" s="538"/>
      <c r="AL12" s="498"/>
      <c r="AM12" s="498"/>
      <c r="AN12" s="534"/>
      <c r="AO12" s="497"/>
      <c r="AP12" s="498"/>
      <c r="AQ12" s="534"/>
      <c r="AR12" s="497"/>
      <c r="AS12" s="498"/>
      <c r="AT12" s="499"/>
      <c r="AU12" s="160"/>
      <c r="AV12" s="161"/>
      <c r="AW12" s="161"/>
      <c r="AX12" s="161"/>
      <c r="AY12" s="161"/>
      <c r="AZ12" s="161"/>
      <c r="BA12" s="161"/>
      <c r="BB12" s="161"/>
      <c r="BC12" s="162"/>
      <c r="BD12" s="504"/>
      <c r="BE12" s="504"/>
      <c r="BF12" s="504"/>
      <c r="BG12" s="504"/>
      <c r="BH12" s="504"/>
      <c r="BI12" s="504"/>
      <c r="BJ12" s="504"/>
      <c r="BK12" s="504"/>
      <c r="BL12" s="504"/>
      <c r="BM12" s="504"/>
      <c r="BN12" s="504"/>
      <c r="BO12" s="504"/>
      <c r="BP12" s="504"/>
      <c r="BQ12" s="504"/>
      <c r="BR12" s="504"/>
      <c r="BS12" s="504"/>
      <c r="BT12" s="504"/>
      <c r="BU12" s="504"/>
      <c r="BV12" s="504"/>
      <c r="BW12" s="504"/>
      <c r="BX12" s="504"/>
      <c r="BY12" s="528"/>
      <c r="BZ12" s="508"/>
      <c r="CA12" s="509"/>
      <c r="CB12" s="509"/>
      <c r="CC12" s="509"/>
      <c r="CD12" s="509"/>
      <c r="CE12" s="509"/>
      <c r="CF12" s="509"/>
      <c r="CG12" s="509"/>
      <c r="CH12" s="509"/>
      <c r="CI12" s="509"/>
      <c r="CJ12" s="509"/>
      <c r="CK12" s="509"/>
      <c r="CL12" s="509"/>
      <c r="CM12" s="509"/>
      <c r="CN12" s="440"/>
      <c r="CO12" s="441"/>
      <c r="CP12" s="441"/>
      <c r="CQ12" s="441"/>
      <c r="CR12" s="441"/>
      <c r="CS12" s="441"/>
      <c r="CT12" s="441"/>
      <c r="CU12" s="441"/>
      <c r="CV12" s="441"/>
      <c r="CW12" s="441"/>
      <c r="CX12" s="441"/>
      <c r="CY12" s="441"/>
      <c r="CZ12" s="441"/>
      <c r="DA12" s="441"/>
      <c r="DB12" s="441"/>
      <c r="DC12" s="441"/>
      <c r="DD12" s="441"/>
      <c r="DE12" s="441"/>
      <c r="DF12" s="441"/>
      <c r="DG12" s="441"/>
      <c r="DH12" s="441"/>
      <c r="DI12" s="441"/>
      <c r="DJ12" s="442"/>
      <c r="DK12" s="448"/>
      <c r="DL12" s="441"/>
      <c r="DM12" s="441"/>
      <c r="DN12" s="441"/>
      <c r="DO12" s="441"/>
      <c r="DP12" s="441"/>
      <c r="DQ12" s="441"/>
      <c r="DR12" s="441"/>
      <c r="DS12" s="441"/>
      <c r="DT12" s="441"/>
      <c r="DU12" s="441"/>
      <c r="DV12" s="441"/>
      <c r="DW12" s="441"/>
      <c r="DX12" s="441"/>
      <c r="DY12" s="441"/>
      <c r="DZ12" s="441"/>
      <c r="EA12" s="449"/>
      <c r="EB12" s="440"/>
      <c r="EC12" s="441"/>
      <c r="ED12" s="441"/>
      <c r="EE12" s="441"/>
      <c r="EF12" s="441"/>
      <c r="EG12" s="441"/>
      <c r="EH12" s="441"/>
      <c r="EI12" s="441"/>
      <c r="EJ12" s="441"/>
      <c r="EK12" s="441"/>
      <c r="EL12" s="441"/>
      <c r="EM12" s="441"/>
      <c r="EN12" s="441"/>
      <c r="EO12" s="441"/>
      <c r="EP12" s="441"/>
      <c r="EQ12" s="441"/>
      <c r="ER12" s="441"/>
      <c r="ES12" s="441"/>
      <c r="ET12" s="441"/>
      <c r="EU12" s="441"/>
      <c r="EV12" s="441"/>
      <c r="EW12" s="441"/>
      <c r="EX12" s="441"/>
      <c r="EY12" s="441"/>
      <c r="EZ12" s="441"/>
      <c r="FA12" s="441"/>
      <c r="FB12" s="441"/>
      <c r="FC12" s="441"/>
      <c r="FD12" s="441"/>
      <c r="FE12" s="441"/>
      <c r="FF12" s="441"/>
      <c r="FG12" s="441"/>
      <c r="FH12" s="442"/>
    </row>
    <row r="13" spans="1:179" ht="8.65" customHeight="1">
      <c r="A13" s="144"/>
      <c r="B13" s="160"/>
      <c r="C13" s="161"/>
      <c r="D13" s="161"/>
      <c r="E13" s="161"/>
      <c r="F13" s="161"/>
      <c r="G13" s="161"/>
      <c r="H13" s="161"/>
      <c r="I13" s="161"/>
      <c r="J13" s="161"/>
      <c r="K13" s="161"/>
      <c r="L13" s="162"/>
      <c r="M13" s="163"/>
      <c r="N13" s="161"/>
      <c r="O13" s="161"/>
      <c r="P13" s="161"/>
      <c r="Q13" s="161"/>
      <c r="R13" s="161"/>
      <c r="S13" s="161"/>
      <c r="T13" s="161"/>
      <c r="U13" s="161"/>
      <c r="V13" s="161"/>
      <c r="W13" s="161"/>
      <c r="X13" s="161"/>
      <c r="Y13" s="161"/>
      <c r="Z13" s="161"/>
      <c r="AA13" s="161"/>
      <c r="AB13" s="162"/>
      <c r="AC13" s="533"/>
      <c r="AD13" s="498"/>
      <c r="AE13" s="534"/>
      <c r="AF13" s="497"/>
      <c r="AG13" s="498"/>
      <c r="AH13" s="534"/>
      <c r="AI13" s="497"/>
      <c r="AJ13" s="498"/>
      <c r="AK13" s="538"/>
      <c r="AL13" s="498"/>
      <c r="AM13" s="498"/>
      <c r="AN13" s="534"/>
      <c r="AO13" s="497"/>
      <c r="AP13" s="498"/>
      <c r="AQ13" s="534"/>
      <c r="AR13" s="497"/>
      <c r="AS13" s="498"/>
      <c r="AT13" s="499"/>
      <c r="AU13" s="160"/>
      <c r="AV13" s="161"/>
      <c r="AW13" s="161"/>
      <c r="AX13" s="161"/>
      <c r="AY13" s="161"/>
      <c r="AZ13" s="161"/>
      <c r="BA13" s="161"/>
      <c r="BB13" s="161"/>
      <c r="BC13" s="162"/>
      <c r="BD13" s="504"/>
      <c r="BE13" s="504"/>
      <c r="BF13" s="504"/>
      <c r="BG13" s="504"/>
      <c r="BH13" s="504"/>
      <c r="BI13" s="504"/>
      <c r="BJ13" s="504"/>
      <c r="BK13" s="504"/>
      <c r="BL13" s="504"/>
      <c r="BM13" s="504"/>
      <c r="BN13" s="504"/>
      <c r="BO13" s="504"/>
      <c r="BP13" s="504"/>
      <c r="BQ13" s="504"/>
      <c r="BR13" s="504"/>
      <c r="BS13" s="504"/>
      <c r="BT13" s="504"/>
      <c r="BU13" s="504"/>
      <c r="BV13" s="504"/>
      <c r="BW13" s="504"/>
      <c r="BX13" s="504"/>
      <c r="BY13" s="528"/>
      <c r="BZ13" s="508"/>
      <c r="CA13" s="509"/>
      <c r="CB13" s="509"/>
      <c r="CC13" s="509"/>
      <c r="CD13" s="509"/>
      <c r="CE13" s="509"/>
      <c r="CF13" s="509"/>
      <c r="CG13" s="509"/>
      <c r="CH13" s="509"/>
      <c r="CI13" s="509"/>
      <c r="CJ13" s="509"/>
      <c r="CK13" s="509"/>
      <c r="CL13" s="509"/>
      <c r="CM13" s="509"/>
      <c r="CN13" s="440"/>
      <c r="CO13" s="441"/>
      <c r="CP13" s="441"/>
      <c r="CQ13" s="441"/>
      <c r="CR13" s="441"/>
      <c r="CS13" s="441"/>
      <c r="CT13" s="441"/>
      <c r="CU13" s="441"/>
      <c r="CV13" s="441"/>
      <c r="CW13" s="441"/>
      <c r="CX13" s="441"/>
      <c r="CY13" s="441"/>
      <c r="CZ13" s="441"/>
      <c r="DA13" s="441"/>
      <c r="DB13" s="441"/>
      <c r="DC13" s="441"/>
      <c r="DD13" s="441"/>
      <c r="DE13" s="441"/>
      <c r="DF13" s="441"/>
      <c r="DG13" s="441"/>
      <c r="DH13" s="441"/>
      <c r="DI13" s="441"/>
      <c r="DJ13" s="442"/>
      <c r="DK13" s="448"/>
      <c r="DL13" s="441"/>
      <c r="DM13" s="441"/>
      <c r="DN13" s="441"/>
      <c r="DO13" s="441"/>
      <c r="DP13" s="441"/>
      <c r="DQ13" s="441"/>
      <c r="DR13" s="441"/>
      <c r="DS13" s="441"/>
      <c r="DT13" s="441"/>
      <c r="DU13" s="441"/>
      <c r="DV13" s="441"/>
      <c r="DW13" s="441"/>
      <c r="DX13" s="441"/>
      <c r="DY13" s="441"/>
      <c r="DZ13" s="441"/>
      <c r="EA13" s="449"/>
      <c r="EB13" s="440" t="s">
        <v>336</v>
      </c>
      <c r="EC13" s="441"/>
      <c r="ED13" s="441"/>
      <c r="EE13" s="441"/>
      <c r="EF13" s="441"/>
      <c r="EG13" s="441"/>
      <c r="EH13" s="441"/>
      <c r="EI13" s="441"/>
      <c r="EJ13" s="441"/>
      <c r="EK13" s="441"/>
      <c r="EL13" s="441"/>
      <c r="EM13" s="441"/>
      <c r="EN13" s="441"/>
      <c r="EO13" s="441"/>
      <c r="EP13" s="441"/>
      <c r="EQ13" s="441"/>
      <c r="ER13" s="441"/>
      <c r="ES13" s="441"/>
      <c r="ET13" s="441"/>
      <c r="EU13" s="441"/>
      <c r="EV13" s="441"/>
      <c r="EW13" s="441"/>
      <c r="EX13" s="441"/>
      <c r="EY13" s="441"/>
      <c r="EZ13" s="441"/>
      <c r="FA13" s="441"/>
      <c r="FB13" s="441"/>
      <c r="FC13" s="441"/>
      <c r="FD13" s="441"/>
      <c r="FE13" s="441"/>
      <c r="FF13" s="441"/>
      <c r="FG13" s="441"/>
      <c r="FH13" s="442"/>
    </row>
    <row r="14" spans="1:179" ht="8.65" customHeight="1">
      <c r="A14" s="144"/>
      <c r="B14" s="164"/>
      <c r="C14" s="165"/>
      <c r="D14" s="165"/>
      <c r="E14" s="165"/>
      <c r="F14" s="165"/>
      <c r="G14" s="165"/>
      <c r="H14" s="165"/>
      <c r="I14" s="165"/>
      <c r="J14" s="165"/>
      <c r="K14" s="165"/>
      <c r="L14" s="166"/>
      <c r="M14" s="167"/>
      <c r="N14" s="165"/>
      <c r="O14" s="165"/>
      <c r="P14" s="165"/>
      <c r="Q14" s="165"/>
      <c r="R14" s="165"/>
      <c r="S14" s="165"/>
      <c r="T14" s="165"/>
      <c r="U14" s="165"/>
      <c r="V14" s="165"/>
      <c r="W14" s="165"/>
      <c r="X14" s="165"/>
      <c r="Y14" s="165"/>
      <c r="Z14" s="165"/>
      <c r="AA14" s="165"/>
      <c r="AB14" s="166"/>
      <c r="AC14" s="535"/>
      <c r="AD14" s="501"/>
      <c r="AE14" s="536"/>
      <c r="AF14" s="500"/>
      <c r="AG14" s="501"/>
      <c r="AH14" s="536"/>
      <c r="AI14" s="500"/>
      <c r="AJ14" s="501"/>
      <c r="AK14" s="539"/>
      <c r="AL14" s="501"/>
      <c r="AM14" s="501"/>
      <c r="AN14" s="536"/>
      <c r="AO14" s="500"/>
      <c r="AP14" s="501"/>
      <c r="AQ14" s="536"/>
      <c r="AR14" s="500"/>
      <c r="AS14" s="501"/>
      <c r="AT14" s="502"/>
      <c r="AU14" s="164"/>
      <c r="AV14" s="165"/>
      <c r="AW14" s="165"/>
      <c r="AX14" s="165"/>
      <c r="AY14" s="165"/>
      <c r="AZ14" s="165"/>
      <c r="BA14" s="165"/>
      <c r="BB14" s="165"/>
      <c r="BC14" s="166"/>
      <c r="BD14" s="505"/>
      <c r="BE14" s="505"/>
      <c r="BF14" s="505"/>
      <c r="BG14" s="505"/>
      <c r="BH14" s="505"/>
      <c r="BI14" s="505"/>
      <c r="BJ14" s="505"/>
      <c r="BK14" s="505"/>
      <c r="BL14" s="505"/>
      <c r="BM14" s="505"/>
      <c r="BN14" s="505"/>
      <c r="BO14" s="505"/>
      <c r="BP14" s="505"/>
      <c r="BQ14" s="505"/>
      <c r="BR14" s="505"/>
      <c r="BS14" s="505"/>
      <c r="BT14" s="505"/>
      <c r="BU14" s="505"/>
      <c r="BV14" s="505"/>
      <c r="BW14" s="505"/>
      <c r="BX14" s="505"/>
      <c r="BY14" s="529"/>
      <c r="BZ14" s="510"/>
      <c r="CA14" s="511"/>
      <c r="CB14" s="511"/>
      <c r="CC14" s="511"/>
      <c r="CD14" s="511"/>
      <c r="CE14" s="511"/>
      <c r="CF14" s="511"/>
      <c r="CG14" s="511"/>
      <c r="CH14" s="511"/>
      <c r="CI14" s="511"/>
      <c r="CJ14" s="511"/>
      <c r="CK14" s="511"/>
      <c r="CL14" s="511"/>
      <c r="CM14" s="511"/>
      <c r="CN14" s="443"/>
      <c r="CO14" s="444"/>
      <c r="CP14" s="444"/>
      <c r="CQ14" s="444"/>
      <c r="CR14" s="444"/>
      <c r="CS14" s="444"/>
      <c r="CT14" s="444"/>
      <c r="CU14" s="444"/>
      <c r="CV14" s="444"/>
      <c r="CW14" s="444"/>
      <c r="CX14" s="444"/>
      <c r="CY14" s="444"/>
      <c r="CZ14" s="444"/>
      <c r="DA14" s="444"/>
      <c r="DB14" s="444"/>
      <c r="DC14" s="444"/>
      <c r="DD14" s="444"/>
      <c r="DE14" s="444"/>
      <c r="DF14" s="444"/>
      <c r="DG14" s="444"/>
      <c r="DH14" s="444"/>
      <c r="DI14" s="444"/>
      <c r="DJ14" s="445"/>
      <c r="DK14" s="450"/>
      <c r="DL14" s="444"/>
      <c r="DM14" s="444"/>
      <c r="DN14" s="444"/>
      <c r="DO14" s="444"/>
      <c r="DP14" s="444"/>
      <c r="DQ14" s="444"/>
      <c r="DR14" s="444"/>
      <c r="DS14" s="444"/>
      <c r="DT14" s="444"/>
      <c r="DU14" s="444"/>
      <c r="DV14" s="444"/>
      <c r="DW14" s="444"/>
      <c r="DX14" s="444"/>
      <c r="DY14" s="444"/>
      <c r="DZ14" s="444"/>
      <c r="EA14" s="451"/>
      <c r="EB14" s="443"/>
      <c r="EC14" s="444"/>
      <c r="ED14" s="444"/>
      <c r="EE14" s="444"/>
      <c r="EF14" s="444"/>
      <c r="EG14" s="444"/>
      <c r="EH14" s="444"/>
      <c r="EI14" s="444"/>
      <c r="EJ14" s="444"/>
      <c r="EK14" s="444"/>
      <c r="EL14" s="444"/>
      <c r="EM14" s="444"/>
      <c r="EN14" s="444"/>
      <c r="EO14" s="444"/>
      <c r="EP14" s="444"/>
      <c r="EQ14" s="444"/>
      <c r="ER14" s="444"/>
      <c r="ES14" s="444"/>
      <c r="ET14" s="444"/>
      <c r="EU14" s="444"/>
      <c r="EV14" s="444"/>
      <c r="EW14" s="444"/>
      <c r="EX14" s="444"/>
      <c r="EY14" s="444"/>
      <c r="EZ14" s="444"/>
      <c r="FA14" s="444"/>
      <c r="FB14" s="444"/>
      <c r="FC14" s="444"/>
      <c r="FD14" s="444"/>
      <c r="FE14" s="444"/>
      <c r="FF14" s="444"/>
      <c r="FG14" s="444"/>
      <c r="FH14" s="445"/>
    </row>
    <row r="15" spans="1:179" ht="8.65" customHeight="1">
      <c r="A15" s="144"/>
      <c r="B15" s="479" t="s">
        <v>337</v>
      </c>
      <c r="C15" s="480"/>
      <c r="D15" s="480"/>
      <c r="E15" s="480"/>
      <c r="F15" s="480"/>
      <c r="G15" s="480"/>
      <c r="H15" s="480"/>
      <c r="I15" s="480"/>
      <c r="J15" s="480"/>
      <c r="K15" s="480"/>
      <c r="L15" s="480"/>
      <c r="M15" s="523" t="s">
        <v>275</v>
      </c>
      <c r="N15" s="480"/>
      <c r="O15" s="480"/>
      <c r="P15" s="480"/>
      <c r="Q15" s="480"/>
      <c r="R15" s="480"/>
      <c r="S15" s="480"/>
      <c r="T15" s="480"/>
      <c r="U15" s="480"/>
      <c r="V15" s="480"/>
      <c r="W15" s="480"/>
      <c r="X15" s="480"/>
      <c r="Y15" s="480"/>
      <c r="Z15" s="480"/>
      <c r="AA15" s="480"/>
      <c r="AB15" s="481"/>
      <c r="AC15" s="512">
        <v>19.100000000000001</v>
      </c>
      <c r="AD15" s="475"/>
      <c r="AE15" s="475"/>
      <c r="AF15" s="475">
        <v>18.399999999999999</v>
      </c>
      <c r="AG15" s="475"/>
      <c r="AH15" s="475"/>
      <c r="AI15" s="475">
        <f>AC15</f>
        <v>19.100000000000001</v>
      </c>
      <c r="AJ15" s="475"/>
      <c r="AK15" s="525"/>
      <c r="AL15" s="512">
        <v>5.5</v>
      </c>
      <c r="AM15" s="475"/>
      <c r="AN15" s="475"/>
      <c r="AO15" s="475">
        <v>4.9000000000000004</v>
      </c>
      <c r="AP15" s="475"/>
      <c r="AQ15" s="475"/>
      <c r="AR15" s="475">
        <f>AL15</f>
        <v>5.5</v>
      </c>
      <c r="AS15" s="475"/>
      <c r="AT15" s="476"/>
      <c r="AU15" s="479" t="s">
        <v>276</v>
      </c>
      <c r="AV15" s="480"/>
      <c r="AW15" s="480"/>
      <c r="AX15" s="480"/>
      <c r="AY15" s="480"/>
      <c r="AZ15" s="480"/>
      <c r="BA15" s="480"/>
      <c r="BB15" s="480"/>
      <c r="BC15" s="481"/>
      <c r="BD15" s="488">
        <v>8</v>
      </c>
      <c r="BE15" s="489"/>
      <c r="BF15" s="489"/>
      <c r="BG15" s="489"/>
      <c r="BH15" s="489"/>
      <c r="BI15" s="489"/>
      <c r="BJ15" s="489"/>
      <c r="BK15" s="490"/>
      <c r="BL15" s="491">
        <v>8</v>
      </c>
      <c r="BM15" s="491"/>
      <c r="BN15" s="491"/>
      <c r="BO15" s="491"/>
      <c r="BP15" s="491"/>
      <c r="BQ15" s="491"/>
      <c r="BR15" s="491"/>
      <c r="BS15" s="550">
        <v>15</v>
      </c>
      <c r="BT15" s="551"/>
      <c r="BU15" s="551"/>
      <c r="BV15" s="551"/>
      <c r="BW15" s="551"/>
      <c r="BX15" s="551"/>
      <c r="BY15" s="552"/>
      <c r="BZ15" s="553" t="s">
        <v>277</v>
      </c>
      <c r="CA15" s="554"/>
      <c r="CB15" s="554"/>
      <c r="CC15" s="554"/>
      <c r="CD15" s="554"/>
      <c r="CE15" s="554"/>
      <c r="CF15" s="554"/>
      <c r="CG15" s="554"/>
      <c r="CH15" s="554"/>
      <c r="CI15" s="554" t="s">
        <v>338</v>
      </c>
      <c r="CJ15" s="554"/>
      <c r="CK15" s="554"/>
      <c r="CL15" s="554"/>
      <c r="CM15" s="554"/>
      <c r="CN15" s="514" t="s">
        <v>339</v>
      </c>
      <c r="CO15" s="515"/>
      <c r="CP15" s="515"/>
      <c r="CQ15" s="515"/>
      <c r="CR15" s="515"/>
      <c r="CS15" s="515"/>
      <c r="CT15" s="515"/>
      <c r="CU15" s="515"/>
      <c r="CV15" s="515"/>
      <c r="CW15" s="515"/>
      <c r="CX15" s="515"/>
      <c r="CY15" s="515"/>
      <c r="CZ15" s="515"/>
      <c r="DA15" s="515"/>
      <c r="DB15" s="515"/>
      <c r="DC15" s="515"/>
      <c r="DD15" s="516"/>
      <c r="DE15" s="514" t="s">
        <v>338</v>
      </c>
      <c r="DF15" s="515"/>
      <c r="DG15" s="515"/>
      <c r="DH15" s="515"/>
      <c r="DI15" s="515"/>
      <c r="DJ15" s="547"/>
      <c r="DK15" s="559" t="s">
        <v>340</v>
      </c>
      <c r="DL15" s="560"/>
      <c r="DM15" s="560"/>
      <c r="DN15" s="560"/>
      <c r="DO15" s="560"/>
      <c r="DP15" s="560"/>
      <c r="DQ15" s="560"/>
      <c r="DR15" s="560"/>
      <c r="DS15" s="560"/>
      <c r="DT15" s="560"/>
      <c r="DU15" s="560"/>
      <c r="DV15" s="560"/>
      <c r="DW15" s="560"/>
      <c r="DX15" s="560"/>
      <c r="DY15" s="560"/>
      <c r="DZ15" s="560"/>
      <c r="EA15" s="561"/>
      <c r="EB15" s="514" t="s">
        <v>277</v>
      </c>
      <c r="EC15" s="515"/>
      <c r="ED15" s="515"/>
      <c r="EE15" s="515"/>
      <c r="EF15" s="515"/>
      <c r="EG15" s="515"/>
      <c r="EH15" s="515"/>
      <c r="EI15" s="515"/>
      <c r="EJ15" s="515"/>
      <c r="EK15" s="515"/>
      <c r="EL15" s="515"/>
      <c r="EM15" s="515"/>
      <c r="EN15" s="515"/>
      <c r="EO15" s="515"/>
      <c r="EP15" s="515"/>
      <c r="EQ15" s="515"/>
      <c r="ER15" s="516"/>
      <c r="ES15" s="514" t="s">
        <v>338</v>
      </c>
      <c r="ET15" s="515"/>
      <c r="EU15" s="515"/>
      <c r="EV15" s="515"/>
      <c r="EW15" s="515"/>
      <c r="EX15" s="515"/>
      <c r="EY15" s="515"/>
      <c r="EZ15" s="516"/>
      <c r="FA15" s="514" t="s">
        <v>278</v>
      </c>
      <c r="FB15" s="515"/>
      <c r="FC15" s="515"/>
      <c r="FD15" s="515"/>
      <c r="FE15" s="515"/>
      <c r="FF15" s="515"/>
      <c r="FG15" s="515"/>
      <c r="FH15" s="547"/>
      <c r="FI15" s="152"/>
    </row>
    <row r="16" spans="1:179" ht="8.65" customHeight="1">
      <c r="A16" s="144"/>
      <c r="B16" s="482"/>
      <c r="C16" s="483"/>
      <c r="D16" s="483"/>
      <c r="E16" s="483"/>
      <c r="F16" s="483"/>
      <c r="G16" s="483"/>
      <c r="H16" s="483"/>
      <c r="I16" s="483"/>
      <c r="J16" s="483"/>
      <c r="K16" s="483"/>
      <c r="L16" s="483"/>
      <c r="M16" s="524"/>
      <c r="N16" s="486"/>
      <c r="O16" s="486"/>
      <c r="P16" s="486"/>
      <c r="Q16" s="486"/>
      <c r="R16" s="486"/>
      <c r="S16" s="486"/>
      <c r="T16" s="486"/>
      <c r="U16" s="486"/>
      <c r="V16" s="486"/>
      <c r="W16" s="486"/>
      <c r="X16" s="486"/>
      <c r="Y16" s="486"/>
      <c r="Z16" s="486"/>
      <c r="AA16" s="486"/>
      <c r="AB16" s="487"/>
      <c r="AC16" s="513"/>
      <c r="AD16" s="477"/>
      <c r="AE16" s="477"/>
      <c r="AF16" s="477"/>
      <c r="AG16" s="477"/>
      <c r="AH16" s="477"/>
      <c r="AI16" s="477"/>
      <c r="AJ16" s="477"/>
      <c r="AK16" s="526"/>
      <c r="AL16" s="513"/>
      <c r="AM16" s="477"/>
      <c r="AN16" s="477"/>
      <c r="AO16" s="477"/>
      <c r="AP16" s="477"/>
      <c r="AQ16" s="477"/>
      <c r="AR16" s="477"/>
      <c r="AS16" s="477"/>
      <c r="AT16" s="478"/>
      <c r="AU16" s="482"/>
      <c r="AV16" s="483"/>
      <c r="AW16" s="483"/>
      <c r="AX16" s="483"/>
      <c r="AY16" s="483"/>
      <c r="AZ16" s="483"/>
      <c r="BA16" s="483"/>
      <c r="BB16" s="483"/>
      <c r="BC16" s="484"/>
      <c r="BD16" s="488"/>
      <c r="BE16" s="489"/>
      <c r="BF16" s="489"/>
      <c r="BG16" s="489"/>
      <c r="BH16" s="489"/>
      <c r="BI16" s="489"/>
      <c r="BJ16" s="489"/>
      <c r="BK16" s="490"/>
      <c r="BL16" s="491"/>
      <c r="BM16" s="491"/>
      <c r="BN16" s="491"/>
      <c r="BO16" s="491"/>
      <c r="BP16" s="491"/>
      <c r="BQ16" s="491"/>
      <c r="BR16" s="491"/>
      <c r="BS16" s="550"/>
      <c r="BT16" s="551"/>
      <c r="BU16" s="551"/>
      <c r="BV16" s="551"/>
      <c r="BW16" s="551"/>
      <c r="BX16" s="551"/>
      <c r="BY16" s="552"/>
      <c r="BZ16" s="555"/>
      <c r="CA16" s="556"/>
      <c r="CB16" s="556"/>
      <c r="CC16" s="556"/>
      <c r="CD16" s="556"/>
      <c r="CE16" s="556"/>
      <c r="CF16" s="556"/>
      <c r="CG16" s="556"/>
      <c r="CH16" s="556"/>
      <c r="CI16" s="556"/>
      <c r="CJ16" s="556"/>
      <c r="CK16" s="556"/>
      <c r="CL16" s="556"/>
      <c r="CM16" s="556"/>
      <c r="CN16" s="517"/>
      <c r="CO16" s="518"/>
      <c r="CP16" s="518"/>
      <c r="CQ16" s="518"/>
      <c r="CR16" s="518"/>
      <c r="CS16" s="518"/>
      <c r="CT16" s="518"/>
      <c r="CU16" s="518"/>
      <c r="CV16" s="518"/>
      <c r="CW16" s="518"/>
      <c r="CX16" s="518"/>
      <c r="CY16" s="518"/>
      <c r="CZ16" s="518"/>
      <c r="DA16" s="518"/>
      <c r="DB16" s="518"/>
      <c r="DC16" s="518"/>
      <c r="DD16" s="519"/>
      <c r="DE16" s="517"/>
      <c r="DF16" s="518"/>
      <c r="DG16" s="518"/>
      <c r="DH16" s="518"/>
      <c r="DI16" s="518"/>
      <c r="DJ16" s="548"/>
      <c r="DK16" s="562"/>
      <c r="DL16" s="563"/>
      <c r="DM16" s="563"/>
      <c r="DN16" s="563"/>
      <c r="DO16" s="563"/>
      <c r="DP16" s="563"/>
      <c r="DQ16" s="563"/>
      <c r="DR16" s="563"/>
      <c r="DS16" s="563"/>
      <c r="DT16" s="563"/>
      <c r="DU16" s="563"/>
      <c r="DV16" s="563"/>
      <c r="DW16" s="563"/>
      <c r="DX16" s="563"/>
      <c r="DY16" s="563"/>
      <c r="DZ16" s="563"/>
      <c r="EA16" s="564"/>
      <c r="EB16" s="517"/>
      <c r="EC16" s="518"/>
      <c r="ED16" s="518"/>
      <c r="EE16" s="518"/>
      <c r="EF16" s="518"/>
      <c r="EG16" s="518"/>
      <c r="EH16" s="518"/>
      <c r="EI16" s="518"/>
      <c r="EJ16" s="518"/>
      <c r="EK16" s="518"/>
      <c r="EL16" s="518"/>
      <c r="EM16" s="518"/>
      <c r="EN16" s="518"/>
      <c r="EO16" s="518"/>
      <c r="EP16" s="518"/>
      <c r="EQ16" s="518"/>
      <c r="ER16" s="519"/>
      <c r="ES16" s="517"/>
      <c r="ET16" s="518"/>
      <c r="EU16" s="518"/>
      <c r="EV16" s="518"/>
      <c r="EW16" s="518"/>
      <c r="EX16" s="518"/>
      <c r="EY16" s="518"/>
      <c r="EZ16" s="519"/>
      <c r="FA16" s="517"/>
      <c r="FB16" s="518"/>
      <c r="FC16" s="518"/>
      <c r="FD16" s="518"/>
      <c r="FE16" s="518"/>
      <c r="FF16" s="518"/>
      <c r="FG16" s="518"/>
      <c r="FH16" s="548"/>
      <c r="FI16" s="152"/>
    </row>
    <row r="17" spans="1:165" ht="8.65" customHeight="1">
      <c r="A17" s="144"/>
      <c r="B17" s="482"/>
      <c r="C17" s="483"/>
      <c r="D17" s="483"/>
      <c r="E17" s="483"/>
      <c r="F17" s="483"/>
      <c r="G17" s="483"/>
      <c r="H17" s="483"/>
      <c r="I17" s="483"/>
      <c r="J17" s="483"/>
      <c r="K17" s="483"/>
      <c r="L17" s="483"/>
      <c r="M17" s="523" t="s">
        <v>279</v>
      </c>
      <c r="N17" s="480"/>
      <c r="O17" s="480"/>
      <c r="P17" s="480"/>
      <c r="Q17" s="480"/>
      <c r="R17" s="480"/>
      <c r="S17" s="480"/>
      <c r="T17" s="480"/>
      <c r="U17" s="480"/>
      <c r="V17" s="480"/>
      <c r="W17" s="480"/>
      <c r="X17" s="480"/>
      <c r="Y17" s="480"/>
      <c r="Z17" s="480"/>
      <c r="AA17" s="480"/>
      <c r="AB17" s="481"/>
      <c r="AC17" s="512">
        <v>19.5</v>
      </c>
      <c r="AD17" s="475"/>
      <c r="AE17" s="475"/>
      <c r="AF17" s="475">
        <v>18.8</v>
      </c>
      <c r="AG17" s="475"/>
      <c r="AH17" s="475"/>
      <c r="AI17" s="475">
        <f t="shared" ref="AI17" si="0">AC17</f>
        <v>19.5</v>
      </c>
      <c r="AJ17" s="475"/>
      <c r="AK17" s="525"/>
      <c r="AL17" s="512">
        <v>5.7</v>
      </c>
      <c r="AM17" s="475"/>
      <c r="AN17" s="475"/>
      <c r="AO17" s="475">
        <v>5.0999999999999996</v>
      </c>
      <c r="AP17" s="475"/>
      <c r="AQ17" s="475"/>
      <c r="AR17" s="475">
        <f t="shared" ref="AR17" si="1">AL17</f>
        <v>5.7</v>
      </c>
      <c r="AS17" s="475"/>
      <c r="AT17" s="476"/>
      <c r="AU17" s="482"/>
      <c r="AV17" s="483"/>
      <c r="AW17" s="483"/>
      <c r="AX17" s="483"/>
      <c r="AY17" s="483"/>
      <c r="AZ17" s="483"/>
      <c r="BA17" s="483"/>
      <c r="BB17" s="483"/>
      <c r="BC17" s="484"/>
      <c r="BD17" s="488"/>
      <c r="BE17" s="489"/>
      <c r="BF17" s="489"/>
      <c r="BG17" s="489"/>
      <c r="BH17" s="489"/>
      <c r="BI17" s="489"/>
      <c r="BJ17" s="489"/>
      <c r="BK17" s="490"/>
      <c r="BL17" s="491"/>
      <c r="BM17" s="491"/>
      <c r="BN17" s="491"/>
      <c r="BO17" s="491"/>
      <c r="BP17" s="491"/>
      <c r="BQ17" s="491"/>
      <c r="BR17" s="491"/>
      <c r="BS17" s="550"/>
      <c r="BT17" s="551"/>
      <c r="BU17" s="551"/>
      <c r="BV17" s="551"/>
      <c r="BW17" s="551"/>
      <c r="BX17" s="551"/>
      <c r="BY17" s="552"/>
      <c r="BZ17" s="555"/>
      <c r="CA17" s="556"/>
      <c r="CB17" s="556"/>
      <c r="CC17" s="556"/>
      <c r="CD17" s="556"/>
      <c r="CE17" s="556"/>
      <c r="CF17" s="556"/>
      <c r="CG17" s="556"/>
      <c r="CH17" s="556"/>
      <c r="CI17" s="556"/>
      <c r="CJ17" s="556"/>
      <c r="CK17" s="556"/>
      <c r="CL17" s="556"/>
      <c r="CM17" s="556"/>
      <c r="CN17" s="517"/>
      <c r="CO17" s="518"/>
      <c r="CP17" s="518"/>
      <c r="CQ17" s="518"/>
      <c r="CR17" s="518"/>
      <c r="CS17" s="518"/>
      <c r="CT17" s="518"/>
      <c r="CU17" s="518"/>
      <c r="CV17" s="518"/>
      <c r="CW17" s="518"/>
      <c r="CX17" s="518"/>
      <c r="CY17" s="518"/>
      <c r="CZ17" s="518"/>
      <c r="DA17" s="518"/>
      <c r="DB17" s="518"/>
      <c r="DC17" s="518"/>
      <c r="DD17" s="519"/>
      <c r="DE17" s="517"/>
      <c r="DF17" s="518"/>
      <c r="DG17" s="518"/>
      <c r="DH17" s="518"/>
      <c r="DI17" s="518"/>
      <c r="DJ17" s="548"/>
      <c r="DK17" s="562"/>
      <c r="DL17" s="563"/>
      <c r="DM17" s="563"/>
      <c r="DN17" s="563"/>
      <c r="DO17" s="563"/>
      <c r="DP17" s="563"/>
      <c r="DQ17" s="563"/>
      <c r="DR17" s="563"/>
      <c r="DS17" s="563"/>
      <c r="DT17" s="563"/>
      <c r="DU17" s="563"/>
      <c r="DV17" s="563"/>
      <c r="DW17" s="563"/>
      <c r="DX17" s="563"/>
      <c r="DY17" s="563"/>
      <c r="DZ17" s="563"/>
      <c r="EA17" s="564"/>
      <c r="EB17" s="517"/>
      <c r="EC17" s="518"/>
      <c r="ED17" s="518"/>
      <c r="EE17" s="518"/>
      <c r="EF17" s="518"/>
      <c r="EG17" s="518"/>
      <c r="EH17" s="518"/>
      <c r="EI17" s="518"/>
      <c r="EJ17" s="518"/>
      <c r="EK17" s="518"/>
      <c r="EL17" s="518"/>
      <c r="EM17" s="518"/>
      <c r="EN17" s="518"/>
      <c r="EO17" s="518"/>
      <c r="EP17" s="518"/>
      <c r="EQ17" s="518"/>
      <c r="ER17" s="519"/>
      <c r="ES17" s="517"/>
      <c r="ET17" s="518"/>
      <c r="EU17" s="518"/>
      <c r="EV17" s="518"/>
      <c r="EW17" s="518"/>
      <c r="EX17" s="518"/>
      <c r="EY17" s="518"/>
      <c r="EZ17" s="519"/>
      <c r="FA17" s="517"/>
      <c r="FB17" s="518"/>
      <c r="FC17" s="518"/>
      <c r="FD17" s="518"/>
      <c r="FE17" s="518"/>
      <c r="FF17" s="518"/>
      <c r="FG17" s="518"/>
      <c r="FH17" s="548"/>
      <c r="FI17" s="168"/>
    </row>
    <row r="18" spans="1:165" ht="8.65" customHeight="1">
      <c r="A18" s="144"/>
      <c r="B18" s="482"/>
      <c r="C18" s="483"/>
      <c r="D18" s="483"/>
      <c r="E18" s="483"/>
      <c r="F18" s="483"/>
      <c r="G18" s="483"/>
      <c r="H18" s="483"/>
      <c r="I18" s="483"/>
      <c r="J18" s="483"/>
      <c r="K18" s="483"/>
      <c r="L18" s="483"/>
      <c r="M18" s="524"/>
      <c r="N18" s="486"/>
      <c r="O18" s="486"/>
      <c r="P18" s="486"/>
      <c r="Q18" s="486"/>
      <c r="R18" s="486"/>
      <c r="S18" s="486"/>
      <c r="T18" s="486"/>
      <c r="U18" s="486"/>
      <c r="V18" s="486"/>
      <c r="W18" s="486"/>
      <c r="X18" s="486"/>
      <c r="Y18" s="486"/>
      <c r="Z18" s="486"/>
      <c r="AA18" s="486"/>
      <c r="AB18" s="487"/>
      <c r="AC18" s="513"/>
      <c r="AD18" s="477"/>
      <c r="AE18" s="477"/>
      <c r="AF18" s="477"/>
      <c r="AG18" s="477"/>
      <c r="AH18" s="477"/>
      <c r="AI18" s="477"/>
      <c r="AJ18" s="477"/>
      <c r="AK18" s="526"/>
      <c r="AL18" s="513"/>
      <c r="AM18" s="477"/>
      <c r="AN18" s="477"/>
      <c r="AO18" s="477"/>
      <c r="AP18" s="477"/>
      <c r="AQ18" s="477"/>
      <c r="AR18" s="477"/>
      <c r="AS18" s="477"/>
      <c r="AT18" s="478"/>
      <c r="AU18" s="482"/>
      <c r="AV18" s="483"/>
      <c r="AW18" s="483"/>
      <c r="AX18" s="483"/>
      <c r="AY18" s="483"/>
      <c r="AZ18" s="483"/>
      <c r="BA18" s="483"/>
      <c r="BB18" s="483"/>
      <c r="BC18" s="484"/>
      <c r="BD18" s="488"/>
      <c r="BE18" s="489"/>
      <c r="BF18" s="489"/>
      <c r="BG18" s="489"/>
      <c r="BH18" s="489"/>
      <c r="BI18" s="489"/>
      <c r="BJ18" s="489"/>
      <c r="BK18" s="490"/>
      <c r="BL18" s="491"/>
      <c r="BM18" s="491"/>
      <c r="BN18" s="491"/>
      <c r="BO18" s="491"/>
      <c r="BP18" s="491"/>
      <c r="BQ18" s="491"/>
      <c r="BR18" s="491"/>
      <c r="BS18" s="550"/>
      <c r="BT18" s="551"/>
      <c r="BU18" s="551"/>
      <c r="BV18" s="551"/>
      <c r="BW18" s="551"/>
      <c r="BX18" s="551"/>
      <c r="BY18" s="552"/>
      <c r="BZ18" s="557"/>
      <c r="CA18" s="558"/>
      <c r="CB18" s="558"/>
      <c r="CC18" s="558"/>
      <c r="CD18" s="558"/>
      <c r="CE18" s="558"/>
      <c r="CF18" s="558"/>
      <c r="CG18" s="558"/>
      <c r="CH18" s="558"/>
      <c r="CI18" s="558"/>
      <c r="CJ18" s="558"/>
      <c r="CK18" s="558"/>
      <c r="CL18" s="558"/>
      <c r="CM18" s="558"/>
      <c r="CN18" s="520"/>
      <c r="CO18" s="521"/>
      <c r="CP18" s="521"/>
      <c r="CQ18" s="521"/>
      <c r="CR18" s="521"/>
      <c r="CS18" s="521"/>
      <c r="CT18" s="521"/>
      <c r="CU18" s="521"/>
      <c r="CV18" s="521"/>
      <c r="CW18" s="521"/>
      <c r="CX18" s="521"/>
      <c r="CY18" s="521"/>
      <c r="CZ18" s="521"/>
      <c r="DA18" s="521"/>
      <c r="DB18" s="521"/>
      <c r="DC18" s="521"/>
      <c r="DD18" s="522"/>
      <c r="DE18" s="520"/>
      <c r="DF18" s="521"/>
      <c r="DG18" s="521"/>
      <c r="DH18" s="521"/>
      <c r="DI18" s="521"/>
      <c r="DJ18" s="549"/>
      <c r="DK18" s="565"/>
      <c r="DL18" s="566"/>
      <c r="DM18" s="566"/>
      <c r="DN18" s="566"/>
      <c r="DO18" s="566"/>
      <c r="DP18" s="566"/>
      <c r="DQ18" s="566"/>
      <c r="DR18" s="566"/>
      <c r="DS18" s="566"/>
      <c r="DT18" s="566"/>
      <c r="DU18" s="566"/>
      <c r="DV18" s="566"/>
      <c r="DW18" s="566"/>
      <c r="DX18" s="566"/>
      <c r="DY18" s="566"/>
      <c r="DZ18" s="566"/>
      <c r="EA18" s="567"/>
      <c r="EB18" s="520"/>
      <c r="EC18" s="521"/>
      <c r="ED18" s="521"/>
      <c r="EE18" s="521"/>
      <c r="EF18" s="521"/>
      <c r="EG18" s="521"/>
      <c r="EH18" s="521"/>
      <c r="EI18" s="521"/>
      <c r="EJ18" s="521"/>
      <c r="EK18" s="521"/>
      <c r="EL18" s="521"/>
      <c r="EM18" s="521"/>
      <c r="EN18" s="521"/>
      <c r="EO18" s="521"/>
      <c r="EP18" s="521"/>
      <c r="EQ18" s="521"/>
      <c r="ER18" s="522"/>
      <c r="ES18" s="520"/>
      <c r="ET18" s="521"/>
      <c r="EU18" s="521"/>
      <c r="EV18" s="521"/>
      <c r="EW18" s="521"/>
      <c r="EX18" s="521"/>
      <c r="EY18" s="521"/>
      <c r="EZ18" s="522"/>
      <c r="FA18" s="520"/>
      <c r="FB18" s="521"/>
      <c r="FC18" s="521"/>
      <c r="FD18" s="521"/>
      <c r="FE18" s="521"/>
      <c r="FF18" s="521"/>
      <c r="FG18" s="521"/>
      <c r="FH18" s="549"/>
      <c r="FI18" s="168"/>
    </row>
    <row r="19" spans="1:165" ht="8.65" customHeight="1">
      <c r="A19" s="144"/>
      <c r="B19" s="482"/>
      <c r="C19" s="483"/>
      <c r="D19" s="483"/>
      <c r="E19" s="483"/>
      <c r="F19" s="483"/>
      <c r="G19" s="483"/>
      <c r="H19" s="483"/>
      <c r="I19" s="483"/>
      <c r="J19" s="483"/>
      <c r="K19" s="483"/>
      <c r="L19" s="483"/>
      <c r="M19" s="523" t="s">
        <v>341</v>
      </c>
      <c r="N19" s="480"/>
      <c r="O19" s="480"/>
      <c r="P19" s="480"/>
      <c r="Q19" s="480"/>
      <c r="R19" s="480"/>
      <c r="S19" s="480"/>
      <c r="T19" s="480"/>
      <c r="U19" s="480"/>
      <c r="V19" s="480"/>
      <c r="W19" s="480"/>
      <c r="X19" s="480"/>
      <c r="Y19" s="480"/>
      <c r="Z19" s="480"/>
      <c r="AA19" s="480"/>
      <c r="AB19" s="481"/>
      <c r="AC19" s="512">
        <v>19.8</v>
      </c>
      <c r="AD19" s="475"/>
      <c r="AE19" s="475"/>
      <c r="AF19" s="475">
        <v>19.100000000000001</v>
      </c>
      <c r="AG19" s="475"/>
      <c r="AH19" s="475"/>
      <c r="AI19" s="475">
        <f t="shared" ref="AI19" si="2">AC19</f>
        <v>19.8</v>
      </c>
      <c r="AJ19" s="475"/>
      <c r="AK19" s="525"/>
      <c r="AL19" s="512">
        <v>6.1</v>
      </c>
      <c r="AM19" s="475"/>
      <c r="AN19" s="475"/>
      <c r="AO19" s="475">
        <v>5.4</v>
      </c>
      <c r="AP19" s="475"/>
      <c r="AQ19" s="475"/>
      <c r="AR19" s="475">
        <f t="shared" ref="AR19" si="3">AL19</f>
        <v>6.1</v>
      </c>
      <c r="AS19" s="475"/>
      <c r="AT19" s="476"/>
      <c r="AU19" s="482"/>
      <c r="AV19" s="483"/>
      <c r="AW19" s="483"/>
      <c r="AX19" s="483"/>
      <c r="AY19" s="483"/>
      <c r="AZ19" s="483"/>
      <c r="BA19" s="483"/>
      <c r="BB19" s="483"/>
      <c r="BC19" s="484"/>
      <c r="BD19" s="488"/>
      <c r="BE19" s="489"/>
      <c r="BF19" s="489"/>
      <c r="BG19" s="489"/>
      <c r="BH19" s="489"/>
      <c r="BI19" s="489"/>
      <c r="BJ19" s="489"/>
      <c r="BK19" s="490"/>
      <c r="BL19" s="491"/>
      <c r="BM19" s="491"/>
      <c r="BN19" s="491"/>
      <c r="BO19" s="491"/>
      <c r="BP19" s="491"/>
      <c r="BQ19" s="491"/>
      <c r="BR19" s="491"/>
      <c r="BS19" s="550"/>
      <c r="BT19" s="551"/>
      <c r="BU19" s="551"/>
      <c r="BV19" s="551"/>
      <c r="BW19" s="551"/>
      <c r="BX19" s="551"/>
      <c r="BY19" s="552"/>
      <c r="BZ19" s="568" t="s">
        <v>280</v>
      </c>
      <c r="CA19" s="569"/>
      <c r="CB19" s="569"/>
      <c r="CC19" s="569"/>
      <c r="CD19" s="569"/>
      <c r="CE19" s="569"/>
      <c r="CF19" s="569"/>
      <c r="CG19" s="569"/>
      <c r="CH19" s="569"/>
      <c r="CI19" s="574">
        <v>0.4</v>
      </c>
      <c r="CJ19" s="574"/>
      <c r="CK19" s="574"/>
      <c r="CL19" s="574"/>
      <c r="CM19" s="574"/>
      <c r="CN19" s="577" t="s">
        <v>342</v>
      </c>
      <c r="CO19" s="480"/>
      <c r="CP19" s="480"/>
      <c r="CQ19" s="480"/>
      <c r="CR19" s="480"/>
      <c r="CS19" s="480"/>
      <c r="CT19" s="480"/>
      <c r="CU19" s="480"/>
      <c r="CV19" s="480"/>
      <c r="CW19" s="480"/>
      <c r="CX19" s="480"/>
      <c r="CY19" s="480"/>
      <c r="CZ19" s="480"/>
      <c r="DA19" s="480"/>
      <c r="DB19" s="480"/>
      <c r="DC19" s="480"/>
      <c r="DD19" s="578"/>
      <c r="DE19" s="581">
        <v>0.68</v>
      </c>
      <c r="DF19" s="582"/>
      <c r="DG19" s="582"/>
      <c r="DH19" s="582"/>
      <c r="DI19" s="582"/>
      <c r="DJ19" s="583"/>
      <c r="DK19" s="602" t="s">
        <v>343</v>
      </c>
      <c r="DL19" s="603"/>
      <c r="DM19" s="603"/>
      <c r="DN19" s="603"/>
      <c r="DO19" s="603"/>
      <c r="DP19" s="603"/>
      <c r="DQ19" s="603"/>
      <c r="DR19" s="603"/>
      <c r="DS19" s="603"/>
      <c r="DT19" s="603"/>
      <c r="DU19" s="603"/>
      <c r="DV19" s="603"/>
      <c r="DW19" s="603"/>
      <c r="DX19" s="603"/>
      <c r="DY19" s="603"/>
      <c r="DZ19" s="603"/>
      <c r="EA19" s="604"/>
      <c r="EB19" s="592" t="s">
        <v>344</v>
      </c>
      <c r="EC19" s="592"/>
      <c r="ED19" s="592"/>
      <c r="EE19" s="592"/>
      <c r="EF19" s="592"/>
      <c r="EG19" s="592"/>
      <c r="EH19" s="592"/>
      <c r="EI19" s="592"/>
      <c r="EJ19" s="592"/>
      <c r="EK19" s="592"/>
      <c r="EL19" s="592"/>
      <c r="EM19" s="592"/>
      <c r="EN19" s="592"/>
      <c r="EO19" s="592"/>
      <c r="EP19" s="592"/>
      <c r="EQ19" s="592"/>
      <c r="ER19" s="592"/>
      <c r="ES19" s="593">
        <v>3.11</v>
      </c>
      <c r="ET19" s="593"/>
      <c r="EU19" s="593"/>
      <c r="EV19" s="593"/>
      <c r="EW19" s="593"/>
      <c r="EX19" s="593"/>
      <c r="EY19" s="593"/>
      <c r="EZ19" s="593"/>
      <c r="FA19" s="594"/>
      <c r="FB19" s="594"/>
      <c r="FC19" s="594"/>
      <c r="FD19" s="594"/>
      <c r="FE19" s="594"/>
      <c r="FF19" s="594"/>
      <c r="FG19" s="594"/>
      <c r="FH19" s="595"/>
      <c r="FI19" s="168"/>
    </row>
    <row r="20" spans="1:165" ht="8.65" customHeight="1">
      <c r="A20" s="144"/>
      <c r="B20" s="482"/>
      <c r="C20" s="483"/>
      <c r="D20" s="483"/>
      <c r="E20" s="483"/>
      <c r="F20" s="483"/>
      <c r="G20" s="483"/>
      <c r="H20" s="483"/>
      <c r="I20" s="483"/>
      <c r="J20" s="483"/>
      <c r="K20" s="483"/>
      <c r="L20" s="483"/>
      <c r="M20" s="524"/>
      <c r="N20" s="486"/>
      <c r="O20" s="486"/>
      <c r="P20" s="486"/>
      <c r="Q20" s="486"/>
      <c r="R20" s="486"/>
      <c r="S20" s="486"/>
      <c r="T20" s="486"/>
      <c r="U20" s="486"/>
      <c r="V20" s="486"/>
      <c r="W20" s="486"/>
      <c r="X20" s="486"/>
      <c r="Y20" s="486"/>
      <c r="Z20" s="486"/>
      <c r="AA20" s="486"/>
      <c r="AB20" s="487"/>
      <c r="AC20" s="513"/>
      <c r="AD20" s="477"/>
      <c r="AE20" s="477"/>
      <c r="AF20" s="477"/>
      <c r="AG20" s="477"/>
      <c r="AH20" s="477"/>
      <c r="AI20" s="477"/>
      <c r="AJ20" s="477"/>
      <c r="AK20" s="526"/>
      <c r="AL20" s="513"/>
      <c r="AM20" s="477"/>
      <c r="AN20" s="477"/>
      <c r="AO20" s="477"/>
      <c r="AP20" s="477"/>
      <c r="AQ20" s="477"/>
      <c r="AR20" s="477"/>
      <c r="AS20" s="477"/>
      <c r="AT20" s="478"/>
      <c r="AU20" s="485"/>
      <c r="AV20" s="486"/>
      <c r="AW20" s="486"/>
      <c r="AX20" s="486"/>
      <c r="AY20" s="486"/>
      <c r="AZ20" s="486"/>
      <c r="BA20" s="486"/>
      <c r="BB20" s="486"/>
      <c r="BC20" s="487"/>
      <c r="BD20" s="488"/>
      <c r="BE20" s="489"/>
      <c r="BF20" s="489"/>
      <c r="BG20" s="489"/>
      <c r="BH20" s="489"/>
      <c r="BI20" s="489"/>
      <c r="BJ20" s="489"/>
      <c r="BK20" s="490"/>
      <c r="BL20" s="491"/>
      <c r="BM20" s="491"/>
      <c r="BN20" s="491"/>
      <c r="BO20" s="491"/>
      <c r="BP20" s="491"/>
      <c r="BQ20" s="491"/>
      <c r="BR20" s="491"/>
      <c r="BS20" s="550"/>
      <c r="BT20" s="551"/>
      <c r="BU20" s="551"/>
      <c r="BV20" s="551"/>
      <c r="BW20" s="551"/>
      <c r="BX20" s="551"/>
      <c r="BY20" s="552"/>
      <c r="BZ20" s="570"/>
      <c r="CA20" s="571"/>
      <c r="CB20" s="571"/>
      <c r="CC20" s="571"/>
      <c r="CD20" s="571"/>
      <c r="CE20" s="571"/>
      <c r="CF20" s="571"/>
      <c r="CG20" s="571"/>
      <c r="CH20" s="571"/>
      <c r="CI20" s="575"/>
      <c r="CJ20" s="575"/>
      <c r="CK20" s="575"/>
      <c r="CL20" s="575"/>
      <c r="CM20" s="575"/>
      <c r="CN20" s="579"/>
      <c r="CO20" s="483"/>
      <c r="CP20" s="483"/>
      <c r="CQ20" s="483"/>
      <c r="CR20" s="483"/>
      <c r="CS20" s="483"/>
      <c r="CT20" s="483"/>
      <c r="CU20" s="483"/>
      <c r="CV20" s="483"/>
      <c r="CW20" s="483"/>
      <c r="CX20" s="483"/>
      <c r="CY20" s="483"/>
      <c r="CZ20" s="483"/>
      <c r="DA20" s="483"/>
      <c r="DB20" s="483"/>
      <c r="DC20" s="483"/>
      <c r="DD20" s="580"/>
      <c r="DE20" s="584"/>
      <c r="DF20" s="585"/>
      <c r="DG20" s="585"/>
      <c r="DH20" s="585"/>
      <c r="DI20" s="585"/>
      <c r="DJ20" s="586"/>
      <c r="DK20" s="605"/>
      <c r="DL20" s="606"/>
      <c r="DM20" s="606"/>
      <c r="DN20" s="606"/>
      <c r="DO20" s="606"/>
      <c r="DP20" s="606"/>
      <c r="DQ20" s="606"/>
      <c r="DR20" s="606"/>
      <c r="DS20" s="606"/>
      <c r="DT20" s="606"/>
      <c r="DU20" s="606"/>
      <c r="DV20" s="606"/>
      <c r="DW20" s="606"/>
      <c r="DX20" s="606"/>
      <c r="DY20" s="606"/>
      <c r="DZ20" s="606"/>
      <c r="EA20" s="607"/>
      <c r="EB20" s="592"/>
      <c r="EC20" s="592"/>
      <c r="ED20" s="592"/>
      <c r="EE20" s="592"/>
      <c r="EF20" s="592"/>
      <c r="EG20" s="592"/>
      <c r="EH20" s="592"/>
      <c r="EI20" s="592"/>
      <c r="EJ20" s="592"/>
      <c r="EK20" s="592"/>
      <c r="EL20" s="592"/>
      <c r="EM20" s="592"/>
      <c r="EN20" s="592"/>
      <c r="EO20" s="592"/>
      <c r="EP20" s="592"/>
      <c r="EQ20" s="592"/>
      <c r="ER20" s="592"/>
      <c r="ES20" s="593"/>
      <c r="ET20" s="593"/>
      <c r="EU20" s="593"/>
      <c r="EV20" s="593"/>
      <c r="EW20" s="593"/>
      <c r="EX20" s="593"/>
      <c r="EY20" s="593"/>
      <c r="EZ20" s="593"/>
      <c r="FA20" s="594"/>
      <c r="FB20" s="594"/>
      <c r="FC20" s="594"/>
      <c r="FD20" s="594"/>
      <c r="FE20" s="594"/>
      <c r="FF20" s="594"/>
      <c r="FG20" s="594"/>
      <c r="FH20" s="595"/>
      <c r="FI20" s="168"/>
    </row>
    <row r="21" spans="1:165" ht="8.65" customHeight="1">
      <c r="A21" s="144"/>
      <c r="B21" s="482"/>
      <c r="C21" s="483"/>
      <c r="D21" s="483"/>
      <c r="E21" s="483"/>
      <c r="F21" s="483"/>
      <c r="G21" s="483"/>
      <c r="H21" s="483"/>
      <c r="I21" s="483"/>
      <c r="J21" s="483"/>
      <c r="K21" s="483"/>
      <c r="L21" s="483"/>
      <c r="M21" s="523" t="s">
        <v>282</v>
      </c>
      <c r="N21" s="480"/>
      <c r="O21" s="480"/>
      <c r="P21" s="480"/>
      <c r="Q21" s="480"/>
      <c r="R21" s="480"/>
      <c r="S21" s="480"/>
      <c r="T21" s="480"/>
      <c r="U21" s="480"/>
      <c r="V21" s="480"/>
      <c r="W21" s="480"/>
      <c r="X21" s="480"/>
      <c r="Y21" s="480"/>
      <c r="Z21" s="480"/>
      <c r="AA21" s="480"/>
      <c r="AB21" s="481"/>
      <c r="AC21" s="512">
        <v>21</v>
      </c>
      <c r="AD21" s="475"/>
      <c r="AE21" s="475"/>
      <c r="AF21" s="475">
        <v>20.3</v>
      </c>
      <c r="AG21" s="475"/>
      <c r="AH21" s="475"/>
      <c r="AI21" s="475">
        <f t="shared" ref="AI21" si="4">AC21</f>
        <v>21</v>
      </c>
      <c r="AJ21" s="475"/>
      <c r="AK21" s="525"/>
      <c r="AL21" s="512">
        <v>6.7</v>
      </c>
      <c r="AM21" s="475"/>
      <c r="AN21" s="475"/>
      <c r="AO21" s="475">
        <v>6</v>
      </c>
      <c r="AP21" s="475"/>
      <c r="AQ21" s="475"/>
      <c r="AR21" s="475">
        <f t="shared" ref="AR21" si="5">AL21</f>
        <v>6.7</v>
      </c>
      <c r="AS21" s="475"/>
      <c r="AT21" s="476"/>
      <c r="AU21" s="596" t="s">
        <v>283</v>
      </c>
      <c r="AV21" s="597"/>
      <c r="AW21" s="597"/>
      <c r="AX21" s="597"/>
      <c r="AY21" s="597"/>
      <c r="AZ21" s="597"/>
      <c r="BA21" s="597"/>
      <c r="BB21" s="597"/>
      <c r="BC21" s="608"/>
      <c r="BD21" s="488"/>
      <c r="BE21" s="489"/>
      <c r="BF21" s="489"/>
      <c r="BG21" s="489"/>
      <c r="BH21" s="489"/>
      <c r="BI21" s="489"/>
      <c r="BJ21" s="489"/>
      <c r="BK21" s="490"/>
      <c r="BL21" s="488">
        <v>6.5</v>
      </c>
      <c r="BM21" s="489"/>
      <c r="BN21" s="489"/>
      <c r="BO21" s="489"/>
      <c r="BP21" s="489"/>
      <c r="BQ21" s="489"/>
      <c r="BR21" s="490"/>
      <c r="BS21" s="550"/>
      <c r="BT21" s="551"/>
      <c r="BU21" s="551"/>
      <c r="BV21" s="551"/>
      <c r="BW21" s="551"/>
      <c r="BX21" s="551"/>
      <c r="BY21" s="552"/>
      <c r="BZ21" s="570"/>
      <c r="CA21" s="571"/>
      <c r="CB21" s="571"/>
      <c r="CC21" s="571"/>
      <c r="CD21" s="571"/>
      <c r="CE21" s="571"/>
      <c r="CF21" s="571"/>
      <c r="CG21" s="571"/>
      <c r="CH21" s="571"/>
      <c r="CI21" s="575"/>
      <c r="CJ21" s="575"/>
      <c r="CK21" s="575"/>
      <c r="CL21" s="575"/>
      <c r="CM21" s="575"/>
      <c r="CN21" s="579" t="s">
        <v>345</v>
      </c>
      <c r="CO21" s="483"/>
      <c r="CP21" s="483"/>
      <c r="CQ21" s="483"/>
      <c r="CR21" s="483"/>
      <c r="CS21" s="483"/>
      <c r="CT21" s="483"/>
      <c r="CU21" s="483"/>
      <c r="CV21" s="483"/>
      <c r="CW21" s="483"/>
      <c r="CX21" s="483"/>
      <c r="CY21" s="483"/>
      <c r="CZ21" s="483"/>
      <c r="DA21" s="483"/>
      <c r="DB21" s="483"/>
      <c r="DC21" s="483"/>
      <c r="DD21" s="580"/>
      <c r="DE21" s="584"/>
      <c r="DF21" s="585"/>
      <c r="DG21" s="585"/>
      <c r="DH21" s="585"/>
      <c r="DI21" s="585"/>
      <c r="DJ21" s="586"/>
      <c r="DK21" s="605"/>
      <c r="DL21" s="606"/>
      <c r="DM21" s="606"/>
      <c r="DN21" s="606"/>
      <c r="DO21" s="606"/>
      <c r="DP21" s="606"/>
      <c r="DQ21" s="606"/>
      <c r="DR21" s="606"/>
      <c r="DS21" s="606"/>
      <c r="DT21" s="606"/>
      <c r="DU21" s="606"/>
      <c r="DV21" s="606"/>
      <c r="DW21" s="606"/>
      <c r="DX21" s="606"/>
      <c r="DY21" s="606"/>
      <c r="DZ21" s="606"/>
      <c r="EA21" s="607"/>
      <c r="EB21" s="592" t="s">
        <v>346</v>
      </c>
      <c r="EC21" s="592"/>
      <c r="ED21" s="592"/>
      <c r="EE21" s="592"/>
      <c r="EF21" s="592"/>
      <c r="EG21" s="592"/>
      <c r="EH21" s="592"/>
      <c r="EI21" s="592"/>
      <c r="EJ21" s="592"/>
      <c r="EK21" s="592"/>
      <c r="EL21" s="592"/>
      <c r="EM21" s="592"/>
      <c r="EN21" s="592"/>
      <c r="EO21" s="592"/>
      <c r="EP21" s="592"/>
      <c r="EQ21" s="592"/>
      <c r="ER21" s="592"/>
      <c r="ES21" s="593">
        <v>3.15</v>
      </c>
      <c r="ET21" s="593"/>
      <c r="EU21" s="593"/>
      <c r="EV21" s="593"/>
      <c r="EW21" s="593"/>
      <c r="EX21" s="593"/>
      <c r="EY21" s="593"/>
      <c r="EZ21" s="593"/>
      <c r="FA21" s="594"/>
      <c r="FB21" s="594"/>
      <c r="FC21" s="594"/>
      <c r="FD21" s="594"/>
      <c r="FE21" s="594"/>
      <c r="FF21" s="594"/>
      <c r="FG21" s="594"/>
      <c r="FH21" s="595"/>
      <c r="FI21" s="168"/>
    </row>
    <row r="22" spans="1:165" ht="8.25" customHeight="1">
      <c r="A22" s="144"/>
      <c r="B22" s="485"/>
      <c r="C22" s="486"/>
      <c r="D22" s="486"/>
      <c r="E22" s="486"/>
      <c r="F22" s="486"/>
      <c r="G22" s="486"/>
      <c r="H22" s="486"/>
      <c r="I22" s="486"/>
      <c r="J22" s="486"/>
      <c r="K22" s="486"/>
      <c r="L22" s="486"/>
      <c r="M22" s="524"/>
      <c r="N22" s="486"/>
      <c r="O22" s="486"/>
      <c r="P22" s="486"/>
      <c r="Q22" s="486"/>
      <c r="R22" s="486"/>
      <c r="S22" s="486"/>
      <c r="T22" s="486"/>
      <c r="U22" s="486"/>
      <c r="V22" s="486"/>
      <c r="W22" s="486"/>
      <c r="X22" s="486"/>
      <c r="Y22" s="486"/>
      <c r="Z22" s="486"/>
      <c r="AA22" s="486"/>
      <c r="AB22" s="487"/>
      <c r="AC22" s="513"/>
      <c r="AD22" s="477"/>
      <c r="AE22" s="477"/>
      <c r="AF22" s="477"/>
      <c r="AG22" s="477"/>
      <c r="AH22" s="477"/>
      <c r="AI22" s="477"/>
      <c r="AJ22" s="477"/>
      <c r="AK22" s="526"/>
      <c r="AL22" s="513"/>
      <c r="AM22" s="477"/>
      <c r="AN22" s="477"/>
      <c r="AO22" s="477"/>
      <c r="AP22" s="477"/>
      <c r="AQ22" s="477"/>
      <c r="AR22" s="477"/>
      <c r="AS22" s="477"/>
      <c r="AT22" s="478"/>
      <c r="AU22" s="598"/>
      <c r="AV22" s="599"/>
      <c r="AW22" s="599"/>
      <c r="AX22" s="599"/>
      <c r="AY22" s="599"/>
      <c r="AZ22" s="599"/>
      <c r="BA22" s="599"/>
      <c r="BB22" s="599"/>
      <c r="BC22" s="609"/>
      <c r="BD22" s="488"/>
      <c r="BE22" s="489"/>
      <c r="BF22" s="489"/>
      <c r="BG22" s="489"/>
      <c r="BH22" s="489"/>
      <c r="BI22" s="489"/>
      <c r="BJ22" s="489"/>
      <c r="BK22" s="490"/>
      <c r="BL22" s="488"/>
      <c r="BM22" s="489"/>
      <c r="BN22" s="489"/>
      <c r="BO22" s="489"/>
      <c r="BP22" s="489"/>
      <c r="BQ22" s="489"/>
      <c r="BR22" s="490"/>
      <c r="BS22" s="550"/>
      <c r="BT22" s="551"/>
      <c r="BU22" s="551"/>
      <c r="BV22" s="551"/>
      <c r="BW22" s="551"/>
      <c r="BX22" s="551"/>
      <c r="BY22" s="552"/>
      <c r="BZ22" s="572"/>
      <c r="CA22" s="573"/>
      <c r="CB22" s="573"/>
      <c r="CC22" s="573"/>
      <c r="CD22" s="573"/>
      <c r="CE22" s="573"/>
      <c r="CF22" s="573"/>
      <c r="CG22" s="573"/>
      <c r="CH22" s="573"/>
      <c r="CI22" s="576"/>
      <c r="CJ22" s="576"/>
      <c r="CK22" s="576"/>
      <c r="CL22" s="576"/>
      <c r="CM22" s="576"/>
      <c r="CN22" s="590"/>
      <c r="CO22" s="486"/>
      <c r="CP22" s="486"/>
      <c r="CQ22" s="486"/>
      <c r="CR22" s="486"/>
      <c r="CS22" s="486"/>
      <c r="CT22" s="486"/>
      <c r="CU22" s="486"/>
      <c r="CV22" s="486"/>
      <c r="CW22" s="486"/>
      <c r="CX22" s="486"/>
      <c r="CY22" s="486"/>
      <c r="CZ22" s="486"/>
      <c r="DA22" s="486"/>
      <c r="DB22" s="486"/>
      <c r="DC22" s="486"/>
      <c r="DD22" s="591"/>
      <c r="DE22" s="587"/>
      <c r="DF22" s="588"/>
      <c r="DG22" s="588"/>
      <c r="DH22" s="588"/>
      <c r="DI22" s="588"/>
      <c r="DJ22" s="589"/>
      <c r="DK22" s="605"/>
      <c r="DL22" s="606"/>
      <c r="DM22" s="606"/>
      <c r="DN22" s="606"/>
      <c r="DO22" s="606"/>
      <c r="DP22" s="606"/>
      <c r="DQ22" s="606"/>
      <c r="DR22" s="606"/>
      <c r="DS22" s="606"/>
      <c r="DT22" s="606"/>
      <c r="DU22" s="606"/>
      <c r="DV22" s="606"/>
      <c r="DW22" s="606"/>
      <c r="DX22" s="606"/>
      <c r="DY22" s="606"/>
      <c r="DZ22" s="606"/>
      <c r="EA22" s="607"/>
      <c r="EB22" s="592"/>
      <c r="EC22" s="592"/>
      <c r="ED22" s="592"/>
      <c r="EE22" s="592"/>
      <c r="EF22" s="592"/>
      <c r="EG22" s="592"/>
      <c r="EH22" s="592"/>
      <c r="EI22" s="592"/>
      <c r="EJ22" s="592"/>
      <c r="EK22" s="592"/>
      <c r="EL22" s="592"/>
      <c r="EM22" s="592"/>
      <c r="EN22" s="592"/>
      <c r="EO22" s="592"/>
      <c r="EP22" s="592"/>
      <c r="EQ22" s="592"/>
      <c r="ER22" s="592"/>
      <c r="ES22" s="593"/>
      <c r="ET22" s="593"/>
      <c r="EU22" s="593"/>
      <c r="EV22" s="593"/>
      <c r="EW22" s="593"/>
      <c r="EX22" s="593"/>
      <c r="EY22" s="593"/>
      <c r="EZ22" s="593"/>
      <c r="FA22" s="594"/>
      <c r="FB22" s="594"/>
      <c r="FC22" s="594"/>
      <c r="FD22" s="594"/>
      <c r="FE22" s="594"/>
      <c r="FF22" s="594"/>
      <c r="FG22" s="594"/>
      <c r="FH22" s="595"/>
      <c r="FI22" s="168"/>
    </row>
    <row r="23" spans="1:165" ht="8.65" customHeight="1">
      <c r="A23" s="144"/>
      <c r="B23" s="596" t="s">
        <v>347</v>
      </c>
      <c r="C23" s="597"/>
      <c r="D23" s="597"/>
      <c r="E23" s="597"/>
      <c r="F23" s="597"/>
      <c r="G23" s="597"/>
      <c r="H23" s="597"/>
      <c r="I23" s="597"/>
      <c r="J23" s="597"/>
      <c r="K23" s="597"/>
      <c r="L23" s="597"/>
      <c r="M23" s="523" t="s">
        <v>275</v>
      </c>
      <c r="N23" s="480"/>
      <c r="O23" s="480"/>
      <c r="P23" s="480"/>
      <c r="Q23" s="480"/>
      <c r="R23" s="480"/>
      <c r="S23" s="480"/>
      <c r="T23" s="480"/>
      <c r="U23" s="480"/>
      <c r="V23" s="480"/>
      <c r="W23" s="480"/>
      <c r="X23" s="480"/>
      <c r="Y23" s="480"/>
      <c r="Z23" s="480"/>
      <c r="AA23" s="480"/>
      <c r="AB23" s="481"/>
      <c r="AC23" s="512">
        <v>18.899999999999999</v>
      </c>
      <c r="AD23" s="475"/>
      <c r="AE23" s="475"/>
      <c r="AF23" s="475">
        <v>18.3</v>
      </c>
      <c r="AG23" s="475"/>
      <c r="AH23" s="475"/>
      <c r="AI23" s="475">
        <f>AC23</f>
        <v>18.899999999999999</v>
      </c>
      <c r="AJ23" s="475"/>
      <c r="AK23" s="525"/>
      <c r="AL23" s="512">
        <v>5.8</v>
      </c>
      <c r="AM23" s="475"/>
      <c r="AN23" s="475"/>
      <c r="AO23" s="475">
        <v>5.0999999999999996</v>
      </c>
      <c r="AP23" s="475"/>
      <c r="AQ23" s="475"/>
      <c r="AR23" s="475">
        <f>AL23</f>
        <v>5.8</v>
      </c>
      <c r="AS23" s="475"/>
      <c r="AT23" s="476"/>
      <c r="AU23" s="598"/>
      <c r="AV23" s="599"/>
      <c r="AW23" s="599"/>
      <c r="AX23" s="599"/>
      <c r="AY23" s="599"/>
      <c r="AZ23" s="599"/>
      <c r="BA23" s="599"/>
      <c r="BB23" s="599"/>
      <c r="BC23" s="609"/>
      <c r="BD23" s="488"/>
      <c r="BE23" s="489"/>
      <c r="BF23" s="489"/>
      <c r="BG23" s="489"/>
      <c r="BH23" s="489"/>
      <c r="BI23" s="489"/>
      <c r="BJ23" s="489"/>
      <c r="BK23" s="490"/>
      <c r="BL23" s="488"/>
      <c r="BM23" s="489"/>
      <c r="BN23" s="489"/>
      <c r="BO23" s="489"/>
      <c r="BP23" s="489"/>
      <c r="BQ23" s="489"/>
      <c r="BR23" s="490"/>
      <c r="BS23" s="550"/>
      <c r="BT23" s="551"/>
      <c r="BU23" s="551"/>
      <c r="BV23" s="551"/>
      <c r="BW23" s="551"/>
      <c r="BX23" s="551"/>
      <c r="BY23" s="552"/>
      <c r="BZ23" s="610" t="s">
        <v>348</v>
      </c>
      <c r="CA23" s="611"/>
      <c r="CB23" s="611"/>
      <c r="CC23" s="611"/>
      <c r="CD23" s="611"/>
      <c r="CE23" s="611"/>
      <c r="CF23" s="611"/>
      <c r="CG23" s="611"/>
      <c r="CH23" s="611"/>
      <c r="CI23" s="574">
        <v>0.16</v>
      </c>
      <c r="CJ23" s="574"/>
      <c r="CK23" s="574"/>
      <c r="CL23" s="574"/>
      <c r="CM23" s="574"/>
      <c r="CN23" s="577" t="s">
        <v>349</v>
      </c>
      <c r="CO23" s="480"/>
      <c r="CP23" s="480"/>
      <c r="CQ23" s="480"/>
      <c r="CR23" s="480"/>
      <c r="CS23" s="480"/>
      <c r="CT23" s="480"/>
      <c r="CU23" s="480"/>
      <c r="CV23" s="480"/>
      <c r="CW23" s="480"/>
      <c r="CX23" s="480"/>
      <c r="CY23" s="480"/>
      <c r="CZ23" s="480"/>
      <c r="DA23" s="480"/>
      <c r="DB23" s="480"/>
      <c r="DC23" s="480"/>
      <c r="DD23" s="578"/>
      <c r="DE23" s="581">
        <v>0.51</v>
      </c>
      <c r="DF23" s="582"/>
      <c r="DG23" s="582"/>
      <c r="DH23" s="582"/>
      <c r="DI23" s="582"/>
      <c r="DJ23" s="583"/>
      <c r="DK23" s="605"/>
      <c r="DL23" s="606"/>
      <c r="DM23" s="606"/>
      <c r="DN23" s="606"/>
      <c r="DO23" s="606"/>
      <c r="DP23" s="606"/>
      <c r="DQ23" s="606"/>
      <c r="DR23" s="606"/>
      <c r="DS23" s="606"/>
      <c r="DT23" s="606"/>
      <c r="DU23" s="606"/>
      <c r="DV23" s="606"/>
      <c r="DW23" s="606"/>
      <c r="DX23" s="606"/>
      <c r="DY23" s="606"/>
      <c r="DZ23" s="606"/>
      <c r="EA23" s="607"/>
      <c r="EB23" s="592" t="s">
        <v>350</v>
      </c>
      <c r="EC23" s="592"/>
      <c r="ED23" s="592"/>
      <c r="EE23" s="592"/>
      <c r="EF23" s="592"/>
      <c r="EG23" s="592"/>
      <c r="EH23" s="592"/>
      <c r="EI23" s="592"/>
      <c r="EJ23" s="592"/>
      <c r="EK23" s="592"/>
      <c r="EL23" s="592"/>
      <c r="EM23" s="592"/>
      <c r="EN23" s="592"/>
      <c r="EO23" s="592"/>
      <c r="EP23" s="592"/>
      <c r="EQ23" s="592"/>
      <c r="ER23" s="592"/>
      <c r="ES23" s="593">
        <v>3.64</v>
      </c>
      <c r="ET23" s="593"/>
      <c r="EU23" s="593"/>
      <c r="EV23" s="593"/>
      <c r="EW23" s="593"/>
      <c r="EX23" s="593"/>
      <c r="EY23" s="593"/>
      <c r="EZ23" s="593"/>
      <c r="FA23" s="594"/>
      <c r="FB23" s="594"/>
      <c r="FC23" s="594"/>
      <c r="FD23" s="594"/>
      <c r="FE23" s="594"/>
      <c r="FF23" s="594"/>
      <c r="FG23" s="594"/>
      <c r="FH23" s="595"/>
      <c r="FI23" s="168"/>
    </row>
    <row r="24" spans="1:165" ht="8.65" customHeight="1">
      <c r="A24" s="144"/>
      <c r="B24" s="598"/>
      <c r="C24" s="599"/>
      <c r="D24" s="599"/>
      <c r="E24" s="599"/>
      <c r="F24" s="599"/>
      <c r="G24" s="599"/>
      <c r="H24" s="599"/>
      <c r="I24" s="599"/>
      <c r="J24" s="599"/>
      <c r="K24" s="599"/>
      <c r="L24" s="599"/>
      <c r="M24" s="524"/>
      <c r="N24" s="486"/>
      <c r="O24" s="486"/>
      <c r="P24" s="486"/>
      <c r="Q24" s="486"/>
      <c r="R24" s="486"/>
      <c r="S24" s="486"/>
      <c r="T24" s="486"/>
      <c r="U24" s="486"/>
      <c r="V24" s="486"/>
      <c r="W24" s="486"/>
      <c r="X24" s="486"/>
      <c r="Y24" s="486"/>
      <c r="Z24" s="486"/>
      <c r="AA24" s="486"/>
      <c r="AB24" s="487"/>
      <c r="AC24" s="513"/>
      <c r="AD24" s="477"/>
      <c r="AE24" s="477"/>
      <c r="AF24" s="477"/>
      <c r="AG24" s="477"/>
      <c r="AH24" s="477"/>
      <c r="AI24" s="477"/>
      <c r="AJ24" s="477"/>
      <c r="AK24" s="526"/>
      <c r="AL24" s="513"/>
      <c r="AM24" s="477"/>
      <c r="AN24" s="477"/>
      <c r="AO24" s="477"/>
      <c r="AP24" s="477"/>
      <c r="AQ24" s="477"/>
      <c r="AR24" s="477"/>
      <c r="AS24" s="477"/>
      <c r="AT24" s="478"/>
      <c r="AU24" s="598"/>
      <c r="AV24" s="599"/>
      <c r="AW24" s="599"/>
      <c r="AX24" s="599"/>
      <c r="AY24" s="599"/>
      <c r="AZ24" s="599"/>
      <c r="BA24" s="599"/>
      <c r="BB24" s="599"/>
      <c r="BC24" s="609"/>
      <c r="BD24" s="488"/>
      <c r="BE24" s="489"/>
      <c r="BF24" s="489"/>
      <c r="BG24" s="489"/>
      <c r="BH24" s="489"/>
      <c r="BI24" s="489"/>
      <c r="BJ24" s="489"/>
      <c r="BK24" s="490"/>
      <c r="BL24" s="488"/>
      <c r="BM24" s="489"/>
      <c r="BN24" s="489"/>
      <c r="BO24" s="489"/>
      <c r="BP24" s="489"/>
      <c r="BQ24" s="489"/>
      <c r="BR24" s="490"/>
      <c r="BS24" s="550"/>
      <c r="BT24" s="551"/>
      <c r="BU24" s="551"/>
      <c r="BV24" s="551"/>
      <c r="BW24" s="551"/>
      <c r="BX24" s="551"/>
      <c r="BY24" s="552"/>
      <c r="BZ24" s="612"/>
      <c r="CA24" s="613"/>
      <c r="CB24" s="613"/>
      <c r="CC24" s="613"/>
      <c r="CD24" s="613"/>
      <c r="CE24" s="613"/>
      <c r="CF24" s="613"/>
      <c r="CG24" s="613"/>
      <c r="CH24" s="613"/>
      <c r="CI24" s="575"/>
      <c r="CJ24" s="575"/>
      <c r="CK24" s="575"/>
      <c r="CL24" s="575"/>
      <c r="CM24" s="575"/>
      <c r="CN24" s="579"/>
      <c r="CO24" s="483"/>
      <c r="CP24" s="483"/>
      <c r="CQ24" s="483"/>
      <c r="CR24" s="483"/>
      <c r="CS24" s="483"/>
      <c r="CT24" s="483"/>
      <c r="CU24" s="483"/>
      <c r="CV24" s="483"/>
      <c r="CW24" s="483"/>
      <c r="CX24" s="483"/>
      <c r="CY24" s="483"/>
      <c r="CZ24" s="483"/>
      <c r="DA24" s="483"/>
      <c r="DB24" s="483"/>
      <c r="DC24" s="483"/>
      <c r="DD24" s="580"/>
      <c r="DE24" s="584"/>
      <c r="DF24" s="585"/>
      <c r="DG24" s="585"/>
      <c r="DH24" s="585"/>
      <c r="DI24" s="585"/>
      <c r="DJ24" s="586"/>
      <c r="DK24" s="605"/>
      <c r="DL24" s="606"/>
      <c r="DM24" s="606"/>
      <c r="DN24" s="606"/>
      <c r="DO24" s="606"/>
      <c r="DP24" s="606"/>
      <c r="DQ24" s="606"/>
      <c r="DR24" s="606"/>
      <c r="DS24" s="606"/>
      <c r="DT24" s="606"/>
      <c r="DU24" s="606"/>
      <c r="DV24" s="606"/>
      <c r="DW24" s="606"/>
      <c r="DX24" s="606"/>
      <c r="DY24" s="606"/>
      <c r="DZ24" s="606"/>
      <c r="EA24" s="607"/>
      <c r="EB24" s="592"/>
      <c r="EC24" s="592"/>
      <c r="ED24" s="592"/>
      <c r="EE24" s="592"/>
      <c r="EF24" s="592"/>
      <c r="EG24" s="592"/>
      <c r="EH24" s="592"/>
      <c r="EI24" s="592"/>
      <c r="EJ24" s="592"/>
      <c r="EK24" s="592"/>
      <c r="EL24" s="592"/>
      <c r="EM24" s="592"/>
      <c r="EN24" s="592"/>
      <c r="EO24" s="592"/>
      <c r="EP24" s="592"/>
      <c r="EQ24" s="592"/>
      <c r="ER24" s="592"/>
      <c r="ES24" s="593"/>
      <c r="ET24" s="593"/>
      <c r="EU24" s="593"/>
      <c r="EV24" s="593"/>
      <c r="EW24" s="593"/>
      <c r="EX24" s="593"/>
      <c r="EY24" s="593"/>
      <c r="EZ24" s="593"/>
      <c r="FA24" s="594"/>
      <c r="FB24" s="594"/>
      <c r="FC24" s="594"/>
      <c r="FD24" s="594"/>
      <c r="FE24" s="594"/>
      <c r="FF24" s="594"/>
      <c r="FG24" s="594"/>
      <c r="FH24" s="595"/>
      <c r="FI24" s="168"/>
    </row>
    <row r="25" spans="1:165" ht="8.65" customHeight="1">
      <c r="A25" s="144"/>
      <c r="B25" s="598"/>
      <c r="C25" s="599"/>
      <c r="D25" s="599"/>
      <c r="E25" s="599"/>
      <c r="F25" s="599"/>
      <c r="G25" s="599"/>
      <c r="H25" s="599"/>
      <c r="I25" s="599"/>
      <c r="J25" s="599"/>
      <c r="K25" s="599"/>
      <c r="L25" s="599"/>
      <c r="M25" s="523" t="s">
        <v>279</v>
      </c>
      <c r="N25" s="480"/>
      <c r="O25" s="480"/>
      <c r="P25" s="480"/>
      <c r="Q25" s="480"/>
      <c r="R25" s="480"/>
      <c r="S25" s="480"/>
      <c r="T25" s="480"/>
      <c r="U25" s="480"/>
      <c r="V25" s="480"/>
      <c r="W25" s="480"/>
      <c r="X25" s="480"/>
      <c r="Y25" s="480"/>
      <c r="Z25" s="480"/>
      <c r="AA25" s="480"/>
      <c r="AB25" s="481"/>
      <c r="AC25" s="512">
        <v>19.3</v>
      </c>
      <c r="AD25" s="475"/>
      <c r="AE25" s="475"/>
      <c r="AF25" s="475">
        <v>18.7</v>
      </c>
      <c r="AG25" s="475"/>
      <c r="AH25" s="475"/>
      <c r="AI25" s="475">
        <f t="shared" ref="AI25" si="6">AC25</f>
        <v>19.3</v>
      </c>
      <c r="AJ25" s="475"/>
      <c r="AK25" s="525"/>
      <c r="AL25" s="512">
        <v>5.9</v>
      </c>
      <c r="AM25" s="475"/>
      <c r="AN25" s="475"/>
      <c r="AO25" s="475">
        <v>5.3</v>
      </c>
      <c r="AP25" s="475"/>
      <c r="AQ25" s="475"/>
      <c r="AR25" s="475">
        <f t="shared" ref="AR25" si="7">AL25</f>
        <v>5.9</v>
      </c>
      <c r="AS25" s="475"/>
      <c r="AT25" s="476"/>
      <c r="AU25" s="598"/>
      <c r="AV25" s="599"/>
      <c r="AW25" s="599"/>
      <c r="AX25" s="599"/>
      <c r="AY25" s="599"/>
      <c r="AZ25" s="599"/>
      <c r="BA25" s="599"/>
      <c r="BB25" s="599"/>
      <c r="BC25" s="609"/>
      <c r="BD25" s="488"/>
      <c r="BE25" s="489"/>
      <c r="BF25" s="489"/>
      <c r="BG25" s="489"/>
      <c r="BH25" s="489"/>
      <c r="BI25" s="489"/>
      <c r="BJ25" s="489"/>
      <c r="BK25" s="490"/>
      <c r="BL25" s="488"/>
      <c r="BM25" s="489"/>
      <c r="BN25" s="489"/>
      <c r="BO25" s="489"/>
      <c r="BP25" s="489"/>
      <c r="BQ25" s="489"/>
      <c r="BR25" s="490"/>
      <c r="BS25" s="550"/>
      <c r="BT25" s="551"/>
      <c r="BU25" s="551"/>
      <c r="BV25" s="551"/>
      <c r="BW25" s="551"/>
      <c r="BX25" s="551"/>
      <c r="BY25" s="552"/>
      <c r="BZ25" s="612"/>
      <c r="CA25" s="613"/>
      <c r="CB25" s="613"/>
      <c r="CC25" s="613"/>
      <c r="CD25" s="613"/>
      <c r="CE25" s="613"/>
      <c r="CF25" s="613"/>
      <c r="CG25" s="613"/>
      <c r="CH25" s="613"/>
      <c r="CI25" s="575"/>
      <c r="CJ25" s="575"/>
      <c r="CK25" s="575"/>
      <c r="CL25" s="575"/>
      <c r="CM25" s="575"/>
      <c r="CN25" s="579" t="s">
        <v>351</v>
      </c>
      <c r="CO25" s="483"/>
      <c r="CP25" s="483"/>
      <c r="CQ25" s="483"/>
      <c r="CR25" s="483"/>
      <c r="CS25" s="483"/>
      <c r="CT25" s="483"/>
      <c r="CU25" s="483"/>
      <c r="CV25" s="483"/>
      <c r="CW25" s="483"/>
      <c r="CX25" s="483"/>
      <c r="CY25" s="483"/>
      <c r="CZ25" s="483"/>
      <c r="DA25" s="483"/>
      <c r="DB25" s="483"/>
      <c r="DC25" s="483"/>
      <c r="DD25" s="580"/>
      <c r="DE25" s="584"/>
      <c r="DF25" s="585"/>
      <c r="DG25" s="585"/>
      <c r="DH25" s="585"/>
      <c r="DI25" s="585"/>
      <c r="DJ25" s="586"/>
      <c r="DK25" s="605"/>
      <c r="DL25" s="606"/>
      <c r="DM25" s="606"/>
      <c r="DN25" s="606"/>
      <c r="DO25" s="606"/>
      <c r="DP25" s="606"/>
      <c r="DQ25" s="606"/>
      <c r="DR25" s="606"/>
      <c r="DS25" s="606"/>
      <c r="DT25" s="606"/>
      <c r="DU25" s="606"/>
      <c r="DV25" s="606"/>
      <c r="DW25" s="606"/>
      <c r="DX25" s="606"/>
      <c r="DY25" s="606"/>
      <c r="DZ25" s="606"/>
      <c r="EA25" s="607"/>
      <c r="EB25" s="592" t="s">
        <v>352</v>
      </c>
      <c r="EC25" s="592"/>
      <c r="ED25" s="592"/>
      <c r="EE25" s="592"/>
      <c r="EF25" s="592"/>
      <c r="EG25" s="592"/>
      <c r="EH25" s="592"/>
      <c r="EI25" s="592"/>
      <c r="EJ25" s="592"/>
      <c r="EK25" s="592"/>
      <c r="EL25" s="592"/>
      <c r="EM25" s="592"/>
      <c r="EN25" s="592"/>
      <c r="EO25" s="592"/>
      <c r="EP25" s="592"/>
      <c r="EQ25" s="592"/>
      <c r="ER25" s="592"/>
      <c r="ES25" s="593">
        <v>2.0699999999999998</v>
      </c>
      <c r="ET25" s="593"/>
      <c r="EU25" s="593"/>
      <c r="EV25" s="593"/>
      <c r="EW25" s="593"/>
      <c r="EX25" s="593"/>
      <c r="EY25" s="593"/>
      <c r="EZ25" s="593"/>
      <c r="FA25" s="594"/>
      <c r="FB25" s="594"/>
      <c r="FC25" s="594"/>
      <c r="FD25" s="594"/>
      <c r="FE25" s="594"/>
      <c r="FF25" s="594"/>
      <c r="FG25" s="594"/>
      <c r="FH25" s="595"/>
      <c r="FI25" s="168"/>
    </row>
    <row r="26" spans="1:165" ht="8.65" customHeight="1">
      <c r="A26" s="144"/>
      <c r="B26" s="598"/>
      <c r="C26" s="599"/>
      <c r="D26" s="599"/>
      <c r="E26" s="599"/>
      <c r="F26" s="599"/>
      <c r="G26" s="599"/>
      <c r="H26" s="599"/>
      <c r="I26" s="599"/>
      <c r="J26" s="599"/>
      <c r="K26" s="599"/>
      <c r="L26" s="599"/>
      <c r="M26" s="524"/>
      <c r="N26" s="486"/>
      <c r="O26" s="486"/>
      <c r="P26" s="486"/>
      <c r="Q26" s="486"/>
      <c r="R26" s="486"/>
      <c r="S26" s="486"/>
      <c r="T26" s="486"/>
      <c r="U26" s="486"/>
      <c r="V26" s="486"/>
      <c r="W26" s="486"/>
      <c r="X26" s="486"/>
      <c r="Y26" s="486"/>
      <c r="Z26" s="486"/>
      <c r="AA26" s="486"/>
      <c r="AB26" s="487"/>
      <c r="AC26" s="513"/>
      <c r="AD26" s="477"/>
      <c r="AE26" s="477"/>
      <c r="AF26" s="477"/>
      <c r="AG26" s="477"/>
      <c r="AH26" s="477"/>
      <c r="AI26" s="477"/>
      <c r="AJ26" s="477"/>
      <c r="AK26" s="526"/>
      <c r="AL26" s="513"/>
      <c r="AM26" s="477"/>
      <c r="AN26" s="477"/>
      <c r="AO26" s="477"/>
      <c r="AP26" s="477"/>
      <c r="AQ26" s="477"/>
      <c r="AR26" s="477"/>
      <c r="AS26" s="477"/>
      <c r="AT26" s="478"/>
      <c r="AU26" s="598"/>
      <c r="AV26" s="599"/>
      <c r="AW26" s="599"/>
      <c r="AX26" s="599"/>
      <c r="AY26" s="599"/>
      <c r="AZ26" s="599"/>
      <c r="BA26" s="599"/>
      <c r="BB26" s="599"/>
      <c r="BC26" s="609"/>
      <c r="BD26" s="488"/>
      <c r="BE26" s="489"/>
      <c r="BF26" s="489"/>
      <c r="BG26" s="489"/>
      <c r="BH26" s="489"/>
      <c r="BI26" s="489"/>
      <c r="BJ26" s="489"/>
      <c r="BK26" s="490"/>
      <c r="BL26" s="488"/>
      <c r="BM26" s="489"/>
      <c r="BN26" s="489"/>
      <c r="BO26" s="489"/>
      <c r="BP26" s="489"/>
      <c r="BQ26" s="489"/>
      <c r="BR26" s="490"/>
      <c r="BS26" s="550"/>
      <c r="BT26" s="551"/>
      <c r="BU26" s="551"/>
      <c r="BV26" s="551"/>
      <c r="BW26" s="551"/>
      <c r="BX26" s="551"/>
      <c r="BY26" s="552"/>
      <c r="BZ26" s="614"/>
      <c r="CA26" s="615"/>
      <c r="CB26" s="615"/>
      <c r="CC26" s="615"/>
      <c r="CD26" s="615"/>
      <c r="CE26" s="615"/>
      <c r="CF26" s="615"/>
      <c r="CG26" s="615"/>
      <c r="CH26" s="615"/>
      <c r="CI26" s="576"/>
      <c r="CJ26" s="576"/>
      <c r="CK26" s="576"/>
      <c r="CL26" s="576"/>
      <c r="CM26" s="576"/>
      <c r="CN26" s="590"/>
      <c r="CO26" s="486"/>
      <c r="CP26" s="486"/>
      <c r="CQ26" s="486"/>
      <c r="CR26" s="486"/>
      <c r="CS26" s="486"/>
      <c r="CT26" s="486"/>
      <c r="CU26" s="486"/>
      <c r="CV26" s="486"/>
      <c r="CW26" s="486"/>
      <c r="CX26" s="486"/>
      <c r="CY26" s="486"/>
      <c r="CZ26" s="486"/>
      <c r="DA26" s="486"/>
      <c r="DB26" s="486"/>
      <c r="DC26" s="486"/>
      <c r="DD26" s="591"/>
      <c r="DE26" s="587"/>
      <c r="DF26" s="588"/>
      <c r="DG26" s="588"/>
      <c r="DH26" s="588"/>
      <c r="DI26" s="588"/>
      <c r="DJ26" s="589"/>
      <c r="DK26" s="605"/>
      <c r="DL26" s="606"/>
      <c r="DM26" s="606"/>
      <c r="DN26" s="606"/>
      <c r="DO26" s="606"/>
      <c r="DP26" s="606"/>
      <c r="DQ26" s="606"/>
      <c r="DR26" s="606"/>
      <c r="DS26" s="606"/>
      <c r="DT26" s="606"/>
      <c r="DU26" s="606"/>
      <c r="DV26" s="606"/>
      <c r="DW26" s="606"/>
      <c r="DX26" s="606"/>
      <c r="DY26" s="606"/>
      <c r="DZ26" s="606"/>
      <c r="EA26" s="607"/>
      <c r="EB26" s="592"/>
      <c r="EC26" s="592"/>
      <c r="ED26" s="592"/>
      <c r="EE26" s="592"/>
      <c r="EF26" s="592"/>
      <c r="EG26" s="592"/>
      <c r="EH26" s="592"/>
      <c r="EI26" s="592"/>
      <c r="EJ26" s="592"/>
      <c r="EK26" s="592"/>
      <c r="EL26" s="592"/>
      <c r="EM26" s="592"/>
      <c r="EN26" s="592"/>
      <c r="EO26" s="592"/>
      <c r="EP26" s="592"/>
      <c r="EQ26" s="592"/>
      <c r="ER26" s="592"/>
      <c r="ES26" s="593"/>
      <c r="ET26" s="593"/>
      <c r="EU26" s="593"/>
      <c r="EV26" s="593"/>
      <c r="EW26" s="593"/>
      <c r="EX26" s="593"/>
      <c r="EY26" s="593"/>
      <c r="EZ26" s="593"/>
      <c r="FA26" s="594"/>
      <c r="FB26" s="594"/>
      <c r="FC26" s="594"/>
      <c r="FD26" s="594"/>
      <c r="FE26" s="594"/>
      <c r="FF26" s="594"/>
      <c r="FG26" s="594"/>
      <c r="FH26" s="595"/>
      <c r="FI26" s="168"/>
    </row>
    <row r="27" spans="1:165" ht="8.65" customHeight="1">
      <c r="A27" s="144"/>
      <c r="B27" s="598"/>
      <c r="C27" s="599"/>
      <c r="D27" s="599"/>
      <c r="E27" s="599"/>
      <c r="F27" s="599"/>
      <c r="G27" s="599"/>
      <c r="H27" s="599"/>
      <c r="I27" s="599"/>
      <c r="J27" s="599"/>
      <c r="K27" s="599"/>
      <c r="L27" s="599"/>
      <c r="M27" s="523" t="s">
        <v>353</v>
      </c>
      <c r="N27" s="480"/>
      <c r="O27" s="480"/>
      <c r="P27" s="480"/>
      <c r="Q27" s="480"/>
      <c r="R27" s="480"/>
      <c r="S27" s="480"/>
      <c r="T27" s="480"/>
      <c r="U27" s="480"/>
      <c r="V27" s="480"/>
      <c r="W27" s="480"/>
      <c r="X27" s="480"/>
      <c r="Y27" s="480"/>
      <c r="Z27" s="480"/>
      <c r="AA27" s="480"/>
      <c r="AB27" s="481"/>
      <c r="AC27" s="512">
        <v>19.600000000000001</v>
      </c>
      <c r="AD27" s="475"/>
      <c r="AE27" s="475"/>
      <c r="AF27" s="475">
        <v>19</v>
      </c>
      <c r="AG27" s="475"/>
      <c r="AH27" s="475"/>
      <c r="AI27" s="475">
        <f t="shared" ref="AI27" si="8">AC27</f>
        <v>19.600000000000001</v>
      </c>
      <c r="AJ27" s="475"/>
      <c r="AK27" s="525"/>
      <c r="AL27" s="512">
        <v>6.3</v>
      </c>
      <c r="AM27" s="475"/>
      <c r="AN27" s="475"/>
      <c r="AO27" s="475">
        <v>5.6</v>
      </c>
      <c r="AP27" s="475"/>
      <c r="AQ27" s="475"/>
      <c r="AR27" s="475">
        <f t="shared" ref="AR27" si="9">AL27</f>
        <v>6.3</v>
      </c>
      <c r="AS27" s="475"/>
      <c r="AT27" s="476"/>
      <c r="AU27" s="596" t="s">
        <v>284</v>
      </c>
      <c r="AV27" s="597"/>
      <c r="AW27" s="597"/>
      <c r="AX27" s="597"/>
      <c r="AY27" s="597"/>
      <c r="AZ27" s="597"/>
      <c r="BA27" s="597"/>
      <c r="BB27" s="597"/>
      <c r="BC27" s="608"/>
      <c r="BD27" s="488"/>
      <c r="BE27" s="489"/>
      <c r="BF27" s="489"/>
      <c r="BG27" s="489"/>
      <c r="BH27" s="489"/>
      <c r="BI27" s="489"/>
      <c r="BJ27" s="489"/>
      <c r="BK27" s="490"/>
      <c r="BL27" s="488">
        <v>5</v>
      </c>
      <c r="BM27" s="489"/>
      <c r="BN27" s="489"/>
      <c r="BO27" s="489"/>
      <c r="BP27" s="489"/>
      <c r="BQ27" s="489"/>
      <c r="BR27" s="490"/>
      <c r="BS27" s="550"/>
      <c r="BT27" s="551"/>
      <c r="BU27" s="551"/>
      <c r="BV27" s="551"/>
      <c r="BW27" s="551"/>
      <c r="BX27" s="551"/>
      <c r="BY27" s="552"/>
      <c r="BZ27" s="652" t="s">
        <v>285</v>
      </c>
      <c r="CA27" s="653"/>
      <c r="CB27" s="653"/>
      <c r="CC27" s="653"/>
      <c r="CD27" s="653"/>
      <c r="CE27" s="653"/>
      <c r="CF27" s="653"/>
      <c r="CG27" s="653"/>
      <c r="CH27" s="653"/>
      <c r="CI27" s="574">
        <v>0.18</v>
      </c>
      <c r="CJ27" s="574"/>
      <c r="CK27" s="574"/>
      <c r="CL27" s="574"/>
      <c r="CM27" s="574"/>
      <c r="CN27" s="577" t="s">
        <v>354</v>
      </c>
      <c r="CO27" s="480"/>
      <c r="CP27" s="480"/>
      <c r="CQ27" s="480"/>
      <c r="CR27" s="480"/>
      <c r="CS27" s="480"/>
      <c r="CT27" s="480"/>
      <c r="CU27" s="480"/>
      <c r="CV27" s="480"/>
      <c r="CW27" s="480"/>
      <c r="CX27" s="480"/>
      <c r="CY27" s="480"/>
      <c r="CZ27" s="480"/>
      <c r="DA27" s="480"/>
      <c r="DB27" s="480"/>
      <c r="DC27" s="480"/>
      <c r="DD27" s="578"/>
      <c r="DE27" s="581">
        <v>0.32</v>
      </c>
      <c r="DF27" s="582"/>
      <c r="DG27" s="582"/>
      <c r="DH27" s="582"/>
      <c r="DI27" s="582"/>
      <c r="DJ27" s="583"/>
      <c r="DK27" s="642" t="s">
        <v>355</v>
      </c>
      <c r="DL27" s="643"/>
      <c r="DM27" s="643"/>
      <c r="DN27" s="643"/>
      <c r="DO27" s="643"/>
      <c r="DP27" s="643"/>
      <c r="DQ27" s="643"/>
      <c r="DR27" s="643"/>
      <c r="DS27" s="643"/>
      <c r="DT27" s="643"/>
      <c r="DU27" s="643"/>
      <c r="DV27" s="643"/>
      <c r="DW27" s="643"/>
      <c r="DX27" s="643"/>
      <c r="DY27" s="643"/>
      <c r="DZ27" s="643"/>
      <c r="EA27" s="644"/>
      <c r="EB27" s="616" t="s">
        <v>356</v>
      </c>
      <c r="EC27" s="617"/>
      <c r="ED27" s="617"/>
      <c r="EE27" s="617"/>
      <c r="EF27" s="617"/>
      <c r="EG27" s="617"/>
      <c r="EH27" s="617"/>
      <c r="EI27" s="617"/>
      <c r="EJ27" s="617"/>
      <c r="EK27" s="617"/>
      <c r="EL27" s="617"/>
      <c r="EM27" s="617"/>
      <c r="EN27" s="617"/>
      <c r="EO27" s="617"/>
      <c r="EP27" s="617"/>
      <c r="EQ27" s="617"/>
      <c r="ER27" s="618"/>
      <c r="ES27" s="622">
        <v>2.2799999999999998</v>
      </c>
      <c r="ET27" s="623"/>
      <c r="EU27" s="623"/>
      <c r="EV27" s="623"/>
      <c r="EW27" s="623"/>
      <c r="EX27" s="623"/>
      <c r="EY27" s="623"/>
      <c r="EZ27" s="624"/>
      <c r="FA27" s="628">
        <v>4325</v>
      </c>
      <c r="FB27" s="629"/>
      <c r="FC27" s="629"/>
      <c r="FD27" s="629"/>
      <c r="FE27" s="629"/>
      <c r="FF27" s="629"/>
      <c r="FG27" s="629"/>
      <c r="FH27" s="630"/>
      <c r="FI27" s="168"/>
    </row>
    <row r="28" spans="1:165" ht="8.65" customHeight="1">
      <c r="A28" s="144"/>
      <c r="B28" s="598"/>
      <c r="C28" s="599"/>
      <c r="D28" s="599"/>
      <c r="E28" s="599"/>
      <c r="F28" s="599"/>
      <c r="G28" s="599"/>
      <c r="H28" s="599"/>
      <c r="I28" s="599"/>
      <c r="J28" s="599"/>
      <c r="K28" s="599"/>
      <c r="L28" s="599"/>
      <c r="M28" s="524"/>
      <c r="N28" s="486"/>
      <c r="O28" s="486"/>
      <c r="P28" s="486"/>
      <c r="Q28" s="486"/>
      <c r="R28" s="486"/>
      <c r="S28" s="486"/>
      <c r="T28" s="486"/>
      <c r="U28" s="486"/>
      <c r="V28" s="486"/>
      <c r="W28" s="486"/>
      <c r="X28" s="486"/>
      <c r="Y28" s="486"/>
      <c r="Z28" s="486"/>
      <c r="AA28" s="486"/>
      <c r="AB28" s="487"/>
      <c r="AC28" s="513"/>
      <c r="AD28" s="477"/>
      <c r="AE28" s="477"/>
      <c r="AF28" s="477"/>
      <c r="AG28" s="477"/>
      <c r="AH28" s="477"/>
      <c r="AI28" s="477"/>
      <c r="AJ28" s="477"/>
      <c r="AK28" s="526"/>
      <c r="AL28" s="513"/>
      <c r="AM28" s="477"/>
      <c r="AN28" s="477"/>
      <c r="AO28" s="477"/>
      <c r="AP28" s="477"/>
      <c r="AQ28" s="477"/>
      <c r="AR28" s="477"/>
      <c r="AS28" s="477"/>
      <c r="AT28" s="478"/>
      <c r="AU28" s="598"/>
      <c r="AV28" s="599"/>
      <c r="AW28" s="599"/>
      <c r="AX28" s="599"/>
      <c r="AY28" s="599"/>
      <c r="AZ28" s="599"/>
      <c r="BA28" s="599"/>
      <c r="BB28" s="599"/>
      <c r="BC28" s="609"/>
      <c r="BD28" s="488"/>
      <c r="BE28" s="489"/>
      <c r="BF28" s="489"/>
      <c r="BG28" s="489"/>
      <c r="BH28" s="489"/>
      <c r="BI28" s="489"/>
      <c r="BJ28" s="489"/>
      <c r="BK28" s="490"/>
      <c r="BL28" s="488"/>
      <c r="BM28" s="489"/>
      <c r="BN28" s="489"/>
      <c r="BO28" s="489"/>
      <c r="BP28" s="489"/>
      <c r="BQ28" s="489"/>
      <c r="BR28" s="490"/>
      <c r="BS28" s="550"/>
      <c r="BT28" s="551"/>
      <c r="BU28" s="551"/>
      <c r="BV28" s="551"/>
      <c r="BW28" s="551"/>
      <c r="BX28" s="551"/>
      <c r="BY28" s="552"/>
      <c r="BZ28" s="654"/>
      <c r="CA28" s="655"/>
      <c r="CB28" s="655"/>
      <c r="CC28" s="655"/>
      <c r="CD28" s="655"/>
      <c r="CE28" s="655"/>
      <c r="CF28" s="655"/>
      <c r="CG28" s="655"/>
      <c r="CH28" s="655"/>
      <c r="CI28" s="575"/>
      <c r="CJ28" s="575"/>
      <c r="CK28" s="575"/>
      <c r="CL28" s="575"/>
      <c r="CM28" s="575"/>
      <c r="CN28" s="579"/>
      <c r="CO28" s="483"/>
      <c r="CP28" s="483"/>
      <c r="CQ28" s="483"/>
      <c r="CR28" s="483"/>
      <c r="CS28" s="483"/>
      <c r="CT28" s="483"/>
      <c r="CU28" s="483"/>
      <c r="CV28" s="483"/>
      <c r="CW28" s="483"/>
      <c r="CX28" s="483"/>
      <c r="CY28" s="483"/>
      <c r="CZ28" s="483"/>
      <c r="DA28" s="483"/>
      <c r="DB28" s="483"/>
      <c r="DC28" s="483"/>
      <c r="DD28" s="580"/>
      <c r="DE28" s="584"/>
      <c r="DF28" s="585"/>
      <c r="DG28" s="585"/>
      <c r="DH28" s="585"/>
      <c r="DI28" s="585"/>
      <c r="DJ28" s="586"/>
      <c r="DK28" s="645"/>
      <c r="DL28" s="646"/>
      <c r="DM28" s="646"/>
      <c r="DN28" s="646"/>
      <c r="DO28" s="646"/>
      <c r="DP28" s="646"/>
      <c r="DQ28" s="646"/>
      <c r="DR28" s="646"/>
      <c r="DS28" s="646"/>
      <c r="DT28" s="646"/>
      <c r="DU28" s="646"/>
      <c r="DV28" s="646"/>
      <c r="DW28" s="646"/>
      <c r="DX28" s="646"/>
      <c r="DY28" s="646"/>
      <c r="DZ28" s="646"/>
      <c r="EA28" s="647"/>
      <c r="EB28" s="619"/>
      <c r="EC28" s="620"/>
      <c r="ED28" s="620"/>
      <c r="EE28" s="620"/>
      <c r="EF28" s="620"/>
      <c r="EG28" s="620"/>
      <c r="EH28" s="620"/>
      <c r="EI28" s="620"/>
      <c r="EJ28" s="620"/>
      <c r="EK28" s="620"/>
      <c r="EL28" s="620"/>
      <c r="EM28" s="620"/>
      <c r="EN28" s="620"/>
      <c r="EO28" s="620"/>
      <c r="EP28" s="620"/>
      <c r="EQ28" s="620"/>
      <c r="ER28" s="621"/>
      <c r="ES28" s="625"/>
      <c r="ET28" s="626"/>
      <c r="EU28" s="626"/>
      <c r="EV28" s="626"/>
      <c r="EW28" s="626"/>
      <c r="EX28" s="626"/>
      <c r="EY28" s="626"/>
      <c r="EZ28" s="627"/>
      <c r="FA28" s="631"/>
      <c r="FB28" s="632"/>
      <c r="FC28" s="632"/>
      <c r="FD28" s="632"/>
      <c r="FE28" s="632"/>
      <c r="FF28" s="632"/>
      <c r="FG28" s="632"/>
      <c r="FH28" s="633"/>
      <c r="FI28" s="168"/>
    </row>
    <row r="29" spans="1:165" ht="8.65" customHeight="1">
      <c r="A29" s="144"/>
      <c r="B29" s="598"/>
      <c r="C29" s="599"/>
      <c r="D29" s="599"/>
      <c r="E29" s="599"/>
      <c r="F29" s="599"/>
      <c r="G29" s="599"/>
      <c r="H29" s="599"/>
      <c r="I29" s="599"/>
      <c r="J29" s="599"/>
      <c r="K29" s="599"/>
      <c r="L29" s="599"/>
      <c r="M29" s="523" t="s">
        <v>282</v>
      </c>
      <c r="N29" s="480"/>
      <c r="O29" s="480"/>
      <c r="P29" s="480"/>
      <c r="Q29" s="480"/>
      <c r="R29" s="480"/>
      <c r="S29" s="480"/>
      <c r="T29" s="480"/>
      <c r="U29" s="480"/>
      <c r="V29" s="480"/>
      <c r="W29" s="480"/>
      <c r="X29" s="480"/>
      <c r="Y29" s="480"/>
      <c r="Z29" s="480"/>
      <c r="AA29" s="480"/>
      <c r="AB29" s="481"/>
      <c r="AC29" s="512">
        <v>20.8</v>
      </c>
      <c r="AD29" s="475"/>
      <c r="AE29" s="475"/>
      <c r="AF29" s="475">
        <v>20.2</v>
      </c>
      <c r="AG29" s="475"/>
      <c r="AH29" s="475"/>
      <c r="AI29" s="475">
        <f t="shared" ref="AI29" si="10">AC29</f>
        <v>20.8</v>
      </c>
      <c r="AJ29" s="475"/>
      <c r="AK29" s="525"/>
      <c r="AL29" s="512">
        <v>6.9</v>
      </c>
      <c r="AM29" s="475"/>
      <c r="AN29" s="475"/>
      <c r="AO29" s="475">
        <v>6.3</v>
      </c>
      <c r="AP29" s="475"/>
      <c r="AQ29" s="475"/>
      <c r="AR29" s="475">
        <f t="shared" ref="AR29" si="11">AL29</f>
        <v>6.9</v>
      </c>
      <c r="AS29" s="475"/>
      <c r="AT29" s="476"/>
      <c r="AU29" s="598"/>
      <c r="AV29" s="599"/>
      <c r="AW29" s="599"/>
      <c r="AX29" s="599"/>
      <c r="AY29" s="599"/>
      <c r="AZ29" s="599"/>
      <c r="BA29" s="599"/>
      <c r="BB29" s="599"/>
      <c r="BC29" s="609"/>
      <c r="BD29" s="488"/>
      <c r="BE29" s="489"/>
      <c r="BF29" s="489"/>
      <c r="BG29" s="489"/>
      <c r="BH29" s="489"/>
      <c r="BI29" s="489"/>
      <c r="BJ29" s="489"/>
      <c r="BK29" s="490"/>
      <c r="BL29" s="488"/>
      <c r="BM29" s="489"/>
      <c r="BN29" s="489"/>
      <c r="BO29" s="489"/>
      <c r="BP29" s="489"/>
      <c r="BQ29" s="489"/>
      <c r="BR29" s="490"/>
      <c r="BS29" s="550"/>
      <c r="BT29" s="551"/>
      <c r="BU29" s="551"/>
      <c r="BV29" s="551"/>
      <c r="BW29" s="551"/>
      <c r="BX29" s="551"/>
      <c r="BY29" s="552"/>
      <c r="BZ29" s="654"/>
      <c r="CA29" s="655"/>
      <c r="CB29" s="655"/>
      <c r="CC29" s="655"/>
      <c r="CD29" s="655"/>
      <c r="CE29" s="655"/>
      <c r="CF29" s="655"/>
      <c r="CG29" s="655"/>
      <c r="CH29" s="655"/>
      <c r="CI29" s="575"/>
      <c r="CJ29" s="575"/>
      <c r="CK29" s="575"/>
      <c r="CL29" s="575"/>
      <c r="CM29" s="575"/>
      <c r="CN29" s="579"/>
      <c r="CO29" s="483"/>
      <c r="CP29" s="483"/>
      <c r="CQ29" s="483"/>
      <c r="CR29" s="483"/>
      <c r="CS29" s="483"/>
      <c r="CT29" s="483"/>
      <c r="CU29" s="483"/>
      <c r="CV29" s="483"/>
      <c r="CW29" s="483"/>
      <c r="CX29" s="483"/>
      <c r="CY29" s="483"/>
      <c r="CZ29" s="483"/>
      <c r="DA29" s="483"/>
      <c r="DB29" s="483"/>
      <c r="DC29" s="483"/>
      <c r="DD29" s="580"/>
      <c r="DE29" s="584"/>
      <c r="DF29" s="585"/>
      <c r="DG29" s="585"/>
      <c r="DH29" s="585"/>
      <c r="DI29" s="585"/>
      <c r="DJ29" s="586"/>
      <c r="DK29" s="645"/>
      <c r="DL29" s="646"/>
      <c r="DM29" s="646"/>
      <c r="DN29" s="646"/>
      <c r="DO29" s="646"/>
      <c r="DP29" s="646"/>
      <c r="DQ29" s="646"/>
      <c r="DR29" s="646"/>
      <c r="DS29" s="646"/>
      <c r="DT29" s="646"/>
      <c r="DU29" s="646"/>
      <c r="DV29" s="646"/>
      <c r="DW29" s="646"/>
      <c r="DX29" s="646"/>
      <c r="DY29" s="646"/>
      <c r="DZ29" s="646"/>
      <c r="EA29" s="647"/>
      <c r="EB29" s="616" t="s">
        <v>357</v>
      </c>
      <c r="EC29" s="617"/>
      <c r="ED29" s="617"/>
      <c r="EE29" s="617"/>
      <c r="EF29" s="617"/>
      <c r="EG29" s="617"/>
      <c r="EH29" s="617"/>
      <c r="EI29" s="617"/>
      <c r="EJ29" s="617"/>
      <c r="EK29" s="617"/>
      <c r="EL29" s="617"/>
      <c r="EM29" s="617"/>
      <c r="EN29" s="617"/>
      <c r="EO29" s="617"/>
      <c r="EP29" s="617"/>
      <c r="EQ29" s="617"/>
      <c r="ER29" s="618"/>
      <c r="ES29" s="622">
        <v>2.5299999999999998</v>
      </c>
      <c r="ET29" s="623"/>
      <c r="EU29" s="623"/>
      <c r="EV29" s="623"/>
      <c r="EW29" s="623"/>
      <c r="EX29" s="623"/>
      <c r="EY29" s="623"/>
      <c r="EZ29" s="624"/>
      <c r="FA29" s="628">
        <v>3300</v>
      </c>
      <c r="FB29" s="629"/>
      <c r="FC29" s="629"/>
      <c r="FD29" s="629"/>
      <c r="FE29" s="629"/>
      <c r="FF29" s="629"/>
      <c r="FG29" s="629"/>
      <c r="FH29" s="630"/>
      <c r="FI29" s="168"/>
    </row>
    <row r="30" spans="1:165" ht="8.65" customHeight="1">
      <c r="A30" s="144"/>
      <c r="B30" s="600"/>
      <c r="C30" s="601"/>
      <c r="D30" s="601"/>
      <c r="E30" s="601"/>
      <c r="F30" s="601"/>
      <c r="G30" s="601"/>
      <c r="H30" s="601"/>
      <c r="I30" s="601"/>
      <c r="J30" s="601"/>
      <c r="K30" s="601"/>
      <c r="L30" s="601"/>
      <c r="M30" s="524"/>
      <c r="N30" s="486"/>
      <c r="O30" s="486"/>
      <c r="P30" s="486"/>
      <c r="Q30" s="486"/>
      <c r="R30" s="486"/>
      <c r="S30" s="486"/>
      <c r="T30" s="486"/>
      <c r="U30" s="486"/>
      <c r="V30" s="486"/>
      <c r="W30" s="486"/>
      <c r="X30" s="486"/>
      <c r="Y30" s="486"/>
      <c r="Z30" s="486"/>
      <c r="AA30" s="486"/>
      <c r="AB30" s="487"/>
      <c r="AC30" s="513"/>
      <c r="AD30" s="477"/>
      <c r="AE30" s="477"/>
      <c r="AF30" s="477"/>
      <c r="AG30" s="477"/>
      <c r="AH30" s="477"/>
      <c r="AI30" s="477"/>
      <c r="AJ30" s="477"/>
      <c r="AK30" s="526"/>
      <c r="AL30" s="513"/>
      <c r="AM30" s="477"/>
      <c r="AN30" s="477"/>
      <c r="AO30" s="477"/>
      <c r="AP30" s="477"/>
      <c r="AQ30" s="477"/>
      <c r="AR30" s="477"/>
      <c r="AS30" s="477"/>
      <c r="AT30" s="478"/>
      <c r="AU30" s="600"/>
      <c r="AV30" s="601"/>
      <c r="AW30" s="601"/>
      <c r="AX30" s="601"/>
      <c r="AY30" s="601"/>
      <c r="AZ30" s="601"/>
      <c r="BA30" s="601"/>
      <c r="BB30" s="601"/>
      <c r="BC30" s="651"/>
      <c r="BD30" s="488"/>
      <c r="BE30" s="489"/>
      <c r="BF30" s="489"/>
      <c r="BG30" s="489"/>
      <c r="BH30" s="489"/>
      <c r="BI30" s="489"/>
      <c r="BJ30" s="489"/>
      <c r="BK30" s="490"/>
      <c r="BL30" s="488"/>
      <c r="BM30" s="489"/>
      <c r="BN30" s="489"/>
      <c r="BO30" s="489"/>
      <c r="BP30" s="489"/>
      <c r="BQ30" s="489"/>
      <c r="BR30" s="490"/>
      <c r="BS30" s="550"/>
      <c r="BT30" s="551"/>
      <c r="BU30" s="551"/>
      <c r="BV30" s="551"/>
      <c r="BW30" s="551"/>
      <c r="BX30" s="551"/>
      <c r="BY30" s="552"/>
      <c r="BZ30" s="656"/>
      <c r="CA30" s="657"/>
      <c r="CB30" s="657"/>
      <c r="CC30" s="657"/>
      <c r="CD30" s="657"/>
      <c r="CE30" s="657"/>
      <c r="CF30" s="657"/>
      <c r="CG30" s="657"/>
      <c r="CH30" s="657"/>
      <c r="CI30" s="576"/>
      <c r="CJ30" s="576"/>
      <c r="CK30" s="576"/>
      <c r="CL30" s="576"/>
      <c r="CM30" s="576"/>
      <c r="CN30" s="590"/>
      <c r="CO30" s="486"/>
      <c r="CP30" s="486"/>
      <c r="CQ30" s="486"/>
      <c r="CR30" s="486"/>
      <c r="CS30" s="486"/>
      <c r="CT30" s="486"/>
      <c r="CU30" s="486"/>
      <c r="CV30" s="486"/>
      <c r="CW30" s="486"/>
      <c r="CX30" s="486"/>
      <c r="CY30" s="486"/>
      <c r="CZ30" s="486"/>
      <c r="DA30" s="486"/>
      <c r="DB30" s="486"/>
      <c r="DC30" s="486"/>
      <c r="DD30" s="591"/>
      <c r="DE30" s="587"/>
      <c r="DF30" s="588"/>
      <c r="DG30" s="588"/>
      <c r="DH30" s="588"/>
      <c r="DI30" s="588"/>
      <c r="DJ30" s="589"/>
      <c r="DK30" s="645"/>
      <c r="DL30" s="646"/>
      <c r="DM30" s="646"/>
      <c r="DN30" s="646"/>
      <c r="DO30" s="646"/>
      <c r="DP30" s="646"/>
      <c r="DQ30" s="646"/>
      <c r="DR30" s="646"/>
      <c r="DS30" s="646"/>
      <c r="DT30" s="646"/>
      <c r="DU30" s="646"/>
      <c r="DV30" s="646"/>
      <c r="DW30" s="646"/>
      <c r="DX30" s="646"/>
      <c r="DY30" s="646"/>
      <c r="DZ30" s="646"/>
      <c r="EA30" s="647"/>
      <c r="EB30" s="619"/>
      <c r="EC30" s="620"/>
      <c r="ED30" s="620"/>
      <c r="EE30" s="620"/>
      <c r="EF30" s="620"/>
      <c r="EG30" s="620"/>
      <c r="EH30" s="620"/>
      <c r="EI30" s="620"/>
      <c r="EJ30" s="620"/>
      <c r="EK30" s="620"/>
      <c r="EL30" s="620"/>
      <c r="EM30" s="620"/>
      <c r="EN30" s="620"/>
      <c r="EO30" s="620"/>
      <c r="EP30" s="620"/>
      <c r="EQ30" s="620"/>
      <c r="ER30" s="621"/>
      <c r="ES30" s="625"/>
      <c r="ET30" s="626"/>
      <c r="EU30" s="626"/>
      <c r="EV30" s="626"/>
      <c r="EW30" s="626"/>
      <c r="EX30" s="626"/>
      <c r="EY30" s="626"/>
      <c r="EZ30" s="627"/>
      <c r="FA30" s="631"/>
      <c r="FB30" s="632"/>
      <c r="FC30" s="632"/>
      <c r="FD30" s="632"/>
      <c r="FE30" s="632"/>
      <c r="FF30" s="632"/>
      <c r="FG30" s="632"/>
      <c r="FH30" s="633"/>
      <c r="FI30" s="168"/>
    </row>
    <row r="31" spans="1:165" ht="8.65" customHeight="1">
      <c r="A31" s="169"/>
      <c r="B31" s="596" t="s">
        <v>286</v>
      </c>
      <c r="C31" s="597"/>
      <c r="D31" s="597"/>
      <c r="E31" s="597"/>
      <c r="F31" s="597"/>
      <c r="G31" s="597"/>
      <c r="H31" s="597"/>
      <c r="I31" s="597"/>
      <c r="J31" s="597"/>
      <c r="K31" s="597"/>
      <c r="L31" s="597"/>
      <c r="M31" s="523" t="s">
        <v>275</v>
      </c>
      <c r="N31" s="480"/>
      <c r="O31" s="480"/>
      <c r="P31" s="480"/>
      <c r="Q31" s="480"/>
      <c r="R31" s="480"/>
      <c r="S31" s="480"/>
      <c r="T31" s="480"/>
      <c r="U31" s="480"/>
      <c r="V31" s="480"/>
      <c r="W31" s="480"/>
      <c r="X31" s="480"/>
      <c r="Y31" s="480"/>
      <c r="Z31" s="480"/>
      <c r="AA31" s="480"/>
      <c r="AB31" s="481"/>
      <c r="AC31" s="512">
        <v>19</v>
      </c>
      <c r="AD31" s="475"/>
      <c r="AE31" s="475"/>
      <c r="AF31" s="475">
        <v>18.399999999999999</v>
      </c>
      <c r="AG31" s="475"/>
      <c r="AH31" s="475"/>
      <c r="AI31" s="475">
        <f t="shared" ref="AI31" si="12">AC31</f>
        <v>19</v>
      </c>
      <c r="AJ31" s="475"/>
      <c r="AK31" s="525"/>
      <c r="AL31" s="512">
        <v>6.4</v>
      </c>
      <c r="AM31" s="475"/>
      <c r="AN31" s="475"/>
      <c r="AO31" s="475">
        <v>5.8</v>
      </c>
      <c r="AP31" s="475"/>
      <c r="AQ31" s="475"/>
      <c r="AR31" s="475">
        <f t="shared" ref="AR31" si="13">AL31</f>
        <v>6.4</v>
      </c>
      <c r="AS31" s="475"/>
      <c r="AT31" s="476"/>
      <c r="AU31" s="636" t="s">
        <v>287</v>
      </c>
      <c r="AV31" s="637"/>
      <c r="AW31" s="637"/>
      <c r="AX31" s="637"/>
      <c r="AY31" s="637"/>
      <c r="AZ31" s="637"/>
      <c r="BA31" s="637"/>
      <c r="BB31" s="637"/>
      <c r="BC31" s="637"/>
      <c r="BD31" s="488">
        <v>6.5</v>
      </c>
      <c r="BE31" s="489"/>
      <c r="BF31" s="489"/>
      <c r="BG31" s="489"/>
      <c r="BH31" s="489"/>
      <c r="BI31" s="489"/>
      <c r="BJ31" s="489"/>
      <c r="BK31" s="490"/>
      <c r="BL31" s="488"/>
      <c r="BM31" s="489"/>
      <c r="BN31" s="489"/>
      <c r="BO31" s="489"/>
      <c r="BP31" s="489"/>
      <c r="BQ31" s="489"/>
      <c r="BR31" s="490"/>
      <c r="BS31" s="550">
        <v>12</v>
      </c>
      <c r="BT31" s="551"/>
      <c r="BU31" s="551"/>
      <c r="BV31" s="551"/>
      <c r="BW31" s="551"/>
      <c r="BX31" s="551"/>
      <c r="BY31" s="552"/>
      <c r="BZ31" s="170"/>
      <c r="CA31" s="171"/>
      <c r="CB31" s="171"/>
      <c r="CC31" s="171"/>
      <c r="CD31" s="171"/>
      <c r="CE31" s="171"/>
      <c r="CF31" s="171"/>
      <c r="CG31" s="171"/>
      <c r="CH31" s="171"/>
      <c r="CI31" s="171"/>
      <c r="CJ31" s="171"/>
      <c r="CK31" s="171"/>
      <c r="CL31" s="171"/>
      <c r="CM31" s="172"/>
      <c r="CN31" s="577" t="s">
        <v>358</v>
      </c>
      <c r="CO31" s="480"/>
      <c r="CP31" s="480"/>
      <c r="CQ31" s="480"/>
      <c r="CR31" s="480"/>
      <c r="CS31" s="480"/>
      <c r="CT31" s="480"/>
      <c r="CU31" s="480"/>
      <c r="CV31" s="480"/>
      <c r="CW31" s="480"/>
      <c r="CX31" s="480"/>
      <c r="CY31" s="480"/>
      <c r="CZ31" s="480"/>
      <c r="DA31" s="480"/>
      <c r="DB31" s="480"/>
      <c r="DC31" s="480"/>
      <c r="DD31" s="578"/>
      <c r="DE31" s="581">
        <v>0.16</v>
      </c>
      <c r="DF31" s="582"/>
      <c r="DG31" s="582"/>
      <c r="DH31" s="582"/>
      <c r="DI31" s="582"/>
      <c r="DJ31" s="583"/>
      <c r="DK31" s="645"/>
      <c r="DL31" s="646"/>
      <c r="DM31" s="646"/>
      <c r="DN31" s="646"/>
      <c r="DO31" s="646"/>
      <c r="DP31" s="646"/>
      <c r="DQ31" s="646"/>
      <c r="DR31" s="646"/>
      <c r="DS31" s="646"/>
      <c r="DT31" s="646"/>
      <c r="DU31" s="646"/>
      <c r="DV31" s="646"/>
      <c r="DW31" s="646"/>
      <c r="DX31" s="646"/>
      <c r="DY31" s="646"/>
      <c r="DZ31" s="646"/>
      <c r="EA31" s="647"/>
      <c r="EB31" s="592" t="s">
        <v>359</v>
      </c>
      <c r="EC31" s="592"/>
      <c r="ED31" s="592"/>
      <c r="EE31" s="592"/>
      <c r="EF31" s="592"/>
      <c r="EG31" s="592"/>
      <c r="EH31" s="592"/>
      <c r="EI31" s="592"/>
      <c r="EJ31" s="592"/>
      <c r="EK31" s="592"/>
      <c r="EL31" s="592"/>
      <c r="EM31" s="592"/>
      <c r="EN31" s="592"/>
      <c r="EO31" s="592"/>
      <c r="EP31" s="592"/>
      <c r="EQ31" s="592"/>
      <c r="ER31" s="592"/>
      <c r="ES31" s="593">
        <v>3.05</v>
      </c>
      <c r="ET31" s="593"/>
      <c r="EU31" s="593"/>
      <c r="EV31" s="593"/>
      <c r="EW31" s="593"/>
      <c r="EX31" s="593"/>
      <c r="EY31" s="593"/>
      <c r="EZ31" s="593"/>
      <c r="FA31" s="634">
        <v>2975</v>
      </c>
      <c r="FB31" s="634"/>
      <c r="FC31" s="634"/>
      <c r="FD31" s="634"/>
      <c r="FE31" s="634"/>
      <c r="FF31" s="634"/>
      <c r="FG31" s="634"/>
      <c r="FH31" s="635"/>
      <c r="FI31" s="168"/>
    </row>
    <row r="32" spans="1:165" ht="8.65" customHeight="1">
      <c r="A32" s="169"/>
      <c r="B32" s="598"/>
      <c r="C32" s="599"/>
      <c r="D32" s="599"/>
      <c r="E32" s="599"/>
      <c r="F32" s="599"/>
      <c r="G32" s="599"/>
      <c r="H32" s="599"/>
      <c r="I32" s="599"/>
      <c r="J32" s="599"/>
      <c r="K32" s="599"/>
      <c r="L32" s="599"/>
      <c r="M32" s="524"/>
      <c r="N32" s="486"/>
      <c r="O32" s="486"/>
      <c r="P32" s="486"/>
      <c r="Q32" s="486"/>
      <c r="R32" s="486"/>
      <c r="S32" s="486"/>
      <c r="T32" s="486"/>
      <c r="U32" s="486"/>
      <c r="V32" s="486"/>
      <c r="W32" s="486"/>
      <c r="X32" s="486"/>
      <c r="Y32" s="486"/>
      <c r="Z32" s="486"/>
      <c r="AA32" s="486"/>
      <c r="AB32" s="487"/>
      <c r="AC32" s="513"/>
      <c r="AD32" s="477"/>
      <c r="AE32" s="477"/>
      <c r="AF32" s="477"/>
      <c r="AG32" s="477"/>
      <c r="AH32" s="477"/>
      <c r="AI32" s="477"/>
      <c r="AJ32" s="477"/>
      <c r="AK32" s="526"/>
      <c r="AL32" s="513"/>
      <c r="AM32" s="477"/>
      <c r="AN32" s="477"/>
      <c r="AO32" s="477"/>
      <c r="AP32" s="477"/>
      <c r="AQ32" s="477"/>
      <c r="AR32" s="477"/>
      <c r="AS32" s="477"/>
      <c r="AT32" s="478"/>
      <c r="AU32" s="638"/>
      <c r="AV32" s="639"/>
      <c r="AW32" s="639"/>
      <c r="AX32" s="639"/>
      <c r="AY32" s="639"/>
      <c r="AZ32" s="639"/>
      <c r="BA32" s="639"/>
      <c r="BB32" s="639"/>
      <c r="BC32" s="639"/>
      <c r="BD32" s="488"/>
      <c r="BE32" s="489"/>
      <c r="BF32" s="489"/>
      <c r="BG32" s="489"/>
      <c r="BH32" s="489"/>
      <c r="BI32" s="489"/>
      <c r="BJ32" s="489"/>
      <c r="BK32" s="490"/>
      <c r="BL32" s="488"/>
      <c r="BM32" s="489"/>
      <c r="BN32" s="489"/>
      <c r="BO32" s="489"/>
      <c r="BP32" s="489"/>
      <c r="BQ32" s="489"/>
      <c r="BR32" s="490"/>
      <c r="BS32" s="550"/>
      <c r="BT32" s="551"/>
      <c r="BU32" s="551"/>
      <c r="BV32" s="551"/>
      <c r="BW32" s="551"/>
      <c r="BX32" s="551"/>
      <c r="BY32" s="552"/>
      <c r="BZ32" s="173"/>
      <c r="CA32" s="174"/>
      <c r="CB32" s="174"/>
      <c r="CC32" s="174"/>
      <c r="CD32" s="174"/>
      <c r="CE32" s="174"/>
      <c r="CF32" s="174"/>
      <c r="CG32" s="174"/>
      <c r="CH32" s="174"/>
      <c r="CI32" s="174"/>
      <c r="CJ32" s="174"/>
      <c r="CK32" s="174"/>
      <c r="CL32" s="174"/>
      <c r="CM32" s="175"/>
      <c r="CN32" s="579"/>
      <c r="CO32" s="483"/>
      <c r="CP32" s="483"/>
      <c r="CQ32" s="483"/>
      <c r="CR32" s="483"/>
      <c r="CS32" s="483"/>
      <c r="CT32" s="483"/>
      <c r="CU32" s="483"/>
      <c r="CV32" s="483"/>
      <c r="CW32" s="483"/>
      <c r="CX32" s="483"/>
      <c r="CY32" s="483"/>
      <c r="CZ32" s="483"/>
      <c r="DA32" s="483"/>
      <c r="DB32" s="483"/>
      <c r="DC32" s="483"/>
      <c r="DD32" s="580"/>
      <c r="DE32" s="584"/>
      <c r="DF32" s="585"/>
      <c r="DG32" s="585"/>
      <c r="DH32" s="585"/>
      <c r="DI32" s="585"/>
      <c r="DJ32" s="586"/>
      <c r="DK32" s="645"/>
      <c r="DL32" s="646"/>
      <c r="DM32" s="646"/>
      <c r="DN32" s="646"/>
      <c r="DO32" s="646"/>
      <c r="DP32" s="646"/>
      <c r="DQ32" s="646"/>
      <c r="DR32" s="646"/>
      <c r="DS32" s="646"/>
      <c r="DT32" s="646"/>
      <c r="DU32" s="646"/>
      <c r="DV32" s="646"/>
      <c r="DW32" s="646"/>
      <c r="DX32" s="646"/>
      <c r="DY32" s="646"/>
      <c r="DZ32" s="646"/>
      <c r="EA32" s="647"/>
      <c r="EB32" s="592"/>
      <c r="EC32" s="592"/>
      <c r="ED32" s="592"/>
      <c r="EE32" s="592"/>
      <c r="EF32" s="592"/>
      <c r="EG32" s="592"/>
      <c r="EH32" s="592"/>
      <c r="EI32" s="592"/>
      <c r="EJ32" s="592"/>
      <c r="EK32" s="592"/>
      <c r="EL32" s="592"/>
      <c r="EM32" s="592"/>
      <c r="EN32" s="592"/>
      <c r="EO32" s="592"/>
      <c r="EP32" s="592"/>
      <c r="EQ32" s="592"/>
      <c r="ER32" s="592"/>
      <c r="ES32" s="593"/>
      <c r="ET32" s="593"/>
      <c r="EU32" s="593"/>
      <c r="EV32" s="593"/>
      <c r="EW32" s="593"/>
      <c r="EX32" s="593"/>
      <c r="EY32" s="593"/>
      <c r="EZ32" s="593"/>
      <c r="FA32" s="634"/>
      <c r="FB32" s="634"/>
      <c r="FC32" s="634"/>
      <c r="FD32" s="634"/>
      <c r="FE32" s="634"/>
      <c r="FF32" s="634"/>
      <c r="FG32" s="634"/>
      <c r="FH32" s="635"/>
      <c r="FI32" s="168"/>
    </row>
    <row r="33" spans="1:165" ht="8.65" customHeight="1">
      <c r="A33" s="144"/>
      <c r="B33" s="598"/>
      <c r="C33" s="599"/>
      <c r="D33" s="599"/>
      <c r="E33" s="599"/>
      <c r="F33" s="599"/>
      <c r="G33" s="599"/>
      <c r="H33" s="599"/>
      <c r="I33" s="599"/>
      <c r="J33" s="599"/>
      <c r="K33" s="599"/>
      <c r="L33" s="599"/>
      <c r="M33" s="523" t="s">
        <v>279</v>
      </c>
      <c r="N33" s="480"/>
      <c r="O33" s="480"/>
      <c r="P33" s="480"/>
      <c r="Q33" s="480"/>
      <c r="R33" s="480"/>
      <c r="S33" s="480"/>
      <c r="T33" s="480"/>
      <c r="U33" s="480"/>
      <c r="V33" s="480"/>
      <c r="W33" s="480"/>
      <c r="X33" s="480"/>
      <c r="Y33" s="480"/>
      <c r="Z33" s="480"/>
      <c r="AA33" s="480"/>
      <c r="AB33" s="481"/>
      <c r="AC33" s="512">
        <v>19.399999999999999</v>
      </c>
      <c r="AD33" s="475"/>
      <c r="AE33" s="475"/>
      <c r="AF33" s="475">
        <v>18.8</v>
      </c>
      <c r="AG33" s="475"/>
      <c r="AH33" s="475"/>
      <c r="AI33" s="475">
        <f t="shared" ref="AI33" si="14">AC33</f>
        <v>19.399999999999999</v>
      </c>
      <c r="AJ33" s="475"/>
      <c r="AK33" s="525"/>
      <c r="AL33" s="512">
        <v>6.6</v>
      </c>
      <c r="AM33" s="475"/>
      <c r="AN33" s="475"/>
      <c r="AO33" s="475">
        <v>5.9</v>
      </c>
      <c r="AP33" s="475"/>
      <c r="AQ33" s="475"/>
      <c r="AR33" s="475">
        <f t="shared" ref="AR33" si="15">AL33</f>
        <v>6.6</v>
      </c>
      <c r="AS33" s="475"/>
      <c r="AT33" s="476"/>
      <c r="AU33" s="638"/>
      <c r="AV33" s="639"/>
      <c r="AW33" s="639"/>
      <c r="AX33" s="639"/>
      <c r="AY33" s="639"/>
      <c r="AZ33" s="639"/>
      <c r="BA33" s="639"/>
      <c r="BB33" s="639"/>
      <c r="BC33" s="639"/>
      <c r="BD33" s="488"/>
      <c r="BE33" s="489"/>
      <c r="BF33" s="489"/>
      <c r="BG33" s="489"/>
      <c r="BH33" s="489"/>
      <c r="BI33" s="489"/>
      <c r="BJ33" s="489"/>
      <c r="BK33" s="490"/>
      <c r="BL33" s="488"/>
      <c r="BM33" s="489"/>
      <c r="BN33" s="489"/>
      <c r="BO33" s="489"/>
      <c r="BP33" s="489"/>
      <c r="BQ33" s="489"/>
      <c r="BR33" s="490"/>
      <c r="BS33" s="550"/>
      <c r="BT33" s="551"/>
      <c r="BU33" s="551"/>
      <c r="BV33" s="551"/>
      <c r="BW33" s="551"/>
      <c r="BX33" s="551"/>
      <c r="BY33" s="552"/>
      <c r="BZ33" s="173"/>
      <c r="CA33" s="174"/>
      <c r="CB33" s="174"/>
      <c r="CC33" s="174"/>
      <c r="CD33" s="174"/>
      <c r="CE33" s="174"/>
      <c r="CF33" s="174"/>
      <c r="CG33" s="174"/>
      <c r="CH33" s="174"/>
      <c r="CI33" s="174"/>
      <c r="CJ33" s="174"/>
      <c r="CK33" s="174"/>
      <c r="CL33" s="174"/>
      <c r="CM33" s="175"/>
      <c r="CN33" s="579" t="s">
        <v>360</v>
      </c>
      <c r="CO33" s="483"/>
      <c r="CP33" s="483"/>
      <c r="CQ33" s="483"/>
      <c r="CR33" s="483"/>
      <c r="CS33" s="483"/>
      <c r="CT33" s="483"/>
      <c r="CU33" s="483"/>
      <c r="CV33" s="483"/>
      <c r="CW33" s="483"/>
      <c r="CX33" s="483"/>
      <c r="CY33" s="483"/>
      <c r="CZ33" s="483"/>
      <c r="DA33" s="483"/>
      <c r="DB33" s="483"/>
      <c r="DC33" s="483"/>
      <c r="DD33" s="580"/>
      <c r="DE33" s="584"/>
      <c r="DF33" s="585"/>
      <c r="DG33" s="585"/>
      <c r="DH33" s="585"/>
      <c r="DI33" s="585"/>
      <c r="DJ33" s="586"/>
      <c r="DK33" s="645"/>
      <c r="DL33" s="646"/>
      <c r="DM33" s="646"/>
      <c r="DN33" s="646"/>
      <c r="DO33" s="646"/>
      <c r="DP33" s="646"/>
      <c r="DQ33" s="646"/>
      <c r="DR33" s="646"/>
      <c r="DS33" s="646"/>
      <c r="DT33" s="646"/>
      <c r="DU33" s="646"/>
      <c r="DV33" s="646"/>
      <c r="DW33" s="646"/>
      <c r="DX33" s="646"/>
      <c r="DY33" s="646"/>
      <c r="DZ33" s="646"/>
      <c r="EA33" s="647"/>
      <c r="EB33" s="592" t="s">
        <v>361</v>
      </c>
      <c r="EC33" s="592"/>
      <c r="ED33" s="592"/>
      <c r="EE33" s="592"/>
      <c r="EF33" s="592"/>
      <c r="EG33" s="592"/>
      <c r="EH33" s="592"/>
      <c r="EI33" s="592"/>
      <c r="EJ33" s="592"/>
      <c r="EK33" s="592"/>
      <c r="EL33" s="592"/>
      <c r="EM33" s="592"/>
      <c r="EN33" s="592"/>
      <c r="EO33" s="592"/>
      <c r="EP33" s="592"/>
      <c r="EQ33" s="592"/>
      <c r="ER33" s="592"/>
      <c r="ES33" s="593">
        <v>1.59</v>
      </c>
      <c r="ET33" s="593"/>
      <c r="EU33" s="593"/>
      <c r="EV33" s="593"/>
      <c r="EW33" s="593"/>
      <c r="EX33" s="593"/>
      <c r="EY33" s="593"/>
      <c r="EZ33" s="593"/>
      <c r="FA33" s="634">
        <v>2450</v>
      </c>
      <c r="FB33" s="634"/>
      <c r="FC33" s="634"/>
      <c r="FD33" s="634"/>
      <c r="FE33" s="634"/>
      <c r="FF33" s="634"/>
      <c r="FG33" s="634"/>
      <c r="FH33" s="635"/>
      <c r="FI33" s="152"/>
    </row>
    <row r="34" spans="1:165" ht="8.65" customHeight="1">
      <c r="A34" s="144"/>
      <c r="B34" s="598"/>
      <c r="C34" s="599"/>
      <c r="D34" s="599"/>
      <c r="E34" s="599"/>
      <c r="F34" s="599"/>
      <c r="G34" s="599"/>
      <c r="H34" s="599"/>
      <c r="I34" s="599"/>
      <c r="J34" s="599"/>
      <c r="K34" s="599"/>
      <c r="L34" s="599"/>
      <c r="M34" s="524"/>
      <c r="N34" s="486"/>
      <c r="O34" s="486"/>
      <c r="P34" s="486"/>
      <c r="Q34" s="486"/>
      <c r="R34" s="486"/>
      <c r="S34" s="486"/>
      <c r="T34" s="486"/>
      <c r="U34" s="486"/>
      <c r="V34" s="486"/>
      <c r="W34" s="486"/>
      <c r="X34" s="486"/>
      <c r="Y34" s="486"/>
      <c r="Z34" s="486"/>
      <c r="AA34" s="486"/>
      <c r="AB34" s="487"/>
      <c r="AC34" s="513"/>
      <c r="AD34" s="477"/>
      <c r="AE34" s="477"/>
      <c r="AF34" s="477"/>
      <c r="AG34" s="477"/>
      <c r="AH34" s="477"/>
      <c r="AI34" s="477"/>
      <c r="AJ34" s="477"/>
      <c r="AK34" s="526"/>
      <c r="AL34" s="513"/>
      <c r="AM34" s="477"/>
      <c r="AN34" s="477"/>
      <c r="AO34" s="477"/>
      <c r="AP34" s="477"/>
      <c r="AQ34" s="477"/>
      <c r="AR34" s="477"/>
      <c r="AS34" s="477"/>
      <c r="AT34" s="478"/>
      <c r="AU34" s="640"/>
      <c r="AV34" s="641"/>
      <c r="AW34" s="641"/>
      <c r="AX34" s="641"/>
      <c r="AY34" s="641"/>
      <c r="AZ34" s="641"/>
      <c r="BA34" s="641"/>
      <c r="BB34" s="641"/>
      <c r="BC34" s="641"/>
      <c r="BD34" s="488"/>
      <c r="BE34" s="489"/>
      <c r="BF34" s="489"/>
      <c r="BG34" s="489"/>
      <c r="BH34" s="489"/>
      <c r="BI34" s="489"/>
      <c r="BJ34" s="489"/>
      <c r="BK34" s="490"/>
      <c r="BL34" s="488"/>
      <c r="BM34" s="489"/>
      <c r="BN34" s="489"/>
      <c r="BO34" s="489"/>
      <c r="BP34" s="489"/>
      <c r="BQ34" s="489"/>
      <c r="BR34" s="490"/>
      <c r="BS34" s="550"/>
      <c r="BT34" s="551"/>
      <c r="BU34" s="551"/>
      <c r="BV34" s="551"/>
      <c r="BW34" s="551"/>
      <c r="BX34" s="551"/>
      <c r="BY34" s="552"/>
      <c r="BZ34" s="173"/>
      <c r="CA34" s="174"/>
      <c r="CB34" s="174"/>
      <c r="CC34" s="174"/>
      <c r="CD34" s="174"/>
      <c r="CE34" s="174"/>
      <c r="CF34" s="174"/>
      <c r="CG34" s="174"/>
      <c r="CH34" s="174"/>
      <c r="CI34" s="174"/>
      <c r="CJ34" s="174"/>
      <c r="CK34" s="174"/>
      <c r="CL34" s="174"/>
      <c r="CM34" s="175"/>
      <c r="CN34" s="579"/>
      <c r="CO34" s="483"/>
      <c r="CP34" s="483"/>
      <c r="CQ34" s="483"/>
      <c r="CR34" s="483"/>
      <c r="CS34" s="483"/>
      <c r="CT34" s="483"/>
      <c r="CU34" s="483"/>
      <c r="CV34" s="483"/>
      <c r="CW34" s="483"/>
      <c r="CX34" s="483"/>
      <c r="CY34" s="483"/>
      <c r="CZ34" s="483"/>
      <c r="DA34" s="483"/>
      <c r="DB34" s="483"/>
      <c r="DC34" s="483"/>
      <c r="DD34" s="580"/>
      <c r="DE34" s="584"/>
      <c r="DF34" s="585"/>
      <c r="DG34" s="585"/>
      <c r="DH34" s="585"/>
      <c r="DI34" s="585"/>
      <c r="DJ34" s="586"/>
      <c r="DK34" s="648"/>
      <c r="DL34" s="649"/>
      <c r="DM34" s="649"/>
      <c r="DN34" s="649"/>
      <c r="DO34" s="649"/>
      <c r="DP34" s="649"/>
      <c r="DQ34" s="649"/>
      <c r="DR34" s="649"/>
      <c r="DS34" s="649"/>
      <c r="DT34" s="649"/>
      <c r="DU34" s="649"/>
      <c r="DV34" s="649"/>
      <c r="DW34" s="649"/>
      <c r="DX34" s="649"/>
      <c r="DY34" s="649"/>
      <c r="DZ34" s="649"/>
      <c r="EA34" s="650"/>
      <c r="EB34" s="592"/>
      <c r="EC34" s="592"/>
      <c r="ED34" s="592"/>
      <c r="EE34" s="592"/>
      <c r="EF34" s="592"/>
      <c r="EG34" s="592"/>
      <c r="EH34" s="592"/>
      <c r="EI34" s="592"/>
      <c r="EJ34" s="592"/>
      <c r="EK34" s="592"/>
      <c r="EL34" s="592"/>
      <c r="EM34" s="592"/>
      <c r="EN34" s="592"/>
      <c r="EO34" s="592"/>
      <c r="EP34" s="592"/>
      <c r="EQ34" s="592"/>
      <c r="ER34" s="592"/>
      <c r="ES34" s="593"/>
      <c r="ET34" s="593"/>
      <c r="EU34" s="593"/>
      <c r="EV34" s="593"/>
      <c r="EW34" s="593"/>
      <c r="EX34" s="593"/>
      <c r="EY34" s="593"/>
      <c r="EZ34" s="593"/>
      <c r="FA34" s="634"/>
      <c r="FB34" s="634"/>
      <c r="FC34" s="634"/>
      <c r="FD34" s="634"/>
      <c r="FE34" s="634"/>
      <c r="FF34" s="634"/>
      <c r="FG34" s="634"/>
      <c r="FH34" s="635"/>
      <c r="FI34" s="152"/>
    </row>
    <row r="35" spans="1:165" ht="8.65" customHeight="1">
      <c r="A35" s="144"/>
      <c r="B35" s="598"/>
      <c r="C35" s="599"/>
      <c r="D35" s="599"/>
      <c r="E35" s="599"/>
      <c r="F35" s="599"/>
      <c r="G35" s="599"/>
      <c r="H35" s="599"/>
      <c r="I35" s="599"/>
      <c r="J35" s="599"/>
      <c r="K35" s="599"/>
      <c r="L35" s="599"/>
      <c r="M35" s="523" t="s">
        <v>288</v>
      </c>
      <c r="N35" s="480"/>
      <c r="O35" s="480"/>
      <c r="P35" s="480"/>
      <c r="Q35" s="480"/>
      <c r="R35" s="480"/>
      <c r="S35" s="480"/>
      <c r="T35" s="480"/>
      <c r="U35" s="480"/>
      <c r="V35" s="480"/>
      <c r="W35" s="480"/>
      <c r="X35" s="480"/>
      <c r="Y35" s="480"/>
      <c r="Z35" s="480"/>
      <c r="AA35" s="480"/>
      <c r="AB35" s="481"/>
      <c r="AC35" s="512">
        <v>19.7</v>
      </c>
      <c r="AD35" s="475"/>
      <c r="AE35" s="475"/>
      <c r="AF35" s="475">
        <v>19.100000000000001</v>
      </c>
      <c r="AG35" s="475"/>
      <c r="AH35" s="475"/>
      <c r="AI35" s="475">
        <f t="shared" ref="AI35" si="16">AC35</f>
        <v>19.7</v>
      </c>
      <c r="AJ35" s="475"/>
      <c r="AK35" s="525"/>
      <c r="AL35" s="512">
        <v>6.9</v>
      </c>
      <c r="AM35" s="475"/>
      <c r="AN35" s="475"/>
      <c r="AO35" s="475">
        <v>6.3</v>
      </c>
      <c r="AP35" s="475"/>
      <c r="AQ35" s="475"/>
      <c r="AR35" s="475">
        <f t="shared" ref="AR35" si="17">AL35</f>
        <v>6.9</v>
      </c>
      <c r="AS35" s="475"/>
      <c r="AT35" s="476"/>
      <c r="AU35" s="636" t="s">
        <v>289</v>
      </c>
      <c r="AV35" s="637"/>
      <c r="AW35" s="637"/>
      <c r="AX35" s="637"/>
      <c r="AY35" s="637"/>
      <c r="AZ35" s="637"/>
      <c r="BA35" s="637"/>
      <c r="BB35" s="637"/>
      <c r="BC35" s="637"/>
      <c r="BD35" s="488"/>
      <c r="BE35" s="489"/>
      <c r="BF35" s="489"/>
      <c r="BG35" s="489"/>
      <c r="BH35" s="489"/>
      <c r="BI35" s="489"/>
      <c r="BJ35" s="489"/>
      <c r="BK35" s="490"/>
      <c r="BL35" s="488">
        <v>4.5</v>
      </c>
      <c r="BM35" s="489"/>
      <c r="BN35" s="489"/>
      <c r="BO35" s="489"/>
      <c r="BP35" s="489"/>
      <c r="BQ35" s="489"/>
      <c r="BR35" s="490"/>
      <c r="BS35" s="550"/>
      <c r="BT35" s="551"/>
      <c r="BU35" s="551"/>
      <c r="BV35" s="551"/>
      <c r="BW35" s="551"/>
      <c r="BX35" s="551"/>
      <c r="BY35" s="552"/>
      <c r="BZ35" s="173"/>
      <c r="CA35" s="174"/>
      <c r="CB35" s="174"/>
      <c r="CC35" s="174"/>
      <c r="CD35" s="174"/>
      <c r="CE35" s="174"/>
      <c r="CF35" s="174"/>
      <c r="CG35" s="174"/>
      <c r="CH35" s="174"/>
      <c r="CI35" s="174"/>
      <c r="CJ35" s="174"/>
      <c r="CK35" s="174"/>
      <c r="CL35" s="174"/>
      <c r="CM35" s="175"/>
      <c r="CN35" s="579" t="s">
        <v>362</v>
      </c>
      <c r="CO35" s="483"/>
      <c r="CP35" s="483"/>
      <c r="CQ35" s="483"/>
      <c r="CR35" s="483"/>
      <c r="CS35" s="483"/>
      <c r="CT35" s="483"/>
      <c r="CU35" s="483"/>
      <c r="CV35" s="483"/>
      <c r="CW35" s="483"/>
      <c r="CX35" s="483"/>
      <c r="CY35" s="483"/>
      <c r="CZ35" s="483"/>
      <c r="DA35" s="483"/>
      <c r="DB35" s="483"/>
      <c r="DC35" s="483"/>
      <c r="DD35" s="580"/>
      <c r="DE35" s="584"/>
      <c r="DF35" s="585"/>
      <c r="DG35" s="585"/>
      <c r="DH35" s="585"/>
      <c r="DI35" s="585"/>
      <c r="DJ35" s="586"/>
      <c r="DK35" s="602" t="s">
        <v>363</v>
      </c>
      <c r="DL35" s="603"/>
      <c r="DM35" s="603"/>
      <c r="DN35" s="603"/>
      <c r="DO35" s="603"/>
      <c r="DP35" s="603"/>
      <c r="DQ35" s="604"/>
      <c r="DR35" s="664" t="s">
        <v>364</v>
      </c>
      <c r="DS35" s="643"/>
      <c r="DT35" s="643"/>
      <c r="DU35" s="643"/>
      <c r="DV35" s="643"/>
      <c r="DW35" s="643"/>
      <c r="DX35" s="643"/>
      <c r="DY35" s="643"/>
      <c r="DZ35" s="643"/>
      <c r="EA35" s="644"/>
      <c r="EB35" s="592" t="s">
        <v>365</v>
      </c>
      <c r="EC35" s="592"/>
      <c r="ED35" s="592"/>
      <c r="EE35" s="592"/>
      <c r="EF35" s="592"/>
      <c r="EG35" s="592"/>
      <c r="EH35" s="592"/>
      <c r="EI35" s="592"/>
      <c r="EJ35" s="592"/>
      <c r="EK35" s="592"/>
      <c r="EL35" s="592"/>
      <c r="EM35" s="592"/>
      <c r="EN35" s="592"/>
      <c r="EO35" s="592"/>
      <c r="EP35" s="592"/>
      <c r="EQ35" s="592"/>
      <c r="ER35" s="592"/>
      <c r="ES35" s="593">
        <v>2.37</v>
      </c>
      <c r="ET35" s="593"/>
      <c r="EU35" s="593"/>
      <c r="EV35" s="593"/>
      <c r="EW35" s="593"/>
      <c r="EX35" s="593"/>
      <c r="EY35" s="593"/>
      <c r="EZ35" s="593"/>
      <c r="FA35" s="634"/>
      <c r="FB35" s="634"/>
      <c r="FC35" s="634"/>
      <c r="FD35" s="634"/>
      <c r="FE35" s="634"/>
      <c r="FF35" s="634"/>
      <c r="FG35" s="634"/>
      <c r="FH35" s="635"/>
      <c r="FI35" s="152"/>
    </row>
    <row r="36" spans="1:165" ht="8.65" customHeight="1">
      <c r="A36" s="144"/>
      <c r="B36" s="598"/>
      <c r="C36" s="599"/>
      <c r="D36" s="599"/>
      <c r="E36" s="599"/>
      <c r="F36" s="599"/>
      <c r="G36" s="599"/>
      <c r="H36" s="599"/>
      <c r="I36" s="599"/>
      <c r="J36" s="599"/>
      <c r="K36" s="599"/>
      <c r="L36" s="599"/>
      <c r="M36" s="524"/>
      <c r="N36" s="486"/>
      <c r="O36" s="486"/>
      <c r="P36" s="486"/>
      <c r="Q36" s="486"/>
      <c r="R36" s="486"/>
      <c r="S36" s="486"/>
      <c r="T36" s="486"/>
      <c r="U36" s="486"/>
      <c r="V36" s="486"/>
      <c r="W36" s="486"/>
      <c r="X36" s="486"/>
      <c r="Y36" s="486"/>
      <c r="Z36" s="486"/>
      <c r="AA36" s="486"/>
      <c r="AB36" s="487"/>
      <c r="AC36" s="513"/>
      <c r="AD36" s="477"/>
      <c r="AE36" s="477"/>
      <c r="AF36" s="477"/>
      <c r="AG36" s="477"/>
      <c r="AH36" s="477"/>
      <c r="AI36" s="477"/>
      <c r="AJ36" s="477"/>
      <c r="AK36" s="526"/>
      <c r="AL36" s="513"/>
      <c r="AM36" s="477"/>
      <c r="AN36" s="477"/>
      <c r="AO36" s="477"/>
      <c r="AP36" s="477"/>
      <c r="AQ36" s="477"/>
      <c r="AR36" s="477"/>
      <c r="AS36" s="477"/>
      <c r="AT36" s="478"/>
      <c r="AU36" s="638"/>
      <c r="AV36" s="639"/>
      <c r="AW36" s="639"/>
      <c r="AX36" s="639"/>
      <c r="AY36" s="639"/>
      <c r="AZ36" s="639"/>
      <c r="BA36" s="639"/>
      <c r="BB36" s="639"/>
      <c r="BC36" s="639"/>
      <c r="BD36" s="488"/>
      <c r="BE36" s="489"/>
      <c r="BF36" s="489"/>
      <c r="BG36" s="489"/>
      <c r="BH36" s="489"/>
      <c r="BI36" s="489"/>
      <c r="BJ36" s="489"/>
      <c r="BK36" s="490"/>
      <c r="BL36" s="488"/>
      <c r="BM36" s="489"/>
      <c r="BN36" s="489"/>
      <c r="BO36" s="489"/>
      <c r="BP36" s="489"/>
      <c r="BQ36" s="489"/>
      <c r="BR36" s="490"/>
      <c r="BS36" s="550"/>
      <c r="BT36" s="551"/>
      <c r="BU36" s="551"/>
      <c r="BV36" s="551"/>
      <c r="BW36" s="551"/>
      <c r="BX36" s="551"/>
      <c r="BY36" s="552"/>
      <c r="BZ36" s="173"/>
      <c r="CA36" s="174"/>
      <c r="CB36" s="174"/>
      <c r="CC36" s="174"/>
      <c r="CD36" s="174"/>
      <c r="CE36" s="174"/>
      <c r="CF36" s="174"/>
      <c r="CG36" s="174"/>
      <c r="CH36" s="174"/>
      <c r="CI36" s="174"/>
      <c r="CJ36" s="174"/>
      <c r="CK36" s="174"/>
      <c r="CL36" s="174"/>
      <c r="CM36" s="175"/>
      <c r="CN36" s="590"/>
      <c r="CO36" s="486"/>
      <c r="CP36" s="486"/>
      <c r="CQ36" s="486"/>
      <c r="CR36" s="486"/>
      <c r="CS36" s="486"/>
      <c r="CT36" s="486"/>
      <c r="CU36" s="486"/>
      <c r="CV36" s="486"/>
      <c r="CW36" s="486"/>
      <c r="CX36" s="486"/>
      <c r="CY36" s="486"/>
      <c r="CZ36" s="486"/>
      <c r="DA36" s="486"/>
      <c r="DB36" s="486"/>
      <c r="DC36" s="486"/>
      <c r="DD36" s="591"/>
      <c r="DE36" s="587"/>
      <c r="DF36" s="588"/>
      <c r="DG36" s="588"/>
      <c r="DH36" s="588"/>
      <c r="DI36" s="588"/>
      <c r="DJ36" s="589"/>
      <c r="DK36" s="605"/>
      <c r="DL36" s="606"/>
      <c r="DM36" s="606"/>
      <c r="DN36" s="606"/>
      <c r="DO36" s="606"/>
      <c r="DP36" s="606"/>
      <c r="DQ36" s="607"/>
      <c r="DR36" s="665"/>
      <c r="DS36" s="646"/>
      <c r="DT36" s="646"/>
      <c r="DU36" s="646"/>
      <c r="DV36" s="646"/>
      <c r="DW36" s="646"/>
      <c r="DX36" s="646"/>
      <c r="DY36" s="646"/>
      <c r="DZ36" s="646"/>
      <c r="EA36" s="647"/>
      <c r="EB36" s="592"/>
      <c r="EC36" s="592"/>
      <c r="ED36" s="592"/>
      <c r="EE36" s="592"/>
      <c r="EF36" s="592"/>
      <c r="EG36" s="592"/>
      <c r="EH36" s="592"/>
      <c r="EI36" s="592"/>
      <c r="EJ36" s="592"/>
      <c r="EK36" s="592"/>
      <c r="EL36" s="592"/>
      <c r="EM36" s="592"/>
      <c r="EN36" s="592"/>
      <c r="EO36" s="592"/>
      <c r="EP36" s="592"/>
      <c r="EQ36" s="592"/>
      <c r="ER36" s="592"/>
      <c r="ES36" s="593"/>
      <c r="ET36" s="593"/>
      <c r="EU36" s="593"/>
      <c r="EV36" s="593"/>
      <c r="EW36" s="593"/>
      <c r="EX36" s="593"/>
      <c r="EY36" s="593"/>
      <c r="EZ36" s="593"/>
      <c r="FA36" s="634"/>
      <c r="FB36" s="634"/>
      <c r="FC36" s="634"/>
      <c r="FD36" s="634"/>
      <c r="FE36" s="634"/>
      <c r="FF36" s="634"/>
      <c r="FG36" s="634"/>
      <c r="FH36" s="635"/>
      <c r="FI36" s="152"/>
    </row>
    <row r="37" spans="1:165" ht="8.65" customHeight="1">
      <c r="A37" s="144"/>
      <c r="B37" s="598"/>
      <c r="C37" s="599"/>
      <c r="D37" s="599"/>
      <c r="E37" s="599"/>
      <c r="F37" s="599"/>
      <c r="G37" s="599"/>
      <c r="H37" s="599"/>
      <c r="I37" s="599"/>
      <c r="J37" s="599"/>
      <c r="K37" s="599"/>
      <c r="L37" s="599"/>
      <c r="M37" s="523" t="s">
        <v>282</v>
      </c>
      <c r="N37" s="480"/>
      <c r="O37" s="480"/>
      <c r="P37" s="480"/>
      <c r="Q37" s="480"/>
      <c r="R37" s="480"/>
      <c r="S37" s="480"/>
      <c r="T37" s="480"/>
      <c r="U37" s="480"/>
      <c r="V37" s="480"/>
      <c r="W37" s="480"/>
      <c r="X37" s="480"/>
      <c r="Y37" s="480"/>
      <c r="Z37" s="480"/>
      <c r="AA37" s="480"/>
      <c r="AB37" s="481"/>
      <c r="AC37" s="512">
        <v>20.9</v>
      </c>
      <c r="AD37" s="475"/>
      <c r="AE37" s="475"/>
      <c r="AF37" s="475">
        <v>20.3</v>
      </c>
      <c r="AG37" s="475"/>
      <c r="AH37" s="475"/>
      <c r="AI37" s="475">
        <f t="shared" ref="AI37" si="18">AC37</f>
        <v>20.9</v>
      </c>
      <c r="AJ37" s="475"/>
      <c r="AK37" s="525"/>
      <c r="AL37" s="512">
        <v>7.6</v>
      </c>
      <c r="AM37" s="475"/>
      <c r="AN37" s="475"/>
      <c r="AO37" s="475">
        <v>6.9</v>
      </c>
      <c r="AP37" s="475"/>
      <c r="AQ37" s="475"/>
      <c r="AR37" s="475">
        <f t="shared" ref="AR37" si="19">AL37</f>
        <v>7.6</v>
      </c>
      <c r="AS37" s="475"/>
      <c r="AT37" s="476"/>
      <c r="AU37" s="638"/>
      <c r="AV37" s="639"/>
      <c r="AW37" s="639"/>
      <c r="AX37" s="639"/>
      <c r="AY37" s="639"/>
      <c r="AZ37" s="639"/>
      <c r="BA37" s="639"/>
      <c r="BB37" s="639"/>
      <c r="BC37" s="639"/>
      <c r="BD37" s="488"/>
      <c r="BE37" s="489"/>
      <c r="BF37" s="489"/>
      <c r="BG37" s="489"/>
      <c r="BH37" s="489"/>
      <c r="BI37" s="489"/>
      <c r="BJ37" s="489"/>
      <c r="BK37" s="490"/>
      <c r="BL37" s="488"/>
      <c r="BM37" s="489"/>
      <c r="BN37" s="489"/>
      <c r="BO37" s="489"/>
      <c r="BP37" s="489"/>
      <c r="BQ37" s="489"/>
      <c r="BR37" s="490"/>
      <c r="BS37" s="550"/>
      <c r="BT37" s="551"/>
      <c r="BU37" s="551"/>
      <c r="BV37" s="551"/>
      <c r="BW37" s="551"/>
      <c r="BX37" s="551"/>
      <c r="BY37" s="552"/>
      <c r="BZ37" s="173"/>
      <c r="CA37" s="174"/>
      <c r="CB37" s="174"/>
      <c r="CC37" s="174"/>
      <c r="CD37" s="174"/>
      <c r="CE37" s="174"/>
      <c r="CF37" s="174"/>
      <c r="CG37" s="174"/>
      <c r="CH37" s="174"/>
      <c r="CI37" s="174"/>
      <c r="CJ37" s="174"/>
      <c r="CK37" s="174"/>
      <c r="CL37" s="174"/>
      <c r="CM37" s="175"/>
      <c r="CN37" s="569" t="s">
        <v>366</v>
      </c>
      <c r="CO37" s="569"/>
      <c r="CP37" s="569"/>
      <c r="CQ37" s="569"/>
      <c r="CR37" s="569"/>
      <c r="CS37" s="569"/>
      <c r="CT37" s="569"/>
      <c r="CU37" s="569"/>
      <c r="CV37" s="569"/>
      <c r="CW37" s="569"/>
      <c r="CX37" s="569"/>
      <c r="CY37" s="569"/>
      <c r="CZ37" s="569"/>
      <c r="DA37" s="569"/>
      <c r="DB37" s="569"/>
      <c r="DC37" s="569"/>
      <c r="DD37" s="569"/>
      <c r="DE37" s="574">
        <v>0.1</v>
      </c>
      <c r="DF37" s="574"/>
      <c r="DG37" s="574"/>
      <c r="DH37" s="574"/>
      <c r="DI37" s="574"/>
      <c r="DJ37" s="658"/>
      <c r="DK37" s="605"/>
      <c r="DL37" s="606"/>
      <c r="DM37" s="606"/>
      <c r="DN37" s="606"/>
      <c r="DO37" s="606"/>
      <c r="DP37" s="606"/>
      <c r="DQ37" s="607"/>
      <c r="DR37" s="665"/>
      <c r="DS37" s="646"/>
      <c r="DT37" s="646"/>
      <c r="DU37" s="646"/>
      <c r="DV37" s="646"/>
      <c r="DW37" s="646"/>
      <c r="DX37" s="646"/>
      <c r="DY37" s="646"/>
      <c r="DZ37" s="646"/>
      <c r="EA37" s="647"/>
      <c r="EB37" s="592" t="s">
        <v>367</v>
      </c>
      <c r="EC37" s="592"/>
      <c r="ED37" s="592"/>
      <c r="EE37" s="592"/>
      <c r="EF37" s="592"/>
      <c r="EG37" s="592"/>
      <c r="EH37" s="592"/>
      <c r="EI37" s="592"/>
      <c r="EJ37" s="592"/>
      <c r="EK37" s="592"/>
      <c r="EL37" s="592"/>
      <c r="EM37" s="592"/>
      <c r="EN37" s="592"/>
      <c r="EO37" s="592"/>
      <c r="EP37" s="592"/>
      <c r="EQ37" s="592"/>
      <c r="ER37" s="592"/>
      <c r="ES37" s="593">
        <v>2.6</v>
      </c>
      <c r="ET37" s="593"/>
      <c r="EU37" s="593"/>
      <c r="EV37" s="593"/>
      <c r="EW37" s="593"/>
      <c r="EX37" s="593"/>
      <c r="EY37" s="593"/>
      <c r="EZ37" s="593"/>
      <c r="FA37" s="634"/>
      <c r="FB37" s="634"/>
      <c r="FC37" s="634"/>
      <c r="FD37" s="634"/>
      <c r="FE37" s="634"/>
      <c r="FF37" s="634"/>
      <c r="FG37" s="634"/>
      <c r="FH37" s="635"/>
      <c r="FI37" s="152"/>
    </row>
    <row r="38" spans="1:165" ht="8.65" customHeight="1">
      <c r="A38" s="144"/>
      <c r="B38" s="600"/>
      <c r="C38" s="601"/>
      <c r="D38" s="601"/>
      <c r="E38" s="601"/>
      <c r="F38" s="601"/>
      <c r="G38" s="601"/>
      <c r="H38" s="601"/>
      <c r="I38" s="601"/>
      <c r="J38" s="601"/>
      <c r="K38" s="601"/>
      <c r="L38" s="601"/>
      <c r="M38" s="524"/>
      <c r="N38" s="486"/>
      <c r="O38" s="486"/>
      <c r="P38" s="486"/>
      <c r="Q38" s="486"/>
      <c r="R38" s="486"/>
      <c r="S38" s="486"/>
      <c r="T38" s="486"/>
      <c r="U38" s="486"/>
      <c r="V38" s="486"/>
      <c r="W38" s="486"/>
      <c r="X38" s="486"/>
      <c r="Y38" s="486"/>
      <c r="Z38" s="486"/>
      <c r="AA38" s="486"/>
      <c r="AB38" s="487"/>
      <c r="AC38" s="513"/>
      <c r="AD38" s="477"/>
      <c r="AE38" s="477"/>
      <c r="AF38" s="477"/>
      <c r="AG38" s="477"/>
      <c r="AH38" s="477"/>
      <c r="AI38" s="477"/>
      <c r="AJ38" s="477"/>
      <c r="AK38" s="526"/>
      <c r="AL38" s="513"/>
      <c r="AM38" s="477"/>
      <c r="AN38" s="477"/>
      <c r="AO38" s="477"/>
      <c r="AP38" s="477"/>
      <c r="AQ38" s="477"/>
      <c r="AR38" s="477"/>
      <c r="AS38" s="477"/>
      <c r="AT38" s="478"/>
      <c r="AU38" s="640"/>
      <c r="AV38" s="641"/>
      <c r="AW38" s="641"/>
      <c r="AX38" s="641"/>
      <c r="AY38" s="641"/>
      <c r="AZ38" s="641"/>
      <c r="BA38" s="641"/>
      <c r="BB38" s="641"/>
      <c r="BC38" s="641"/>
      <c r="BD38" s="488"/>
      <c r="BE38" s="489"/>
      <c r="BF38" s="489"/>
      <c r="BG38" s="489"/>
      <c r="BH38" s="489"/>
      <c r="BI38" s="489"/>
      <c r="BJ38" s="489"/>
      <c r="BK38" s="490"/>
      <c r="BL38" s="488"/>
      <c r="BM38" s="489"/>
      <c r="BN38" s="489"/>
      <c r="BO38" s="489"/>
      <c r="BP38" s="489"/>
      <c r="BQ38" s="489"/>
      <c r="BR38" s="490"/>
      <c r="BS38" s="550"/>
      <c r="BT38" s="551"/>
      <c r="BU38" s="551"/>
      <c r="BV38" s="551"/>
      <c r="BW38" s="551"/>
      <c r="BX38" s="551"/>
      <c r="BY38" s="552"/>
      <c r="BZ38" s="173"/>
      <c r="CA38" s="174"/>
      <c r="CB38" s="174"/>
      <c r="CC38" s="174"/>
      <c r="CD38" s="174"/>
      <c r="CE38" s="174"/>
      <c r="CF38" s="174"/>
      <c r="CG38" s="174"/>
      <c r="CH38" s="174"/>
      <c r="CI38" s="174"/>
      <c r="CJ38" s="174"/>
      <c r="CK38" s="174"/>
      <c r="CL38" s="174"/>
      <c r="CM38" s="175"/>
      <c r="CN38" s="571"/>
      <c r="CO38" s="571"/>
      <c r="CP38" s="571"/>
      <c r="CQ38" s="571"/>
      <c r="CR38" s="571"/>
      <c r="CS38" s="571"/>
      <c r="CT38" s="571"/>
      <c r="CU38" s="571"/>
      <c r="CV38" s="571"/>
      <c r="CW38" s="571"/>
      <c r="CX38" s="571"/>
      <c r="CY38" s="571"/>
      <c r="CZ38" s="571"/>
      <c r="DA38" s="571"/>
      <c r="DB38" s="571"/>
      <c r="DC38" s="571"/>
      <c r="DD38" s="571"/>
      <c r="DE38" s="575"/>
      <c r="DF38" s="575"/>
      <c r="DG38" s="575"/>
      <c r="DH38" s="575"/>
      <c r="DI38" s="575"/>
      <c r="DJ38" s="659"/>
      <c r="DK38" s="605"/>
      <c r="DL38" s="606"/>
      <c r="DM38" s="606"/>
      <c r="DN38" s="606"/>
      <c r="DO38" s="606"/>
      <c r="DP38" s="606"/>
      <c r="DQ38" s="607"/>
      <c r="DR38" s="665"/>
      <c r="DS38" s="646"/>
      <c r="DT38" s="646"/>
      <c r="DU38" s="646"/>
      <c r="DV38" s="646"/>
      <c r="DW38" s="646"/>
      <c r="DX38" s="646"/>
      <c r="DY38" s="646"/>
      <c r="DZ38" s="646"/>
      <c r="EA38" s="647"/>
      <c r="EB38" s="592"/>
      <c r="EC38" s="592"/>
      <c r="ED38" s="592"/>
      <c r="EE38" s="592"/>
      <c r="EF38" s="592"/>
      <c r="EG38" s="592"/>
      <c r="EH38" s="592"/>
      <c r="EI38" s="592"/>
      <c r="EJ38" s="592"/>
      <c r="EK38" s="592"/>
      <c r="EL38" s="592"/>
      <c r="EM38" s="592"/>
      <c r="EN38" s="592"/>
      <c r="EO38" s="592"/>
      <c r="EP38" s="592"/>
      <c r="EQ38" s="592"/>
      <c r="ER38" s="592"/>
      <c r="ES38" s="593"/>
      <c r="ET38" s="593"/>
      <c r="EU38" s="593"/>
      <c r="EV38" s="593"/>
      <c r="EW38" s="593"/>
      <c r="EX38" s="593"/>
      <c r="EY38" s="593"/>
      <c r="EZ38" s="593"/>
      <c r="FA38" s="634"/>
      <c r="FB38" s="634"/>
      <c r="FC38" s="634"/>
      <c r="FD38" s="634"/>
      <c r="FE38" s="634"/>
      <c r="FF38" s="634"/>
      <c r="FG38" s="634"/>
      <c r="FH38" s="635"/>
      <c r="FI38" s="152"/>
    </row>
    <row r="39" spans="1:165" ht="8.65" customHeight="1">
      <c r="A39" s="144"/>
      <c r="B39" s="596" t="s">
        <v>290</v>
      </c>
      <c r="C39" s="597"/>
      <c r="D39" s="597"/>
      <c r="E39" s="597"/>
      <c r="F39" s="597"/>
      <c r="G39" s="597"/>
      <c r="H39" s="597"/>
      <c r="I39" s="597"/>
      <c r="J39" s="597"/>
      <c r="K39" s="597"/>
      <c r="L39" s="597"/>
      <c r="M39" s="523" t="s">
        <v>275</v>
      </c>
      <c r="N39" s="480"/>
      <c r="O39" s="480"/>
      <c r="P39" s="480"/>
      <c r="Q39" s="480"/>
      <c r="R39" s="480"/>
      <c r="S39" s="480"/>
      <c r="T39" s="480"/>
      <c r="U39" s="480"/>
      <c r="V39" s="480"/>
      <c r="W39" s="480"/>
      <c r="X39" s="480"/>
      <c r="Y39" s="480"/>
      <c r="Z39" s="480"/>
      <c r="AA39" s="480"/>
      <c r="AB39" s="481"/>
      <c r="AC39" s="512">
        <v>19.100000000000001</v>
      </c>
      <c r="AD39" s="475"/>
      <c r="AE39" s="475"/>
      <c r="AF39" s="475">
        <v>18.399999999999999</v>
      </c>
      <c r="AG39" s="475"/>
      <c r="AH39" s="475"/>
      <c r="AI39" s="475">
        <f t="shared" ref="AI39" si="20">AC39</f>
        <v>19.100000000000001</v>
      </c>
      <c r="AJ39" s="475"/>
      <c r="AK39" s="525"/>
      <c r="AL39" s="512">
        <v>6.6</v>
      </c>
      <c r="AM39" s="475"/>
      <c r="AN39" s="475"/>
      <c r="AO39" s="475">
        <v>6</v>
      </c>
      <c r="AP39" s="475"/>
      <c r="AQ39" s="475"/>
      <c r="AR39" s="475">
        <f t="shared" ref="AR39" si="21">AL39</f>
        <v>6.6</v>
      </c>
      <c r="AS39" s="475"/>
      <c r="AT39" s="476"/>
      <c r="AU39" s="636" t="s">
        <v>290</v>
      </c>
      <c r="AV39" s="637"/>
      <c r="AW39" s="637"/>
      <c r="AX39" s="637"/>
      <c r="AY39" s="637"/>
      <c r="AZ39" s="637"/>
      <c r="BA39" s="637"/>
      <c r="BB39" s="637"/>
      <c r="BC39" s="637"/>
      <c r="BD39" s="488">
        <v>5</v>
      </c>
      <c r="BE39" s="489"/>
      <c r="BF39" s="489"/>
      <c r="BG39" s="489"/>
      <c r="BH39" s="489"/>
      <c r="BI39" s="489"/>
      <c r="BJ39" s="489"/>
      <c r="BK39" s="490"/>
      <c r="BL39" s="488"/>
      <c r="BM39" s="489"/>
      <c r="BN39" s="489"/>
      <c r="BO39" s="489"/>
      <c r="BP39" s="489"/>
      <c r="BQ39" s="489"/>
      <c r="BR39" s="490"/>
      <c r="BS39" s="550">
        <v>10</v>
      </c>
      <c r="BT39" s="551"/>
      <c r="BU39" s="551"/>
      <c r="BV39" s="551"/>
      <c r="BW39" s="551"/>
      <c r="BX39" s="551"/>
      <c r="BY39" s="552"/>
      <c r="BZ39" s="173"/>
      <c r="CA39" s="174"/>
      <c r="CB39" s="174"/>
      <c r="CC39" s="174"/>
      <c r="CD39" s="174"/>
      <c r="CE39" s="174"/>
      <c r="CF39" s="174"/>
      <c r="CG39" s="174"/>
      <c r="CH39" s="174"/>
      <c r="CI39" s="174"/>
      <c r="CJ39" s="174"/>
      <c r="CK39" s="174"/>
      <c r="CL39" s="174"/>
      <c r="CM39" s="175"/>
      <c r="CN39" s="571"/>
      <c r="CO39" s="571"/>
      <c r="CP39" s="571"/>
      <c r="CQ39" s="571"/>
      <c r="CR39" s="571"/>
      <c r="CS39" s="571"/>
      <c r="CT39" s="571"/>
      <c r="CU39" s="571"/>
      <c r="CV39" s="571"/>
      <c r="CW39" s="571"/>
      <c r="CX39" s="571"/>
      <c r="CY39" s="571"/>
      <c r="CZ39" s="571"/>
      <c r="DA39" s="571"/>
      <c r="DB39" s="571"/>
      <c r="DC39" s="571"/>
      <c r="DD39" s="571"/>
      <c r="DE39" s="575"/>
      <c r="DF39" s="575"/>
      <c r="DG39" s="575"/>
      <c r="DH39" s="575"/>
      <c r="DI39" s="575"/>
      <c r="DJ39" s="659"/>
      <c r="DK39" s="605"/>
      <c r="DL39" s="606"/>
      <c r="DM39" s="606"/>
      <c r="DN39" s="606"/>
      <c r="DO39" s="606"/>
      <c r="DP39" s="606"/>
      <c r="DQ39" s="607"/>
      <c r="DR39" s="665"/>
      <c r="DS39" s="646"/>
      <c r="DT39" s="646"/>
      <c r="DU39" s="646"/>
      <c r="DV39" s="646"/>
      <c r="DW39" s="646"/>
      <c r="DX39" s="646"/>
      <c r="DY39" s="646"/>
      <c r="DZ39" s="646"/>
      <c r="EA39" s="647"/>
      <c r="EB39" s="592" t="s">
        <v>291</v>
      </c>
      <c r="EC39" s="592"/>
      <c r="ED39" s="592"/>
      <c r="EE39" s="592"/>
      <c r="EF39" s="592"/>
      <c r="EG39" s="592"/>
      <c r="EH39" s="592"/>
      <c r="EI39" s="592"/>
      <c r="EJ39" s="592"/>
      <c r="EK39" s="592"/>
      <c r="EL39" s="592"/>
      <c r="EM39" s="592"/>
      <c r="EN39" s="592"/>
      <c r="EO39" s="592"/>
      <c r="EP39" s="592"/>
      <c r="EQ39" s="592"/>
      <c r="ER39" s="592"/>
      <c r="ES39" s="593">
        <v>3.11</v>
      </c>
      <c r="ET39" s="593"/>
      <c r="EU39" s="593"/>
      <c r="EV39" s="593"/>
      <c r="EW39" s="593"/>
      <c r="EX39" s="593"/>
      <c r="EY39" s="593"/>
      <c r="EZ39" s="593"/>
      <c r="FA39" s="594"/>
      <c r="FB39" s="594"/>
      <c r="FC39" s="594"/>
      <c r="FD39" s="594"/>
      <c r="FE39" s="594"/>
      <c r="FF39" s="594"/>
      <c r="FG39" s="594"/>
      <c r="FH39" s="595"/>
      <c r="FI39" s="152"/>
    </row>
    <row r="40" spans="1:165" ht="8.65" customHeight="1">
      <c r="A40" s="144"/>
      <c r="B40" s="598"/>
      <c r="C40" s="599"/>
      <c r="D40" s="599"/>
      <c r="E40" s="599"/>
      <c r="F40" s="599"/>
      <c r="G40" s="599"/>
      <c r="H40" s="599"/>
      <c r="I40" s="599"/>
      <c r="J40" s="599"/>
      <c r="K40" s="599"/>
      <c r="L40" s="599"/>
      <c r="M40" s="524"/>
      <c r="N40" s="486"/>
      <c r="O40" s="486"/>
      <c r="P40" s="486"/>
      <c r="Q40" s="486"/>
      <c r="R40" s="486"/>
      <c r="S40" s="486"/>
      <c r="T40" s="486"/>
      <c r="U40" s="486"/>
      <c r="V40" s="486"/>
      <c r="W40" s="486"/>
      <c r="X40" s="486"/>
      <c r="Y40" s="486"/>
      <c r="Z40" s="486"/>
      <c r="AA40" s="486"/>
      <c r="AB40" s="487"/>
      <c r="AC40" s="513"/>
      <c r="AD40" s="477"/>
      <c r="AE40" s="477"/>
      <c r="AF40" s="477"/>
      <c r="AG40" s="477"/>
      <c r="AH40" s="477"/>
      <c r="AI40" s="477"/>
      <c r="AJ40" s="477"/>
      <c r="AK40" s="526"/>
      <c r="AL40" s="513"/>
      <c r="AM40" s="477"/>
      <c r="AN40" s="477"/>
      <c r="AO40" s="477"/>
      <c r="AP40" s="477"/>
      <c r="AQ40" s="477"/>
      <c r="AR40" s="477"/>
      <c r="AS40" s="477"/>
      <c r="AT40" s="478"/>
      <c r="AU40" s="638"/>
      <c r="AV40" s="639"/>
      <c r="AW40" s="639"/>
      <c r="AX40" s="639"/>
      <c r="AY40" s="639"/>
      <c r="AZ40" s="639"/>
      <c r="BA40" s="639"/>
      <c r="BB40" s="639"/>
      <c r="BC40" s="639"/>
      <c r="BD40" s="488"/>
      <c r="BE40" s="489"/>
      <c r="BF40" s="489"/>
      <c r="BG40" s="489"/>
      <c r="BH40" s="489"/>
      <c r="BI40" s="489"/>
      <c r="BJ40" s="489"/>
      <c r="BK40" s="490"/>
      <c r="BL40" s="488"/>
      <c r="BM40" s="489"/>
      <c r="BN40" s="489"/>
      <c r="BO40" s="489"/>
      <c r="BP40" s="489"/>
      <c r="BQ40" s="489"/>
      <c r="BR40" s="490"/>
      <c r="BS40" s="550"/>
      <c r="BT40" s="551"/>
      <c r="BU40" s="551"/>
      <c r="BV40" s="551"/>
      <c r="BW40" s="551"/>
      <c r="BX40" s="551"/>
      <c r="BY40" s="552"/>
      <c r="BZ40" s="176"/>
      <c r="CA40" s="177"/>
      <c r="CB40" s="177"/>
      <c r="CC40" s="177"/>
      <c r="CD40" s="177"/>
      <c r="CE40" s="177"/>
      <c r="CF40" s="177"/>
      <c r="CG40" s="177"/>
      <c r="CH40" s="177"/>
      <c r="CI40" s="177"/>
      <c r="CJ40" s="177"/>
      <c r="CK40" s="177"/>
      <c r="CL40" s="177"/>
      <c r="CM40" s="178"/>
      <c r="CN40" s="573"/>
      <c r="CO40" s="573"/>
      <c r="CP40" s="573"/>
      <c r="CQ40" s="573"/>
      <c r="CR40" s="573"/>
      <c r="CS40" s="573"/>
      <c r="CT40" s="573"/>
      <c r="CU40" s="573"/>
      <c r="CV40" s="573"/>
      <c r="CW40" s="573"/>
      <c r="CX40" s="573"/>
      <c r="CY40" s="573"/>
      <c r="CZ40" s="573"/>
      <c r="DA40" s="573"/>
      <c r="DB40" s="573"/>
      <c r="DC40" s="573"/>
      <c r="DD40" s="573"/>
      <c r="DE40" s="576"/>
      <c r="DF40" s="576"/>
      <c r="DG40" s="576"/>
      <c r="DH40" s="576"/>
      <c r="DI40" s="576"/>
      <c r="DJ40" s="660"/>
      <c r="DK40" s="605"/>
      <c r="DL40" s="606"/>
      <c r="DM40" s="606"/>
      <c r="DN40" s="606"/>
      <c r="DO40" s="606"/>
      <c r="DP40" s="606"/>
      <c r="DQ40" s="607"/>
      <c r="DR40" s="665"/>
      <c r="DS40" s="646"/>
      <c r="DT40" s="646"/>
      <c r="DU40" s="646"/>
      <c r="DV40" s="646"/>
      <c r="DW40" s="646"/>
      <c r="DX40" s="646"/>
      <c r="DY40" s="646"/>
      <c r="DZ40" s="646"/>
      <c r="EA40" s="647"/>
      <c r="EB40" s="592"/>
      <c r="EC40" s="592"/>
      <c r="ED40" s="592"/>
      <c r="EE40" s="592"/>
      <c r="EF40" s="592"/>
      <c r="EG40" s="592"/>
      <c r="EH40" s="592"/>
      <c r="EI40" s="592"/>
      <c r="EJ40" s="592"/>
      <c r="EK40" s="592"/>
      <c r="EL40" s="592"/>
      <c r="EM40" s="592"/>
      <c r="EN40" s="592"/>
      <c r="EO40" s="592"/>
      <c r="EP40" s="592"/>
      <c r="EQ40" s="592"/>
      <c r="ER40" s="592"/>
      <c r="ES40" s="593"/>
      <c r="ET40" s="593"/>
      <c r="EU40" s="593"/>
      <c r="EV40" s="593"/>
      <c r="EW40" s="593"/>
      <c r="EX40" s="593"/>
      <c r="EY40" s="593"/>
      <c r="EZ40" s="593"/>
      <c r="FA40" s="594"/>
      <c r="FB40" s="594"/>
      <c r="FC40" s="594"/>
      <c r="FD40" s="594"/>
      <c r="FE40" s="594"/>
      <c r="FF40" s="594"/>
      <c r="FG40" s="594"/>
      <c r="FH40" s="595"/>
      <c r="FI40" s="152"/>
    </row>
    <row r="41" spans="1:165" ht="8.65" customHeight="1">
      <c r="A41" s="144"/>
      <c r="B41" s="598"/>
      <c r="C41" s="599"/>
      <c r="D41" s="599"/>
      <c r="E41" s="599"/>
      <c r="F41" s="599"/>
      <c r="G41" s="599"/>
      <c r="H41" s="599"/>
      <c r="I41" s="599"/>
      <c r="J41" s="599"/>
      <c r="K41" s="599"/>
      <c r="L41" s="599"/>
      <c r="M41" s="523" t="s">
        <v>279</v>
      </c>
      <c r="N41" s="480"/>
      <c r="O41" s="480"/>
      <c r="P41" s="480"/>
      <c r="Q41" s="480"/>
      <c r="R41" s="480"/>
      <c r="S41" s="480"/>
      <c r="T41" s="480"/>
      <c r="U41" s="480"/>
      <c r="V41" s="480"/>
      <c r="W41" s="480"/>
      <c r="X41" s="480"/>
      <c r="Y41" s="480"/>
      <c r="Z41" s="480"/>
      <c r="AA41" s="480"/>
      <c r="AB41" s="481"/>
      <c r="AC41" s="512">
        <v>19.5</v>
      </c>
      <c r="AD41" s="475"/>
      <c r="AE41" s="475"/>
      <c r="AF41" s="475">
        <v>18.8</v>
      </c>
      <c r="AG41" s="475"/>
      <c r="AH41" s="475"/>
      <c r="AI41" s="475">
        <f t="shared" ref="AI41" si="22">AC41</f>
        <v>19.5</v>
      </c>
      <c r="AJ41" s="475"/>
      <c r="AK41" s="525"/>
      <c r="AL41" s="512">
        <v>6.8</v>
      </c>
      <c r="AM41" s="475"/>
      <c r="AN41" s="475"/>
      <c r="AO41" s="475">
        <v>6.1</v>
      </c>
      <c r="AP41" s="475"/>
      <c r="AQ41" s="475"/>
      <c r="AR41" s="475">
        <f t="shared" ref="AR41" si="23">AL41</f>
        <v>6.8</v>
      </c>
      <c r="AS41" s="475"/>
      <c r="AT41" s="476"/>
      <c r="AU41" s="638"/>
      <c r="AV41" s="639"/>
      <c r="AW41" s="639"/>
      <c r="AX41" s="639"/>
      <c r="AY41" s="639"/>
      <c r="AZ41" s="639"/>
      <c r="BA41" s="639"/>
      <c r="BB41" s="639"/>
      <c r="BC41" s="639"/>
      <c r="BD41" s="488"/>
      <c r="BE41" s="489"/>
      <c r="BF41" s="489"/>
      <c r="BG41" s="489"/>
      <c r="BH41" s="489"/>
      <c r="BI41" s="489"/>
      <c r="BJ41" s="489"/>
      <c r="BK41" s="490"/>
      <c r="BL41" s="488"/>
      <c r="BM41" s="489"/>
      <c r="BN41" s="489"/>
      <c r="BO41" s="489"/>
      <c r="BP41" s="489"/>
      <c r="BQ41" s="489"/>
      <c r="BR41" s="490"/>
      <c r="BS41" s="550"/>
      <c r="BT41" s="551"/>
      <c r="BU41" s="551"/>
      <c r="BV41" s="551"/>
      <c r="BW41" s="551"/>
      <c r="BX41" s="551"/>
      <c r="BY41" s="552"/>
      <c r="BZ41" s="667" t="s">
        <v>368</v>
      </c>
      <c r="CA41" s="667"/>
      <c r="CB41" s="667"/>
      <c r="CC41" s="667"/>
      <c r="CD41" s="667"/>
      <c r="CE41" s="667"/>
      <c r="CF41" s="667"/>
      <c r="CG41" s="667"/>
      <c r="CH41" s="667"/>
      <c r="CI41" s="667"/>
      <c r="CJ41" s="667"/>
      <c r="CK41" s="667"/>
      <c r="CL41" s="667"/>
      <c r="CM41" s="667"/>
      <c r="CN41" s="667"/>
      <c r="CO41" s="667"/>
      <c r="CP41" s="667"/>
      <c r="CQ41" s="667"/>
      <c r="CR41" s="667"/>
      <c r="CS41" s="667"/>
      <c r="CT41" s="667"/>
      <c r="CU41" s="667"/>
      <c r="CV41" s="667"/>
      <c r="CW41" s="667"/>
      <c r="CX41" s="667"/>
      <c r="CY41" s="667"/>
      <c r="CZ41" s="667"/>
      <c r="DA41" s="667"/>
      <c r="DB41" s="667"/>
      <c r="DC41" s="667"/>
      <c r="DD41" s="667"/>
      <c r="DE41" s="667"/>
      <c r="DF41" s="667"/>
      <c r="DG41" s="667"/>
      <c r="DH41" s="667"/>
      <c r="DI41" s="667"/>
      <c r="DJ41" s="668"/>
      <c r="DK41" s="605"/>
      <c r="DL41" s="606"/>
      <c r="DM41" s="606"/>
      <c r="DN41" s="606"/>
      <c r="DO41" s="606"/>
      <c r="DP41" s="606"/>
      <c r="DQ41" s="607"/>
      <c r="DR41" s="665"/>
      <c r="DS41" s="646"/>
      <c r="DT41" s="646"/>
      <c r="DU41" s="646"/>
      <c r="DV41" s="646"/>
      <c r="DW41" s="646"/>
      <c r="DX41" s="646"/>
      <c r="DY41" s="646"/>
      <c r="DZ41" s="646"/>
      <c r="EA41" s="647"/>
      <c r="EB41" s="592" t="s">
        <v>369</v>
      </c>
      <c r="EC41" s="592"/>
      <c r="ED41" s="592"/>
      <c r="EE41" s="592"/>
      <c r="EF41" s="592"/>
      <c r="EG41" s="592"/>
      <c r="EH41" s="592"/>
      <c r="EI41" s="592"/>
      <c r="EJ41" s="592"/>
      <c r="EK41" s="592"/>
      <c r="EL41" s="592"/>
      <c r="EM41" s="592"/>
      <c r="EN41" s="592"/>
      <c r="EO41" s="592"/>
      <c r="EP41" s="592"/>
      <c r="EQ41" s="592"/>
      <c r="ER41" s="592"/>
      <c r="ES41" s="593">
        <v>1.64</v>
      </c>
      <c r="ET41" s="593"/>
      <c r="EU41" s="593"/>
      <c r="EV41" s="593"/>
      <c r="EW41" s="593"/>
      <c r="EX41" s="593"/>
      <c r="EY41" s="593"/>
      <c r="EZ41" s="593"/>
      <c r="FA41" s="594"/>
      <c r="FB41" s="594"/>
      <c r="FC41" s="594"/>
      <c r="FD41" s="594"/>
      <c r="FE41" s="594"/>
      <c r="FF41" s="594"/>
      <c r="FG41" s="594"/>
      <c r="FH41" s="595"/>
      <c r="FI41" s="152"/>
    </row>
    <row r="42" spans="1:165" ht="8.65" customHeight="1">
      <c r="A42" s="144"/>
      <c r="B42" s="598"/>
      <c r="C42" s="599"/>
      <c r="D42" s="599"/>
      <c r="E42" s="599"/>
      <c r="F42" s="599"/>
      <c r="G42" s="599"/>
      <c r="H42" s="599"/>
      <c r="I42" s="599"/>
      <c r="J42" s="599"/>
      <c r="K42" s="599"/>
      <c r="L42" s="599"/>
      <c r="M42" s="524"/>
      <c r="N42" s="486"/>
      <c r="O42" s="486"/>
      <c r="P42" s="486"/>
      <c r="Q42" s="486"/>
      <c r="R42" s="486"/>
      <c r="S42" s="486"/>
      <c r="T42" s="486"/>
      <c r="U42" s="486"/>
      <c r="V42" s="486"/>
      <c r="W42" s="486"/>
      <c r="X42" s="486"/>
      <c r="Y42" s="486"/>
      <c r="Z42" s="486"/>
      <c r="AA42" s="486"/>
      <c r="AB42" s="487"/>
      <c r="AC42" s="513"/>
      <c r="AD42" s="477"/>
      <c r="AE42" s="477"/>
      <c r="AF42" s="477"/>
      <c r="AG42" s="477"/>
      <c r="AH42" s="477"/>
      <c r="AI42" s="477"/>
      <c r="AJ42" s="477"/>
      <c r="AK42" s="526"/>
      <c r="AL42" s="513"/>
      <c r="AM42" s="477"/>
      <c r="AN42" s="477"/>
      <c r="AO42" s="477"/>
      <c r="AP42" s="477"/>
      <c r="AQ42" s="477"/>
      <c r="AR42" s="477"/>
      <c r="AS42" s="477"/>
      <c r="AT42" s="478"/>
      <c r="AU42" s="640"/>
      <c r="AV42" s="641"/>
      <c r="AW42" s="641"/>
      <c r="AX42" s="641"/>
      <c r="AY42" s="641"/>
      <c r="AZ42" s="641"/>
      <c r="BA42" s="641"/>
      <c r="BB42" s="641"/>
      <c r="BC42" s="641"/>
      <c r="BD42" s="488"/>
      <c r="BE42" s="489"/>
      <c r="BF42" s="489"/>
      <c r="BG42" s="489"/>
      <c r="BH42" s="489"/>
      <c r="BI42" s="489"/>
      <c r="BJ42" s="489"/>
      <c r="BK42" s="490"/>
      <c r="BL42" s="488"/>
      <c r="BM42" s="489"/>
      <c r="BN42" s="489"/>
      <c r="BO42" s="489"/>
      <c r="BP42" s="489"/>
      <c r="BQ42" s="489"/>
      <c r="BR42" s="490"/>
      <c r="BS42" s="550"/>
      <c r="BT42" s="551"/>
      <c r="BU42" s="551"/>
      <c r="BV42" s="551"/>
      <c r="BW42" s="551"/>
      <c r="BX42" s="551"/>
      <c r="BY42" s="552"/>
      <c r="BZ42" s="669"/>
      <c r="CA42" s="669"/>
      <c r="CB42" s="669"/>
      <c r="CC42" s="669"/>
      <c r="CD42" s="669"/>
      <c r="CE42" s="669"/>
      <c r="CF42" s="669"/>
      <c r="CG42" s="669"/>
      <c r="CH42" s="669"/>
      <c r="CI42" s="669"/>
      <c r="CJ42" s="669"/>
      <c r="CK42" s="669"/>
      <c r="CL42" s="669"/>
      <c r="CM42" s="669"/>
      <c r="CN42" s="669"/>
      <c r="CO42" s="669"/>
      <c r="CP42" s="669"/>
      <c r="CQ42" s="669"/>
      <c r="CR42" s="669"/>
      <c r="CS42" s="669"/>
      <c r="CT42" s="669"/>
      <c r="CU42" s="669"/>
      <c r="CV42" s="669"/>
      <c r="CW42" s="669"/>
      <c r="CX42" s="669"/>
      <c r="CY42" s="669"/>
      <c r="CZ42" s="669"/>
      <c r="DA42" s="669"/>
      <c r="DB42" s="669"/>
      <c r="DC42" s="669"/>
      <c r="DD42" s="669"/>
      <c r="DE42" s="669"/>
      <c r="DF42" s="669"/>
      <c r="DG42" s="669"/>
      <c r="DH42" s="669"/>
      <c r="DI42" s="669"/>
      <c r="DJ42" s="670"/>
      <c r="DK42" s="605"/>
      <c r="DL42" s="606"/>
      <c r="DM42" s="606"/>
      <c r="DN42" s="606"/>
      <c r="DO42" s="606"/>
      <c r="DP42" s="606"/>
      <c r="DQ42" s="607"/>
      <c r="DR42" s="666"/>
      <c r="DS42" s="649"/>
      <c r="DT42" s="649"/>
      <c r="DU42" s="649"/>
      <c r="DV42" s="649"/>
      <c r="DW42" s="649"/>
      <c r="DX42" s="649"/>
      <c r="DY42" s="649"/>
      <c r="DZ42" s="649"/>
      <c r="EA42" s="650"/>
      <c r="EB42" s="592"/>
      <c r="EC42" s="592"/>
      <c r="ED42" s="592"/>
      <c r="EE42" s="592"/>
      <c r="EF42" s="592"/>
      <c r="EG42" s="592"/>
      <c r="EH42" s="592"/>
      <c r="EI42" s="592"/>
      <c r="EJ42" s="592"/>
      <c r="EK42" s="592"/>
      <c r="EL42" s="592"/>
      <c r="EM42" s="592"/>
      <c r="EN42" s="592"/>
      <c r="EO42" s="592"/>
      <c r="EP42" s="592"/>
      <c r="EQ42" s="592"/>
      <c r="ER42" s="592"/>
      <c r="ES42" s="593"/>
      <c r="ET42" s="593"/>
      <c r="EU42" s="593"/>
      <c r="EV42" s="593"/>
      <c r="EW42" s="593"/>
      <c r="EX42" s="593"/>
      <c r="EY42" s="593"/>
      <c r="EZ42" s="593"/>
      <c r="FA42" s="594"/>
      <c r="FB42" s="594"/>
      <c r="FC42" s="594"/>
      <c r="FD42" s="594"/>
      <c r="FE42" s="594"/>
      <c r="FF42" s="594"/>
      <c r="FG42" s="594"/>
      <c r="FH42" s="595"/>
      <c r="FI42" s="152"/>
    </row>
    <row r="43" spans="1:165" ht="8.65" customHeight="1">
      <c r="A43" s="144"/>
      <c r="B43" s="598"/>
      <c r="C43" s="599"/>
      <c r="D43" s="599"/>
      <c r="E43" s="599"/>
      <c r="F43" s="599"/>
      <c r="G43" s="599"/>
      <c r="H43" s="599"/>
      <c r="I43" s="599"/>
      <c r="J43" s="599"/>
      <c r="K43" s="599"/>
      <c r="L43" s="599"/>
      <c r="M43" s="523" t="s">
        <v>288</v>
      </c>
      <c r="N43" s="480"/>
      <c r="O43" s="480"/>
      <c r="P43" s="480"/>
      <c r="Q43" s="480"/>
      <c r="R43" s="480"/>
      <c r="S43" s="480"/>
      <c r="T43" s="480"/>
      <c r="U43" s="480"/>
      <c r="V43" s="480"/>
      <c r="W43" s="480"/>
      <c r="X43" s="480"/>
      <c r="Y43" s="480"/>
      <c r="Z43" s="480"/>
      <c r="AA43" s="480"/>
      <c r="AB43" s="481"/>
      <c r="AC43" s="512">
        <v>19.8</v>
      </c>
      <c r="AD43" s="475"/>
      <c r="AE43" s="475"/>
      <c r="AF43" s="475">
        <v>19.100000000000001</v>
      </c>
      <c r="AG43" s="475"/>
      <c r="AH43" s="475"/>
      <c r="AI43" s="475">
        <f t="shared" ref="AI43" si="24">AC43</f>
        <v>19.8</v>
      </c>
      <c r="AJ43" s="475"/>
      <c r="AK43" s="525"/>
      <c r="AL43" s="512">
        <v>7.2</v>
      </c>
      <c r="AM43" s="475"/>
      <c r="AN43" s="475"/>
      <c r="AO43" s="475">
        <v>6.5</v>
      </c>
      <c r="AP43" s="475"/>
      <c r="AQ43" s="475"/>
      <c r="AR43" s="475">
        <f t="shared" ref="AR43" si="25">AL43</f>
        <v>7.2</v>
      </c>
      <c r="AS43" s="475"/>
      <c r="AT43" s="476"/>
      <c r="AU43" s="479" t="s">
        <v>292</v>
      </c>
      <c r="AV43" s="480"/>
      <c r="AW43" s="480"/>
      <c r="AX43" s="480"/>
      <c r="AY43" s="480"/>
      <c r="AZ43" s="480"/>
      <c r="BA43" s="480"/>
      <c r="BB43" s="480"/>
      <c r="BC43" s="481"/>
      <c r="BD43" s="488">
        <v>4.5</v>
      </c>
      <c r="BE43" s="489"/>
      <c r="BF43" s="489"/>
      <c r="BG43" s="489"/>
      <c r="BH43" s="489"/>
      <c r="BI43" s="489"/>
      <c r="BJ43" s="489"/>
      <c r="BK43" s="490"/>
      <c r="BL43" s="488"/>
      <c r="BM43" s="489"/>
      <c r="BN43" s="489"/>
      <c r="BO43" s="489"/>
      <c r="BP43" s="489"/>
      <c r="BQ43" s="489"/>
      <c r="BR43" s="490"/>
      <c r="BS43" s="550">
        <v>9</v>
      </c>
      <c r="BT43" s="551"/>
      <c r="BU43" s="551"/>
      <c r="BV43" s="551"/>
      <c r="BW43" s="551"/>
      <c r="BX43" s="551"/>
      <c r="BY43" s="552"/>
      <c r="BZ43" s="674" t="s">
        <v>293</v>
      </c>
      <c r="CA43" s="674"/>
      <c r="CB43" s="674"/>
      <c r="CC43" s="674"/>
      <c r="CD43" s="674"/>
      <c r="CE43" s="674"/>
      <c r="CF43" s="674"/>
      <c r="CG43" s="674"/>
      <c r="CH43" s="674"/>
      <c r="CI43" s="674"/>
      <c r="CJ43" s="674"/>
      <c r="CK43" s="674"/>
      <c r="CL43" s="674"/>
      <c r="CM43" s="674"/>
      <c r="CN43" s="674"/>
      <c r="CO43" s="674"/>
      <c r="CP43" s="674"/>
      <c r="CQ43" s="674"/>
      <c r="CR43" s="674"/>
      <c r="CS43" s="674"/>
      <c r="CT43" s="674"/>
      <c r="CU43" s="674"/>
      <c r="CV43" s="674"/>
      <c r="CW43" s="674"/>
      <c r="CX43" s="674"/>
      <c r="CY43" s="674"/>
      <c r="CZ43" s="674"/>
      <c r="DA43" s="674"/>
      <c r="DB43" s="674"/>
      <c r="DC43" s="674"/>
      <c r="DD43" s="674"/>
      <c r="DE43" s="674"/>
      <c r="DF43" s="674"/>
      <c r="DG43" s="674"/>
      <c r="DH43" s="674"/>
      <c r="DI43" s="674"/>
      <c r="DJ43" s="675"/>
      <c r="DK43" s="605"/>
      <c r="DL43" s="606"/>
      <c r="DM43" s="606"/>
      <c r="DN43" s="606"/>
      <c r="DO43" s="606"/>
      <c r="DP43" s="606"/>
      <c r="DQ43" s="607"/>
      <c r="DR43" s="682" t="s">
        <v>294</v>
      </c>
      <c r="DS43" s="597"/>
      <c r="DT43" s="597"/>
      <c r="DU43" s="597"/>
      <c r="DV43" s="597"/>
      <c r="DW43" s="597"/>
      <c r="DX43" s="597"/>
      <c r="DY43" s="597"/>
      <c r="DZ43" s="597"/>
      <c r="EA43" s="683"/>
      <c r="EB43" s="592" t="s">
        <v>281</v>
      </c>
      <c r="EC43" s="592"/>
      <c r="ED43" s="592"/>
      <c r="EE43" s="592"/>
      <c r="EF43" s="592"/>
      <c r="EG43" s="592"/>
      <c r="EH43" s="592"/>
      <c r="EI43" s="592"/>
      <c r="EJ43" s="592"/>
      <c r="EK43" s="592"/>
      <c r="EL43" s="592"/>
      <c r="EM43" s="592"/>
      <c r="EN43" s="592"/>
      <c r="EO43" s="592"/>
      <c r="EP43" s="592"/>
      <c r="EQ43" s="592"/>
      <c r="ER43" s="592"/>
      <c r="ES43" s="593">
        <v>2.64</v>
      </c>
      <c r="ET43" s="593"/>
      <c r="EU43" s="593"/>
      <c r="EV43" s="593"/>
      <c r="EW43" s="593"/>
      <c r="EX43" s="593"/>
      <c r="EY43" s="593"/>
      <c r="EZ43" s="593"/>
      <c r="FA43" s="594"/>
      <c r="FB43" s="594"/>
      <c r="FC43" s="594"/>
      <c r="FD43" s="594"/>
      <c r="FE43" s="594"/>
      <c r="FF43" s="594"/>
      <c r="FG43" s="594"/>
      <c r="FH43" s="595"/>
      <c r="FI43" s="152"/>
    </row>
    <row r="44" spans="1:165" ht="8.65" customHeight="1">
      <c r="A44" s="144"/>
      <c r="B44" s="598"/>
      <c r="C44" s="599"/>
      <c r="D44" s="599"/>
      <c r="E44" s="599"/>
      <c r="F44" s="599"/>
      <c r="G44" s="599"/>
      <c r="H44" s="599"/>
      <c r="I44" s="599"/>
      <c r="J44" s="599"/>
      <c r="K44" s="599"/>
      <c r="L44" s="599"/>
      <c r="M44" s="524"/>
      <c r="N44" s="486"/>
      <c r="O44" s="486"/>
      <c r="P44" s="486"/>
      <c r="Q44" s="486"/>
      <c r="R44" s="486"/>
      <c r="S44" s="486"/>
      <c r="T44" s="486"/>
      <c r="U44" s="486"/>
      <c r="V44" s="486"/>
      <c r="W44" s="486"/>
      <c r="X44" s="486"/>
      <c r="Y44" s="486"/>
      <c r="Z44" s="486"/>
      <c r="AA44" s="486"/>
      <c r="AB44" s="487"/>
      <c r="AC44" s="513"/>
      <c r="AD44" s="477"/>
      <c r="AE44" s="477"/>
      <c r="AF44" s="477"/>
      <c r="AG44" s="477"/>
      <c r="AH44" s="477"/>
      <c r="AI44" s="477"/>
      <c r="AJ44" s="477"/>
      <c r="AK44" s="526"/>
      <c r="AL44" s="513"/>
      <c r="AM44" s="477"/>
      <c r="AN44" s="477"/>
      <c r="AO44" s="477"/>
      <c r="AP44" s="477"/>
      <c r="AQ44" s="477"/>
      <c r="AR44" s="477"/>
      <c r="AS44" s="477"/>
      <c r="AT44" s="478"/>
      <c r="AU44" s="482"/>
      <c r="AV44" s="483"/>
      <c r="AW44" s="483"/>
      <c r="AX44" s="483"/>
      <c r="AY44" s="483"/>
      <c r="AZ44" s="483"/>
      <c r="BA44" s="483"/>
      <c r="BB44" s="483"/>
      <c r="BC44" s="484"/>
      <c r="BD44" s="488"/>
      <c r="BE44" s="489"/>
      <c r="BF44" s="489"/>
      <c r="BG44" s="489"/>
      <c r="BH44" s="489"/>
      <c r="BI44" s="489"/>
      <c r="BJ44" s="489"/>
      <c r="BK44" s="490"/>
      <c r="BL44" s="488"/>
      <c r="BM44" s="489"/>
      <c r="BN44" s="489"/>
      <c r="BO44" s="489"/>
      <c r="BP44" s="489"/>
      <c r="BQ44" s="489"/>
      <c r="BR44" s="490"/>
      <c r="BS44" s="550"/>
      <c r="BT44" s="551"/>
      <c r="BU44" s="551"/>
      <c r="BV44" s="551"/>
      <c r="BW44" s="551"/>
      <c r="BX44" s="551"/>
      <c r="BY44" s="552"/>
      <c r="BZ44" s="674"/>
      <c r="CA44" s="674"/>
      <c r="CB44" s="674"/>
      <c r="CC44" s="674"/>
      <c r="CD44" s="674"/>
      <c r="CE44" s="674"/>
      <c r="CF44" s="674"/>
      <c r="CG44" s="674"/>
      <c r="CH44" s="674"/>
      <c r="CI44" s="674"/>
      <c r="CJ44" s="674"/>
      <c r="CK44" s="674"/>
      <c r="CL44" s="674"/>
      <c r="CM44" s="674"/>
      <c r="CN44" s="674"/>
      <c r="CO44" s="674"/>
      <c r="CP44" s="674"/>
      <c r="CQ44" s="674"/>
      <c r="CR44" s="674"/>
      <c r="CS44" s="674"/>
      <c r="CT44" s="674"/>
      <c r="CU44" s="674"/>
      <c r="CV44" s="674"/>
      <c r="CW44" s="674"/>
      <c r="CX44" s="674"/>
      <c r="CY44" s="674"/>
      <c r="CZ44" s="674"/>
      <c r="DA44" s="674"/>
      <c r="DB44" s="674"/>
      <c r="DC44" s="674"/>
      <c r="DD44" s="674"/>
      <c r="DE44" s="674"/>
      <c r="DF44" s="674"/>
      <c r="DG44" s="674"/>
      <c r="DH44" s="674"/>
      <c r="DI44" s="674"/>
      <c r="DJ44" s="675"/>
      <c r="DK44" s="605"/>
      <c r="DL44" s="606"/>
      <c r="DM44" s="606"/>
      <c r="DN44" s="606"/>
      <c r="DO44" s="606"/>
      <c r="DP44" s="606"/>
      <c r="DQ44" s="607"/>
      <c r="DR44" s="684"/>
      <c r="DS44" s="599"/>
      <c r="DT44" s="599"/>
      <c r="DU44" s="599"/>
      <c r="DV44" s="599"/>
      <c r="DW44" s="599"/>
      <c r="DX44" s="599"/>
      <c r="DY44" s="599"/>
      <c r="DZ44" s="599"/>
      <c r="EA44" s="685"/>
      <c r="EB44" s="592"/>
      <c r="EC44" s="592"/>
      <c r="ED44" s="592"/>
      <c r="EE44" s="592"/>
      <c r="EF44" s="592"/>
      <c r="EG44" s="592"/>
      <c r="EH44" s="592"/>
      <c r="EI44" s="592"/>
      <c r="EJ44" s="592"/>
      <c r="EK44" s="592"/>
      <c r="EL44" s="592"/>
      <c r="EM44" s="592"/>
      <c r="EN44" s="592"/>
      <c r="EO44" s="592"/>
      <c r="EP44" s="592"/>
      <c r="EQ44" s="592"/>
      <c r="ER44" s="592"/>
      <c r="ES44" s="593"/>
      <c r="ET44" s="593"/>
      <c r="EU44" s="593"/>
      <c r="EV44" s="593"/>
      <c r="EW44" s="593"/>
      <c r="EX44" s="593"/>
      <c r="EY44" s="593"/>
      <c r="EZ44" s="593"/>
      <c r="FA44" s="594"/>
      <c r="FB44" s="594"/>
      <c r="FC44" s="594"/>
      <c r="FD44" s="594"/>
      <c r="FE44" s="594"/>
      <c r="FF44" s="594"/>
      <c r="FG44" s="594"/>
      <c r="FH44" s="595"/>
      <c r="FI44" s="152"/>
    </row>
    <row r="45" spans="1:165" ht="8.65" customHeight="1">
      <c r="A45" s="144"/>
      <c r="B45" s="598"/>
      <c r="C45" s="599"/>
      <c r="D45" s="599"/>
      <c r="E45" s="599"/>
      <c r="F45" s="599"/>
      <c r="G45" s="599"/>
      <c r="H45" s="599"/>
      <c r="I45" s="599"/>
      <c r="J45" s="599"/>
      <c r="K45" s="599"/>
      <c r="L45" s="599"/>
      <c r="M45" s="523" t="s">
        <v>282</v>
      </c>
      <c r="N45" s="480"/>
      <c r="O45" s="480"/>
      <c r="P45" s="480"/>
      <c r="Q45" s="480"/>
      <c r="R45" s="480"/>
      <c r="S45" s="480"/>
      <c r="T45" s="480"/>
      <c r="U45" s="480"/>
      <c r="V45" s="480"/>
      <c r="W45" s="480"/>
      <c r="X45" s="480"/>
      <c r="Y45" s="480"/>
      <c r="Z45" s="480"/>
      <c r="AA45" s="480"/>
      <c r="AB45" s="481"/>
      <c r="AC45" s="512">
        <v>21</v>
      </c>
      <c r="AD45" s="475"/>
      <c r="AE45" s="475"/>
      <c r="AF45" s="475">
        <v>20.3</v>
      </c>
      <c r="AG45" s="475"/>
      <c r="AH45" s="475"/>
      <c r="AI45" s="475">
        <f t="shared" ref="AI45" si="26">AC45</f>
        <v>21</v>
      </c>
      <c r="AJ45" s="475"/>
      <c r="AK45" s="525"/>
      <c r="AL45" s="512">
        <v>7.8</v>
      </c>
      <c r="AM45" s="475"/>
      <c r="AN45" s="475"/>
      <c r="AO45" s="475">
        <v>7.1</v>
      </c>
      <c r="AP45" s="475"/>
      <c r="AQ45" s="475"/>
      <c r="AR45" s="475">
        <f t="shared" ref="AR45" si="27">AL45</f>
        <v>7.8</v>
      </c>
      <c r="AS45" s="475"/>
      <c r="AT45" s="476"/>
      <c r="AU45" s="482"/>
      <c r="AV45" s="483"/>
      <c r="AW45" s="483"/>
      <c r="AX45" s="483"/>
      <c r="AY45" s="483"/>
      <c r="AZ45" s="483"/>
      <c r="BA45" s="483"/>
      <c r="BB45" s="483"/>
      <c r="BC45" s="484"/>
      <c r="BD45" s="488"/>
      <c r="BE45" s="489"/>
      <c r="BF45" s="489"/>
      <c r="BG45" s="489"/>
      <c r="BH45" s="489"/>
      <c r="BI45" s="489"/>
      <c r="BJ45" s="489"/>
      <c r="BK45" s="490"/>
      <c r="BL45" s="488"/>
      <c r="BM45" s="489"/>
      <c r="BN45" s="489"/>
      <c r="BO45" s="489"/>
      <c r="BP45" s="489"/>
      <c r="BQ45" s="489"/>
      <c r="BR45" s="490"/>
      <c r="BS45" s="550"/>
      <c r="BT45" s="551"/>
      <c r="BU45" s="551"/>
      <c r="BV45" s="551"/>
      <c r="BW45" s="551"/>
      <c r="BX45" s="551"/>
      <c r="BY45" s="552"/>
      <c r="BZ45" s="674" t="s">
        <v>370</v>
      </c>
      <c r="CA45" s="674"/>
      <c r="CB45" s="674"/>
      <c r="CC45" s="674"/>
      <c r="CD45" s="674"/>
      <c r="CE45" s="674"/>
      <c r="CF45" s="674"/>
      <c r="CG45" s="674"/>
      <c r="CH45" s="674"/>
      <c r="CI45" s="674"/>
      <c r="CJ45" s="674"/>
      <c r="CK45" s="674"/>
      <c r="CL45" s="674"/>
      <c r="CM45" s="674"/>
      <c r="CN45" s="674"/>
      <c r="CO45" s="674"/>
      <c r="CP45" s="674"/>
      <c r="CQ45" s="674"/>
      <c r="CR45" s="674"/>
      <c r="CS45" s="674"/>
      <c r="CT45" s="674"/>
      <c r="CU45" s="674"/>
      <c r="CV45" s="674"/>
      <c r="CW45" s="674"/>
      <c r="CX45" s="674"/>
      <c r="CY45" s="674"/>
      <c r="CZ45" s="674"/>
      <c r="DA45" s="674"/>
      <c r="DB45" s="674"/>
      <c r="DC45" s="674"/>
      <c r="DD45" s="674"/>
      <c r="DE45" s="674"/>
      <c r="DF45" s="674"/>
      <c r="DG45" s="674"/>
      <c r="DH45" s="674"/>
      <c r="DI45" s="674"/>
      <c r="DJ45" s="675"/>
      <c r="DK45" s="605"/>
      <c r="DL45" s="606"/>
      <c r="DM45" s="606"/>
      <c r="DN45" s="606"/>
      <c r="DO45" s="606"/>
      <c r="DP45" s="606"/>
      <c r="DQ45" s="607"/>
      <c r="DR45" s="684"/>
      <c r="DS45" s="599"/>
      <c r="DT45" s="599"/>
      <c r="DU45" s="599"/>
      <c r="DV45" s="599"/>
      <c r="DW45" s="599"/>
      <c r="DX45" s="599"/>
      <c r="DY45" s="599"/>
      <c r="DZ45" s="599"/>
      <c r="EA45" s="685"/>
      <c r="EB45" s="616" t="s">
        <v>367</v>
      </c>
      <c r="EC45" s="617"/>
      <c r="ED45" s="617"/>
      <c r="EE45" s="617"/>
      <c r="EF45" s="617"/>
      <c r="EG45" s="617"/>
      <c r="EH45" s="617"/>
      <c r="EI45" s="617"/>
      <c r="EJ45" s="617"/>
      <c r="EK45" s="617"/>
      <c r="EL45" s="617"/>
      <c r="EM45" s="617"/>
      <c r="EN45" s="617"/>
      <c r="EO45" s="617"/>
      <c r="EP45" s="617"/>
      <c r="EQ45" s="617"/>
      <c r="ER45" s="618"/>
      <c r="ES45" s="622">
        <v>2.73</v>
      </c>
      <c r="ET45" s="623"/>
      <c r="EU45" s="623"/>
      <c r="EV45" s="623"/>
      <c r="EW45" s="623"/>
      <c r="EX45" s="623"/>
      <c r="EY45" s="623"/>
      <c r="EZ45" s="624"/>
      <c r="FA45" s="594"/>
      <c r="FB45" s="594"/>
      <c r="FC45" s="594"/>
      <c r="FD45" s="594"/>
      <c r="FE45" s="594"/>
      <c r="FF45" s="594"/>
      <c r="FG45" s="594"/>
      <c r="FH45" s="595"/>
      <c r="FI45" s="152"/>
    </row>
    <row r="46" spans="1:165" ht="8.65" customHeight="1" thickBot="1">
      <c r="A46" s="144"/>
      <c r="B46" s="600"/>
      <c r="C46" s="601"/>
      <c r="D46" s="601"/>
      <c r="E46" s="601"/>
      <c r="F46" s="601"/>
      <c r="G46" s="601"/>
      <c r="H46" s="601"/>
      <c r="I46" s="601"/>
      <c r="J46" s="601"/>
      <c r="K46" s="601"/>
      <c r="L46" s="601"/>
      <c r="M46" s="524"/>
      <c r="N46" s="486"/>
      <c r="O46" s="486"/>
      <c r="P46" s="486"/>
      <c r="Q46" s="486"/>
      <c r="R46" s="486"/>
      <c r="S46" s="486"/>
      <c r="T46" s="486"/>
      <c r="U46" s="486"/>
      <c r="V46" s="486"/>
      <c r="W46" s="486"/>
      <c r="X46" s="486"/>
      <c r="Y46" s="486"/>
      <c r="Z46" s="486"/>
      <c r="AA46" s="486"/>
      <c r="AB46" s="487"/>
      <c r="AC46" s="513"/>
      <c r="AD46" s="477"/>
      <c r="AE46" s="477"/>
      <c r="AF46" s="477"/>
      <c r="AG46" s="477"/>
      <c r="AH46" s="477"/>
      <c r="AI46" s="477"/>
      <c r="AJ46" s="477"/>
      <c r="AK46" s="526"/>
      <c r="AL46" s="513"/>
      <c r="AM46" s="477"/>
      <c r="AN46" s="477"/>
      <c r="AO46" s="477"/>
      <c r="AP46" s="477"/>
      <c r="AQ46" s="477"/>
      <c r="AR46" s="477"/>
      <c r="AS46" s="477"/>
      <c r="AT46" s="478"/>
      <c r="AU46" s="482"/>
      <c r="AV46" s="483"/>
      <c r="AW46" s="483"/>
      <c r="AX46" s="483"/>
      <c r="AY46" s="483"/>
      <c r="AZ46" s="483"/>
      <c r="BA46" s="483"/>
      <c r="BB46" s="483"/>
      <c r="BC46" s="484"/>
      <c r="BD46" s="671"/>
      <c r="BE46" s="672"/>
      <c r="BF46" s="672"/>
      <c r="BG46" s="672"/>
      <c r="BH46" s="672"/>
      <c r="BI46" s="672"/>
      <c r="BJ46" s="672"/>
      <c r="BK46" s="673"/>
      <c r="BL46" s="671"/>
      <c r="BM46" s="672"/>
      <c r="BN46" s="672"/>
      <c r="BO46" s="672"/>
      <c r="BP46" s="672"/>
      <c r="BQ46" s="672"/>
      <c r="BR46" s="673"/>
      <c r="BS46" s="679"/>
      <c r="BT46" s="680"/>
      <c r="BU46" s="680"/>
      <c r="BV46" s="680"/>
      <c r="BW46" s="680"/>
      <c r="BX46" s="680"/>
      <c r="BY46" s="681"/>
      <c r="BZ46" s="674"/>
      <c r="CA46" s="674"/>
      <c r="CB46" s="674"/>
      <c r="CC46" s="674"/>
      <c r="CD46" s="674"/>
      <c r="CE46" s="674"/>
      <c r="CF46" s="674"/>
      <c r="CG46" s="674"/>
      <c r="CH46" s="674"/>
      <c r="CI46" s="674"/>
      <c r="CJ46" s="674"/>
      <c r="CK46" s="674"/>
      <c r="CL46" s="674"/>
      <c r="CM46" s="674"/>
      <c r="CN46" s="674"/>
      <c r="CO46" s="674"/>
      <c r="CP46" s="674"/>
      <c r="CQ46" s="674"/>
      <c r="CR46" s="674"/>
      <c r="CS46" s="674"/>
      <c r="CT46" s="674"/>
      <c r="CU46" s="674"/>
      <c r="CV46" s="674"/>
      <c r="CW46" s="674"/>
      <c r="CX46" s="674"/>
      <c r="CY46" s="674"/>
      <c r="CZ46" s="674"/>
      <c r="DA46" s="674"/>
      <c r="DB46" s="674"/>
      <c r="DC46" s="674"/>
      <c r="DD46" s="674"/>
      <c r="DE46" s="674"/>
      <c r="DF46" s="674"/>
      <c r="DG46" s="674"/>
      <c r="DH46" s="674"/>
      <c r="DI46" s="674"/>
      <c r="DJ46" s="675"/>
      <c r="DK46" s="605"/>
      <c r="DL46" s="606"/>
      <c r="DM46" s="606"/>
      <c r="DN46" s="606"/>
      <c r="DO46" s="606"/>
      <c r="DP46" s="606"/>
      <c r="DQ46" s="607"/>
      <c r="DR46" s="684"/>
      <c r="DS46" s="599"/>
      <c r="DT46" s="599"/>
      <c r="DU46" s="599"/>
      <c r="DV46" s="599"/>
      <c r="DW46" s="599"/>
      <c r="DX46" s="599"/>
      <c r="DY46" s="599"/>
      <c r="DZ46" s="599"/>
      <c r="EA46" s="685"/>
      <c r="EB46" s="676"/>
      <c r="EC46" s="677"/>
      <c r="ED46" s="677"/>
      <c r="EE46" s="677"/>
      <c r="EF46" s="677"/>
      <c r="EG46" s="677"/>
      <c r="EH46" s="677"/>
      <c r="EI46" s="677"/>
      <c r="EJ46" s="677"/>
      <c r="EK46" s="677"/>
      <c r="EL46" s="677"/>
      <c r="EM46" s="677"/>
      <c r="EN46" s="677"/>
      <c r="EO46" s="677"/>
      <c r="EP46" s="677"/>
      <c r="EQ46" s="677"/>
      <c r="ER46" s="678"/>
      <c r="ES46" s="688"/>
      <c r="ET46" s="689"/>
      <c r="EU46" s="689"/>
      <c r="EV46" s="689"/>
      <c r="EW46" s="689"/>
      <c r="EX46" s="689"/>
      <c r="EY46" s="689"/>
      <c r="EZ46" s="690"/>
      <c r="FA46" s="594"/>
      <c r="FB46" s="594"/>
      <c r="FC46" s="594"/>
      <c r="FD46" s="594"/>
      <c r="FE46" s="594"/>
      <c r="FF46" s="594"/>
      <c r="FG46" s="594"/>
      <c r="FH46" s="595"/>
      <c r="FI46" s="152"/>
    </row>
    <row r="47" spans="1:165" ht="8.65" customHeight="1" thickTop="1">
      <c r="A47" s="144"/>
      <c r="B47" s="479" t="s">
        <v>292</v>
      </c>
      <c r="C47" s="480"/>
      <c r="D47" s="480"/>
      <c r="E47" s="480"/>
      <c r="F47" s="480"/>
      <c r="G47" s="480"/>
      <c r="H47" s="480"/>
      <c r="I47" s="480"/>
      <c r="J47" s="480"/>
      <c r="K47" s="480"/>
      <c r="L47" s="480"/>
      <c r="M47" s="523" t="s">
        <v>275</v>
      </c>
      <c r="N47" s="480"/>
      <c r="O47" s="480"/>
      <c r="P47" s="480"/>
      <c r="Q47" s="480"/>
      <c r="R47" s="480"/>
      <c r="S47" s="480"/>
      <c r="T47" s="480"/>
      <c r="U47" s="480"/>
      <c r="V47" s="480"/>
      <c r="W47" s="480"/>
      <c r="X47" s="480"/>
      <c r="Y47" s="480"/>
      <c r="Z47" s="480"/>
      <c r="AA47" s="480"/>
      <c r="AB47" s="481"/>
      <c r="AC47" s="512">
        <v>18.899999999999999</v>
      </c>
      <c r="AD47" s="475"/>
      <c r="AE47" s="475"/>
      <c r="AF47" s="475">
        <v>18.3</v>
      </c>
      <c r="AG47" s="475"/>
      <c r="AH47" s="475"/>
      <c r="AI47" s="475">
        <f t="shared" ref="AI47" si="28">AC47</f>
        <v>18.899999999999999</v>
      </c>
      <c r="AJ47" s="475"/>
      <c r="AK47" s="525"/>
      <c r="AL47" s="512">
        <v>6.9</v>
      </c>
      <c r="AM47" s="475"/>
      <c r="AN47" s="475"/>
      <c r="AO47" s="475">
        <v>6.2</v>
      </c>
      <c r="AP47" s="475"/>
      <c r="AQ47" s="475"/>
      <c r="AR47" s="475">
        <f t="shared" ref="AR47" si="29">AL47</f>
        <v>6.9</v>
      </c>
      <c r="AS47" s="475"/>
      <c r="AT47" s="476"/>
      <c r="AU47" s="471" t="s">
        <v>371</v>
      </c>
      <c r="AV47" s="458"/>
      <c r="AW47" s="458"/>
      <c r="AX47" s="458"/>
      <c r="AY47" s="458"/>
      <c r="AZ47" s="458"/>
      <c r="BA47" s="458"/>
      <c r="BB47" s="458"/>
      <c r="BC47" s="458"/>
      <c r="BD47" s="691" t="s">
        <v>372</v>
      </c>
      <c r="BE47" s="458"/>
      <c r="BF47" s="458"/>
      <c r="BG47" s="458"/>
      <c r="BH47" s="458"/>
      <c r="BI47" s="458"/>
      <c r="BJ47" s="458"/>
      <c r="BK47" s="458"/>
      <c r="BL47" s="458"/>
      <c r="BM47" s="458"/>
      <c r="BN47" s="458"/>
      <c r="BO47" s="458"/>
      <c r="BP47" s="458"/>
      <c r="BQ47" s="692"/>
      <c r="BR47" s="698" t="s">
        <v>373</v>
      </c>
      <c r="BS47" s="699"/>
      <c r="BT47" s="699"/>
      <c r="BU47" s="699"/>
      <c r="BV47" s="699"/>
      <c r="BW47" s="699"/>
      <c r="BX47" s="699"/>
      <c r="BY47" s="699"/>
      <c r="BZ47" s="698" t="s">
        <v>374</v>
      </c>
      <c r="CA47" s="699"/>
      <c r="CB47" s="699"/>
      <c r="CC47" s="699"/>
      <c r="CD47" s="699"/>
      <c r="CE47" s="699"/>
      <c r="CF47" s="699"/>
      <c r="CG47" s="699"/>
      <c r="CH47" s="699"/>
      <c r="CI47" s="699"/>
      <c r="CJ47" s="699"/>
      <c r="CK47" s="699"/>
      <c r="CL47" s="699"/>
      <c r="CM47" s="699"/>
      <c r="CN47" s="699"/>
      <c r="CO47" s="699"/>
      <c r="CP47" s="699"/>
      <c r="CQ47" s="699"/>
      <c r="CR47" s="699"/>
      <c r="CS47" s="699"/>
      <c r="CT47" s="699"/>
      <c r="CU47" s="699"/>
      <c r="CV47" s="699"/>
      <c r="CW47" s="699"/>
      <c r="CX47" s="699"/>
      <c r="CY47" s="699"/>
      <c r="CZ47" s="699"/>
      <c r="DA47" s="699"/>
      <c r="DB47" s="699"/>
      <c r="DC47" s="699"/>
      <c r="DD47" s="699"/>
      <c r="DE47" s="699"/>
      <c r="DF47" s="699"/>
      <c r="DG47" s="699"/>
      <c r="DH47" s="699"/>
      <c r="DI47" s="699"/>
      <c r="DJ47" s="699"/>
      <c r="DK47" s="605"/>
      <c r="DL47" s="606"/>
      <c r="DM47" s="606"/>
      <c r="DN47" s="606"/>
      <c r="DO47" s="606"/>
      <c r="DP47" s="606"/>
      <c r="DQ47" s="607"/>
      <c r="DR47" s="684"/>
      <c r="DS47" s="599"/>
      <c r="DT47" s="599"/>
      <c r="DU47" s="599"/>
      <c r="DV47" s="599"/>
      <c r="DW47" s="599"/>
      <c r="DX47" s="599"/>
      <c r="DY47" s="599"/>
      <c r="DZ47" s="599"/>
      <c r="EA47" s="685"/>
      <c r="EB47" s="616" t="s">
        <v>375</v>
      </c>
      <c r="EC47" s="617"/>
      <c r="ED47" s="617"/>
      <c r="EE47" s="617"/>
      <c r="EF47" s="617"/>
      <c r="EG47" s="617"/>
      <c r="EH47" s="617"/>
      <c r="EI47" s="617"/>
      <c r="EJ47" s="617"/>
      <c r="EK47" s="617"/>
      <c r="EL47" s="617"/>
      <c r="EM47" s="617"/>
      <c r="EN47" s="617"/>
      <c r="EO47" s="617"/>
      <c r="EP47" s="617"/>
      <c r="EQ47" s="617"/>
      <c r="ER47" s="618"/>
      <c r="ES47" s="622">
        <v>3.39</v>
      </c>
      <c r="ET47" s="623"/>
      <c r="EU47" s="623"/>
      <c r="EV47" s="623"/>
      <c r="EW47" s="623"/>
      <c r="EX47" s="623"/>
      <c r="EY47" s="623"/>
      <c r="EZ47" s="624"/>
      <c r="FA47" s="594"/>
      <c r="FB47" s="594"/>
      <c r="FC47" s="594"/>
      <c r="FD47" s="594"/>
      <c r="FE47" s="594"/>
      <c r="FF47" s="594"/>
      <c r="FG47" s="594"/>
      <c r="FH47" s="595"/>
      <c r="FI47" s="152"/>
    </row>
    <row r="48" spans="1:165" ht="8.65" customHeight="1">
      <c r="A48" s="144"/>
      <c r="B48" s="482"/>
      <c r="C48" s="483"/>
      <c r="D48" s="483"/>
      <c r="E48" s="483"/>
      <c r="F48" s="483"/>
      <c r="G48" s="483"/>
      <c r="H48" s="483"/>
      <c r="I48" s="483"/>
      <c r="J48" s="483"/>
      <c r="K48" s="483"/>
      <c r="L48" s="483"/>
      <c r="M48" s="524"/>
      <c r="N48" s="486"/>
      <c r="O48" s="486"/>
      <c r="P48" s="486"/>
      <c r="Q48" s="486"/>
      <c r="R48" s="486"/>
      <c r="S48" s="486"/>
      <c r="T48" s="486"/>
      <c r="U48" s="486"/>
      <c r="V48" s="486"/>
      <c r="W48" s="486"/>
      <c r="X48" s="486"/>
      <c r="Y48" s="486"/>
      <c r="Z48" s="486"/>
      <c r="AA48" s="486"/>
      <c r="AB48" s="487"/>
      <c r="AC48" s="513"/>
      <c r="AD48" s="477"/>
      <c r="AE48" s="477"/>
      <c r="AF48" s="477"/>
      <c r="AG48" s="477"/>
      <c r="AH48" s="477"/>
      <c r="AI48" s="477"/>
      <c r="AJ48" s="477"/>
      <c r="AK48" s="526"/>
      <c r="AL48" s="513"/>
      <c r="AM48" s="477"/>
      <c r="AN48" s="477"/>
      <c r="AO48" s="477"/>
      <c r="AP48" s="477"/>
      <c r="AQ48" s="477"/>
      <c r="AR48" s="477"/>
      <c r="AS48" s="477"/>
      <c r="AT48" s="478"/>
      <c r="AU48" s="472"/>
      <c r="AV48" s="461"/>
      <c r="AW48" s="461"/>
      <c r="AX48" s="461"/>
      <c r="AY48" s="461"/>
      <c r="AZ48" s="461"/>
      <c r="BA48" s="461"/>
      <c r="BB48" s="461"/>
      <c r="BC48" s="461"/>
      <c r="BD48" s="693"/>
      <c r="BE48" s="461"/>
      <c r="BF48" s="461"/>
      <c r="BG48" s="461"/>
      <c r="BH48" s="461"/>
      <c r="BI48" s="461"/>
      <c r="BJ48" s="461"/>
      <c r="BK48" s="461"/>
      <c r="BL48" s="461"/>
      <c r="BM48" s="461"/>
      <c r="BN48" s="461"/>
      <c r="BO48" s="461"/>
      <c r="BP48" s="461"/>
      <c r="BQ48" s="694"/>
      <c r="BR48" s="700"/>
      <c r="BS48" s="701"/>
      <c r="BT48" s="701"/>
      <c r="BU48" s="701"/>
      <c r="BV48" s="701"/>
      <c r="BW48" s="701"/>
      <c r="BX48" s="701"/>
      <c r="BY48" s="701"/>
      <c r="BZ48" s="700"/>
      <c r="CA48" s="701"/>
      <c r="CB48" s="701"/>
      <c r="CC48" s="701"/>
      <c r="CD48" s="701"/>
      <c r="CE48" s="701"/>
      <c r="CF48" s="701"/>
      <c r="CG48" s="701"/>
      <c r="CH48" s="701"/>
      <c r="CI48" s="701"/>
      <c r="CJ48" s="701"/>
      <c r="CK48" s="701"/>
      <c r="CL48" s="701"/>
      <c r="CM48" s="701"/>
      <c r="CN48" s="701"/>
      <c r="CO48" s="701"/>
      <c r="CP48" s="701"/>
      <c r="CQ48" s="701"/>
      <c r="CR48" s="701"/>
      <c r="CS48" s="701"/>
      <c r="CT48" s="701"/>
      <c r="CU48" s="701"/>
      <c r="CV48" s="701"/>
      <c r="CW48" s="701"/>
      <c r="CX48" s="701"/>
      <c r="CY48" s="701"/>
      <c r="CZ48" s="701"/>
      <c r="DA48" s="701"/>
      <c r="DB48" s="701"/>
      <c r="DC48" s="701"/>
      <c r="DD48" s="701"/>
      <c r="DE48" s="701"/>
      <c r="DF48" s="701"/>
      <c r="DG48" s="701"/>
      <c r="DH48" s="701"/>
      <c r="DI48" s="701"/>
      <c r="DJ48" s="701"/>
      <c r="DK48" s="605"/>
      <c r="DL48" s="606"/>
      <c r="DM48" s="606"/>
      <c r="DN48" s="606"/>
      <c r="DO48" s="606"/>
      <c r="DP48" s="606"/>
      <c r="DQ48" s="607"/>
      <c r="DR48" s="684"/>
      <c r="DS48" s="599"/>
      <c r="DT48" s="599"/>
      <c r="DU48" s="599"/>
      <c r="DV48" s="599"/>
      <c r="DW48" s="599"/>
      <c r="DX48" s="599"/>
      <c r="DY48" s="599"/>
      <c r="DZ48" s="599"/>
      <c r="EA48" s="685"/>
      <c r="EB48" s="619"/>
      <c r="EC48" s="620"/>
      <c r="ED48" s="620"/>
      <c r="EE48" s="620"/>
      <c r="EF48" s="620"/>
      <c r="EG48" s="620"/>
      <c r="EH48" s="620"/>
      <c r="EI48" s="620"/>
      <c r="EJ48" s="620"/>
      <c r="EK48" s="620"/>
      <c r="EL48" s="620"/>
      <c r="EM48" s="620"/>
      <c r="EN48" s="620"/>
      <c r="EO48" s="620"/>
      <c r="EP48" s="620"/>
      <c r="EQ48" s="620"/>
      <c r="ER48" s="621"/>
      <c r="ES48" s="625"/>
      <c r="ET48" s="626"/>
      <c r="EU48" s="626"/>
      <c r="EV48" s="626"/>
      <c r="EW48" s="626"/>
      <c r="EX48" s="626"/>
      <c r="EY48" s="626"/>
      <c r="EZ48" s="627"/>
      <c r="FA48" s="594"/>
      <c r="FB48" s="594"/>
      <c r="FC48" s="594"/>
      <c r="FD48" s="594"/>
      <c r="FE48" s="594"/>
      <c r="FF48" s="594"/>
      <c r="FG48" s="594"/>
      <c r="FH48" s="595"/>
      <c r="FI48" s="152"/>
    </row>
    <row r="49" spans="1:165" ht="8.65" customHeight="1">
      <c r="A49" s="144"/>
      <c r="B49" s="482"/>
      <c r="C49" s="483"/>
      <c r="D49" s="483"/>
      <c r="E49" s="483"/>
      <c r="F49" s="483"/>
      <c r="G49" s="483"/>
      <c r="H49" s="483"/>
      <c r="I49" s="483"/>
      <c r="J49" s="483"/>
      <c r="K49" s="483"/>
      <c r="L49" s="483"/>
      <c r="M49" s="523" t="s">
        <v>279</v>
      </c>
      <c r="N49" s="480"/>
      <c r="O49" s="480"/>
      <c r="P49" s="480"/>
      <c r="Q49" s="480"/>
      <c r="R49" s="480"/>
      <c r="S49" s="480"/>
      <c r="T49" s="480"/>
      <c r="U49" s="480"/>
      <c r="V49" s="480"/>
      <c r="W49" s="480"/>
      <c r="X49" s="480"/>
      <c r="Y49" s="480"/>
      <c r="Z49" s="480"/>
      <c r="AA49" s="480"/>
      <c r="AB49" s="481"/>
      <c r="AC49" s="512">
        <v>19.3</v>
      </c>
      <c r="AD49" s="475"/>
      <c r="AE49" s="475"/>
      <c r="AF49" s="475">
        <v>18.7</v>
      </c>
      <c r="AG49" s="475"/>
      <c r="AH49" s="475"/>
      <c r="AI49" s="475">
        <f t="shared" ref="AI49" si="30">AC49</f>
        <v>19.3</v>
      </c>
      <c r="AJ49" s="475"/>
      <c r="AK49" s="525"/>
      <c r="AL49" s="512">
        <v>7.1</v>
      </c>
      <c r="AM49" s="475"/>
      <c r="AN49" s="475"/>
      <c r="AO49" s="475">
        <v>6.4</v>
      </c>
      <c r="AP49" s="475"/>
      <c r="AQ49" s="475"/>
      <c r="AR49" s="475">
        <f t="shared" ref="AR49" si="31">AL49</f>
        <v>7.1</v>
      </c>
      <c r="AS49" s="475"/>
      <c r="AT49" s="476"/>
      <c r="AU49" s="472"/>
      <c r="AV49" s="461"/>
      <c r="AW49" s="461"/>
      <c r="AX49" s="461"/>
      <c r="AY49" s="461"/>
      <c r="AZ49" s="461"/>
      <c r="BA49" s="461"/>
      <c r="BB49" s="461"/>
      <c r="BC49" s="461"/>
      <c r="BD49" s="693"/>
      <c r="BE49" s="461"/>
      <c r="BF49" s="461"/>
      <c r="BG49" s="461"/>
      <c r="BH49" s="461"/>
      <c r="BI49" s="461"/>
      <c r="BJ49" s="461"/>
      <c r="BK49" s="461"/>
      <c r="BL49" s="461"/>
      <c r="BM49" s="461"/>
      <c r="BN49" s="461"/>
      <c r="BO49" s="461"/>
      <c r="BP49" s="461"/>
      <c r="BQ49" s="694"/>
      <c r="BR49" s="700"/>
      <c r="BS49" s="701"/>
      <c r="BT49" s="701"/>
      <c r="BU49" s="701"/>
      <c r="BV49" s="701"/>
      <c r="BW49" s="701"/>
      <c r="BX49" s="701"/>
      <c r="BY49" s="701"/>
      <c r="BZ49" s="700"/>
      <c r="CA49" s="701"/>
      <c r="CB49" s="701"/>
      <c r="CC49" s="701"/>
      <c r="CD49" s="701"/>
      <c r="CE49" s="701"/>
      <c r="CF49" s="701"/>
      <c r="CG49" s="701"/>
      <c r="CH49" s="701"/>
      <c r="CI49" s="701"/>
      <c r="CJ49" s="701"/>
      <c r="CK49" s="701"/>
      <c r="CL49" s="701"/>
      <c r="CM49" s="701"/>
      <c r="CN49" s="701"/>
      <c r="CO49" s="701"/>
      <c r="CP49" s="701"/>
      <c r="CQ49" s="701"/>
      <c r="CR49" s="701"/>
      <c r="CS49" s="701"/>
      <c r="CT49" s="701"/>
      <c r="CU49" s="701"/>
      <c r="CV49" s="701"/>
      <c r="CW49" s="701"/>
      <c r="CX49" s="701"/>
      <c r="CY49" s="701"/>
      <c r="CZ49" s="701"/>
      <c r="DA49" s="701"/>
      <c r="DB49" s="701"/>
      <c r="DC49" s="701"/>
      <c r="DD49" s="701"/>
      <c r="DE49" s="701"/>
      <c r="DF49" s="701"/>
      <c r="DG49" s="701"/>
      <c r="DH49" s="701"/>
      <c r="DI49" s="701"/>
      <c r="DJ49" s="701"/>
      <c r="DK49" s="605"/>
      <c r="DL49" s="606"/>
      <c r="DM49" s="606"/>
      <c r="DN49" s="606"/>
      <c r="DO49" s="606"/>
      <c r="DP49" s="606"/>
      <c r="DQ49" s="607"/>
      <c r="DR49" s="684"/>
      <c r="DS49" s="599"/>
      <c r="DT49" s="599"/>
      <c r="DU49" s="599"/>
      <c r="DV49" s="599"/>
      <c r="DW49" s="599"/>
      <c r="DX49" s="599"/>
      <c r="DY49" s="599"/>
      <c r="DZ49" s="599"/>
      <c r="EA49" s="685"/>
      <c r="EB49" s="592" t="s">
        <v>369</v>
      </c>
      <c r="EC49" s="592"/>
      <c r="ED49" s="592"/>
      <c r="EE49" s="592"/>
      <c r="EF49" s="592"/>
      <c r="EG49" s="592"/>
      <c r="EH49" s="592"/>
      <c r="EI49" s="592"/>
      <c r="EJ49" s="592"/>
      <c r="EK49" s="592"/>
      <c r="EL49" s="592"/>
      <c r="EM49" s="592"/>
      <c r="EN49" s="592"/>
      <c r="EO49" s="592"/>
      <c r="EP49" s="592"/>
      <c r="EQ49" s="592"/>
      <c r="ER49" s="592"/>
      <c r="ES49" s="593">
        <v>1.78</v>
      </c>
      <c r="ET49" s="593"/>
      <c r="EU49" s="593"/>
      <c r="EV49" s="593"/>
      <c r="EW49" s="593"/>
      <c r="EX49" s="593"/>
      <c r="EY49" s="593"/>
      <c r="EZ49" s="593"/>
      <c r="FA49" s="594"/>
      <c r="FB49" s="594"/>
      <c r="FC49" s="594"/>
      <c r="FD49" s="594"/>
      <c r="FE49" s="594"/>
      <c r="FF49" s="594"/>
      <c r="FG49" s="594"/>
      <c r="FH49" s="595"/>
      <c r="FI49" s="152"/>
    </row>
    <row r="50" spans="1:165" ht="8.65" customHeight="1">
      <c r="A50" s="144"/>
      <c r="B50" s="482"/>
      <c r="C50" s="483"/>
      <c r="D50" s="483"/>
      <c r="E50" s="483"/>
      <c r="F50" s="483"/>
      <c r="G50" s="483"/>
      <c r="H50" s="483"/>
      <c r="I50" s="483"/>
      <c r="J50" s="483"/>
      <c r="K50" s="483"/>
      <c r="L50" s="483"/>
      <c r="M50" s="524"/>
      <c r="N50" s="486"/>
      <c r="O50" s="486"/>
      <c r="P50" s="486"/>
      <c r="Q50" s="486"/>
      <c r="R50" s="486"/>
      <c r="S50" s="486"/>
      <c r="T50" s="486"/>
      <c r="U50" s="486"/>
      <c r="V50" s="486"/>
      <c r="W50" s="486"/>
      <c r="X50" s="486"/>
      <c r="Y50" s="486"/>
      <c r="Z50" s="486"/>
      <c r="AA50" s="486"/>
      <c r="AB50" s="487"/>
      <c r="AC50" s="513"/>
      <c r="AD50" s="477"/>
      <c r="AE50" s="477"/>
      <c r="AF50" s="477"/>
      <c r="AG50" s="477"/>
      <c r="AH50" s="477"/>
      <c r="AI50" s="477"/>
      <c r="AJ50" s="477"/>
      <c r="AK50" s="526"/>
      <c r="AL50" s="513"/>
      <c r="AM50" s="477"/>
      <c r="AN50" s="477"/>
      <c r="AO50" s="477"/>
      <c r="AP50" s="477"/>
      <c r="AQ50" s="477"/>
      <c r="AR50" s="477"/>
      <c r="AS50" s="477"/>
      <c r="AT50" s="478"/>
      <c r="AU50" s="702"/>
      <c r="AV50" s="696"/>
      <c r="AW50" s="696"/>
      <c r="AX50" s="696"/>
      <c r="AY50" s="696"/>
      <c r="AZ50" s="696"/>
      <c r="BA50" s="696"/>
      <c r="BB50" s="696"/>
      <c r="BC50" s="696"/>
      <c r="BD50" s="695"/>
      <c r="BE50" s="696"/>
      <c r="BF50" s="696"/>
      <c r="BG50" s="696"/>
      <c r="BH50" s="696"/>
      <c r="BI50" s="696"/>
      <c r="BJ50" s="696"/>
      <c r="BK50" s="696"/>
      <c r="BL50" s="696"/>
      <c r="BM50" s="696"/>
      <c r="BN50" s="696"/>
      <c r="BO50" s="696"/>
      <c r="BP50" s="696"/>
      <c r="BQ50" s="697"/>
      <c r="BR50" s="700"/>
      <c r="BS50" s="701"/>
      <c r="BT50" s="701"/>
      <c r="BU50" s="701"/>
      <c r="BV50" s="701"/>
      <c r="BW50" s="701"/>
      <c r="BX50" s="701"/>
      <c r="BY50" s="701"/>
      <c r="BZ50" s="700"/>
      <c r="CA50" s="701"/>
      <c r="CB50" s="701"/>
      <c r="CC50" s="701"/>
      <c r="CD50" s="701"/>
      <c r="CE50" s="701"/>
      <c r="CF50" s="701"/>
      <c r="CG50" s="701"/>
      <c r="CH50" s="701"/>
      <c r="CI50" s="701"/>
      <c r="CJ50" s="701"/>
      <c r="CK50" s="701"/>
      <c r="CL50" s="701"/>
      <c r="CM50" s="701"/>
      <c r="CN50" s="701"/>
      <c r="CO50" s="701"/>
      <c r="CP50" s="701"/>
      <c r="CQ50" s="701"/>
      <c r="CR50" s="701"/>
      <c r="CS50" s="701"/>
      <c r="CT50" s="701"/>
      <c r="CU50" s="701"/>
      <c r="CV50" s="701"/>
      <c r="CW50" s="701"/>
      <c r="CX50" s="701"/>
      <c r="CY50" s="701"/>
      <c r="CZ50" s="701"/>
      <c r="DA50" s="701"/>
      <c r="DB50" s="701"/>
      <c r="DC50" s="701"/>
      <c r="DD50" s="701"/>
      <c r="DE50" s="701"/>
      <c r="DF50" s="701"/>
      <c r="DG50" s="701"/>
      <c r="DH50" s="701"/>
      <c r="DI50" s="701"/>
      <c r="DJ50" s="701"/>
      <c r="DK50" s="661"/>
      <c r="DL50" s="662"/>
      <c r="DM50" s="662"/>
      <c r="DN50" s="662"/>
      <c r="DO50" s="662"/>
      <c r="DP50" s="662"/>
      <c r="DQ50" s="663"/>
      <c r="DR50" s="686"/>
      <c r="DS50" s="601"/>
      <c r="DT50" s="601"/>
      <c r="DU50" s="601"/>
      <c r="DV50" s="601"/>
      <c r="DW50" s="601"/>
      <c r="DX50" s="601"/>
      <c r="DY50" s="601"/>
      <c r="DZ50" s="601"/>
      <c r="EA50" s="687"/>
      <c r="EB50" s="592"/>
      <c r="EC50" s="592"/>
      <c r="ED50" s="592"/>
      <c r="EE50" s="592"/>
      <c r="EF50" s="592"/>
      <c r="EG50" s="592"/>
      <c r="EH50" s="592"/>
      <c r="EI50" s="592"/>
      <c r="EJ50" s="592"/>
      <c r="EK50" s="592"/>
      <c r="EL50" s="592"/>
      <c r="EM50" s="592"/>
      <c r="EN50" s="592"/>
      <c r="EO50" s="592"/>
      <c r="EP50" s="592"/>
      <c r="EQ50" s="592"/>
      <c r="ER50" s="592"/>
      <c r="ES50" s="593"/>
      <c r="ET50" s="593"/>
      <c r="EU50" s="593"/>
      <c r="EV50" s="593"/>
      <c r="EW50" s="593"/>
      <c r="EX50" s="593"/>
      <c r="EY50" s="593"/>
      <c r="EZ50" s="593"/>
      <c r="FA50" s="594"/>
      <c r="FB50" s="594"/>
      <c r="FC50" s="594"/>
      <c r="FD50" s="594"/>
      <c r="FE50" s="594"/>
      <c r="FF50" s="594"/>
      <c r="FG50" s="594"/>
      <c r="FH50" s="595"/>
      <c r="FI50" s="152"/>
    </row>
    <row r="51" spans="1:165" ht="8.65" customHeight="1">
      <c r="A51" s="169"/>
      <c r="B51" s="482"/>
      <c r="C51" s="483"/>
      <c r="D51" s="483"/>
      <c r="E51" s="483"/>
      <c r="F51" s="483"/>
      <c r="G51" s="483"/>
      <c r="H51" s="483"/>
      <c r="I51" s="483"/>
      <c r="J51" s="483"/>
      <c r="K51" s="483"/>
      <c r="L51" s="483"/>
      <c r="M51" s="523" t="s">
        <v>288</v>
      </c>
      <c r="N51" s="480"/>
      <c r="O51" s="480"/>
      <c r="P51" s="480"/>
      <c r="Q51" s="480"/>
      <c r="R51" s="480"/>
      <c r="S51" s="480"/>
      <c r="T51" s="480"/>
      <c r="U51" s="480"/>
      <c r="V51" s="480"/>
      <c r="W51" s="480"/>
      <c r="X51" s="480"/>
      <c r="Y51" s="480"/>
      <c r="Z51" s="480"/>
      <c r="AA51" s="480"/>
      <c r="AB51" s="481"/>
      <c r="AC51" s="512">
        <v>19.600000000000001</v>
      </c>
      <c r="AD51" s="475"/>
      <c r="AE51" s="475"/>
      <c r="AF51" s="475">
        <v>19</v>
      </c>
      <c r="AG51" s="475"/>
      <c r="AH51" s="475"/>
      <c r="AI51" s="475">
        <f t="shared" ref="AI51" si="32">AC51</f>
        <v>19.600000000000001</v>
      </c>
      <c r="AJ51" s="475"/>
      <c r="AK51" s="525"/>
      <c r="AL51" s="512">
        <v>7.4</v>
      </c>
      <c r="AM51" s="475"/>
      <c r="AN51" s="475"/>
      <c r="AO51" s="475">
        <v>6.8</v>
      </c>
      <c r="AP51" s="475"/>
      <c r="AQ51" s="475"/>
      <c r="AR51" s="475">
        <f t="shared" ref="AR51" si="33">AL51</f>
        <v>7.4</v>
      </c>
      <c r="AS51" s="475"/>
      <c r="AT51" s="476"/>
      <c r="AU51" s="703" t="s">
        <v>376</v>
      </c>
      <c r="AV51" s="704"/>
      <c r="AW51" s="704"/>
      <c r="AX51" s="704"/>
      <c r="AY51" s="704"/>
      <c r="AZ51" s="704"/>
      <c r="BA51" s="704"/>
      <c r="BB51" s="704"/>
      <c r="BC51" s="705"/>
      <c r="BD51" s="709" t="s">
        <v>377</v>
      </c>
      <c r="BE51" s="709"/>
      <c r="BF51" s="709"/>
      <c r="BG51" s="709"/>
      <c r="BH51" s="709"/>
      <c r="BI51" s="709"/>
      <c r="BJ51" s="709"/>
      <c r="BK51" s="709"/>
      <c r="BL51" s="709"/>
      <c r="BM51" s="709"/>
      <c r="BN51" s="709"/>
      <c r="BO51" s="709"/>
      <c r="BP51" s="709"/>
      <c r="BQ51" s="710"/>
      <c r="BR51" s="713" t="s">
        <v>378</v>
      </c>
      <c r="BS51" s="714"/>
      <c r="BT51" s="714"/>
      <c r="BU51" s="714"/>
      <c r="BV51" s="714"/>
      <c r="BW51" s="714"/>
      <c r="BX51" s="714"/>
      <c r="BY51" s="714"/>
      <c r="BZ51" s="715" t="s">
        <v>379</v>
      </c>
      <c r="CA51" s="716"/>
      <c r="CB51" s="716"/>
      <c r="CC51" s="716"/>
      <c r="CD51" s="716"/>
      <c r="CE51" s="716"/>
      <c r="CF51" s="716"/>
      <c r="CG51" s="716"/>
      <c r="CH51" s="716"/>
      <c r="CI51" s="716"/>
      <c r="CJ51" s="716"/>
      <c r="CK51" s="716"/>
      <c r="CL51" s="716"/>
      <c r="CM51" s="716"/>
      <c r="CN51" s="716"/>
      <c r="CO51" s="716"/>
      <c r="CP51" s="716"/>
      <c r="CQ51" s="716"/>
      <c r="CR51" s="716"/>
      <c r="CS51" s="716"/>
      <c r="CT51" s="716"/>
      <c r="CU51" s="716"/>
      <c r="CV51" s="716"/>
      <c r="CW51" s="716"/>
      <c r="CX51" s="716"/>
      <c r="CY51" s="716"/>
      <c r="CZ51" s="716"/>
      <c r="DA51" s="716"/>
      <c r="DB51" s="716"/>
      <c r="DC51" s="716"/>
      <c r="DD51" s="716"/>
      <c r="DE51" s="716"/>
      <c r="DF51" s="716"/>
      <c r="DG51" s="716"/>
      <c r="DH51" s="716"/>
      <c r="DI51" s="716"/>
      <c r="DJ51" s="717"/>
      <c r="DK51" s="718" t="s">
        <v>380</v>
      </c>
      <c r="DL51" s="719"/>
      <c r="DM51" s="719"/>
      <c r="DN51" s="719"/>
      <c r="DO51" s="719"/>
      <c r="DP51" s="719"/>
      <c r="DQ51" s="719"/>
      <c r="DR51" s="719"/>
      <c r="DS51" s="719"/>
      <c r="DT51" s="719"/>
      <c r="DU51" s="719"/>
      <c r="DV51" s="719"/>
      <c r="DW51" s="719"/>
      <c r="DX51" s="719"/>
      <c r="DY51" s="719"/>
      <c r="DZ51" s="719"/>
      <c r="EA51" s="719"/>
      <c r="EB51" s="719"/>
      <c r="EC51" s="719"/>
      <c r="ED51" s="719"/>
      <c r="EE51" s="719"/>
      <c r="EF51" s="719"/>
      <c r="EG51" s="719"/>
      <c r="EH51" s="719"/>
      <c r="EI51" s="719"/>
      <c r="EJ51" s="719"/>
      <c r="EK51" s="719"/>
      <c r="EL51" s="719"/>
      <c r="EM51" s="719"/>
      <c r="EN51" s="719"/>
      <c r="EO51" s="719"/>
      <c r="EP51" s="719"/>
      <c r="EQ51" s="719"/>
      <c r="ER51" s="719"/>
      <c r="ES51" s="719"/>
      <c r="ET51" s="719"/>
      <c r="EU51" s="719"/>
      <c r="EV51" s="719"/>
      <c r="EW51" s="719"/>
      <c r="EX51" s="719"/>
      <c r="EY51" s="719"/>
      <c r="EZ51" s="719"/>
      <c r="FA51" s="719"/>
      <c r="FB51" s="719"/>
      <c r="FC51" s="719"/>
      <c r="FD51" s="719"/>
      <c r="FE51" s="719"/>
      <c r="FF51" s="719"/>
      <c r="FG51" s="719"/>
      <c r="FH51" s="720"/>
      <c r="FI51" s="152"/>
    </row>
    <row r="52" spans="1:165" ht="8.65" customHeight="1">
      <c r="A52" s="169"/>
      <c r="B52" s="482"/>
      <c r="C52" s="483"/>
      <c r="D52" s="483"/>
      <c r="E52" s="483"/>
      <c r="F52" s="483"/>
      <c r="G52" s="483"/>
      <c r="H52" s="483"/>
      <c r="I52" s="483"/>
      <c r="J52" s="483"/>
      <c r="K52" s="483"/>
      <c r="L52" s="483"/>
      <c r="M52" s="524"/>
      <c r="N52" s="486"/>
      <c r="O52" s="486"/>
      <c r="P52" s="486"/>
      <c r="Q52" s="486"/>
      <c r="R52" s="486"/>
      <c r="S52" s="486"/>
      <c r="T52" s="486"/>
      <c r="U52" s="486"/>
      <c r="V52" s="486"/>
      <c r="W52" s="486"/>
      <c r="X52" s="486"/>
      <c r="Y52" s="486"/>
      <c r="Z52" s="486"/>
      <c r="AA52" s="486"/>
      <c r="AB52" s="487"/>
      <c r="AC52" s="513"/>
      <c r="AD52" s="477"/>
      <c r="AE52" s="477"/>
      <c r="AF52" s="477"/>
      <c r="AG52" s="477"/>
      <c r="AH52" s="477"/>
      <c r="AI52" s="477"/>
      <c r="AJ52" s="477"/>
      <c r="AK52" s="526"/>
      <c r="AL52" s="513"/>
      <c r="AM52" s="477"/>
      <c r="AN52" s="477"/>
      <c r="AO52" s="477"/>
      <c r="AP52" s="477"/>
      <c r="AQ52" s="477"/>
      <c r="AR52" s="477"/>
      <c r="AS52" s="477"/>
      <c r="AT52" s="478"/>
      <c r="AU52" s="706"/>
      <c r="AV52" s="707"/>
      <c r="AW52" s="707"/>
      <c r="AX52" s="707"/>
      <c r="AY52" s="707"/>
      <c r="AZ52" s="707"/>
      <c r="BA52" s="707"/>
      <c r="BB52" s="707"/>
      <c r="BC52" s="708"/>
      <c r="BD52" s="711"/>
      <c r="BE52" s="711"/>
      <c r="BF52" s="711"/>
      <c r="BG52" s="711"/>
      <c r="BH52" s="711"/>
      <c r="BI52" s="711"/>
      <c r="BJ52" s="711"/>
      <c r="BK52" s="711"/>
      <c r="BL52" s="711"/>
      <c r="BM52" s="711"/>
      <c r="BN52" s="711"/>
      <c r="BO52" s="711"/>
      <c r="BP52" s="711"/>
      <c r="BQ52" s="712"/>
      <c r="BR52" s="713"/>
      <c r="BS52" s="714"/>
      <c r="BT52" s="714"/>
      <c r="BU52" s="714"/>
      <c r="BV52" s="714"/>
      <c r="BW52" s="714"/>
      <c r="BX52" s="714"/>
      <c r="BY52" s="714"/>
      <c r="BZ52" s="715"/>
      <c r="CA52" s="716"/>
      <c r="CB52" s="716"/>
      <c r="CC52" s="716"/>
      <c r="CD52" s="716"/>
      <c r="CE52" s="716"/>
      <c r="CF52" s="716"/>
      <c r="CG52" s="716"/>
      <c r="CH52" s="716"/>
      <c r="CI52" s="716"/>
      <c r="CJ52" s="716"/>
      <c r="CK52" s="716"/>
      <c r="CL52" s="716"/>
      <c r="CM52" s="716"/>
      <c r="CN52" s="716"/>
      <c r="CO52" s="716"/>
      <c r="CP52" s="716"/>
      <c r="CQ52" s="716"/>
      <c r="CR52" s="716"/>
      <c r="CS52" s="716"/>
      <c r="CT52" s="716"/>
      <c r="CU52" s="716"/>
      <c r="CV52" s="716"/>
      <c r="CW52" s="716"/>
      <c r="CX52" s="716"/>
      <c r="CY52" s="716"/>
      <c r="CZ52" s="716"/>
      <c r="DA52" s="716"/>
      <c r="DB52" s="716"/>
      <c r="DC52" s="716"/>
      <c r="DD52" s="716"/>
      <c r="DE52" s="716"/>
      <c r="DF52" s="716"/>
      <c r="DG52" s="716"/>
      <c r="DH52" s="716"/>
      <c r="DI52" s="716"/>
      <c r="DJ52" s="717"/>
      <c r="DK52" s="721"/>
      <c r="DL52" s="722"/>
      <c r="DM52" s="722"/>
      <c r="DN52" s="722"/>
      <c r="DO52" s="722"/>
      <c r="DP52" s="722"/>
      <c r="DQ52" s="722"/>
      <c r="DR52" s="722"/>
      <c r="DS52" s="722"/>
      <c r="DT52" s="722"/>
      <c r="DU52" s="722"/>
      <c r="DV52" s="722"/>
      <c r="DW52" s="722"/>
      <c r="DX52" s="722"/>
      <c r="DY52" s="722"/>
      <c r="DZ52" s="722"/>
      <c r="EA52" s="722"/>
      <c r="EB52" s="722"/>
      <c r="EC52" s="722"/>
      <c r="ED52" s="722"/>
      <c r="EE52" s="722"/>
      <c r="EF52" s="722"/>
      <c r="EG52" s="722"/>
      <c r="EH52" s="722"/>
      <c r="EI52" s="722"/>
      <c r="EJ52" s="722"/>
      <c r="EK52" s="722"/>
      <c r="EL52" s="722"/>
      <c r="EM52" s="722"/>
      <c r="EN52" s="722"/>
      <c r="EO52" s="722"/>
      <c r="EP52" s="722"/>
      <c r="EQ52" s="722"/>
      <c r="ER52" s="722"/>
      <c r="ES52" s="722"/>
      <c r="ET52" s="722"/>
      <c r="EU52" s="722"/>
      <c r="EV52" s="722"/>
      <c r="EW52" s="722"/>
      <c r="EX52" s="722"/>
      <c r="EY52" s="722"/>
      <c r="EZ52" s="722"/>
      <c r="FA52" s="722"/>
      <c r="FB52" s="722"/>
      <c r="FC52" s="722"/>
      <c r="FD52" s="722"/>
      <c r="FE52" s="722"/>
      <c r="FF52" s="722"/>
      <c r="FG52" s="722"/>
      <c r="FH52" s="723"/>
      <c r="FI52" s="152"/>
    </row>
    <row r="53" spans="1:165" ht="8.65" customHeight="1">
      <c r="A53" s="144"/>
      <c r="B53" s="482"/>
      <c r="C53" s="483"/>
      <c r="D53" s="483"/>
      <c r="E53" s="483"/>
      <c r="F53" s="483"/>
      <c r="G53" s="483"/>
      <c r="H53" s="483"/>
      <c r="I53" s="483"/>
      <c r="J53" s="483"/>
      <c r="K53" s="483"/>
      <c r="L53" s="483"/>
      <c r="M53" s="523" t="s">
        <v>282</v>
      </c>
      <c r="N53" s="480"/>
      <c r="O53" s="480"/>
      <c r="P53" s="480"/>
      <c r="Q53" s="480"/>
      <c r="R53" s="480"/>
      <c r="S53" s="480"/>
      <c r="T53" s="480"/>
      <c r="U53" s="480"/>
      <c r="V53" s="480"/>
      <c r="W53" s="480"/>
      <c r="X53" s="480"/>
      <c r="Y53" s="480"/>
      <c r="Z53" s="480"/>
      <c r="AA53" s="480"/>
      <c r="AB53" s="481"/>
      <c r="AC53" s="512">
        <v>20.8</v>
      </c>
      <c r="AD53" s="475"/>
      <c r="AE53" s="475"/>
      <c r="AF53" s="475">
        <v>20.2</v>
      </c>
      <c r="AG53" s="475"/>
      <c r="AH53" s="475"/>
      <c r="AI53" s="475">
        <f t="shared" ref="AI53" si="34">AC53</f>
        <v>20.8</v>
      </c>
      <c r="AJ53" s="475"/>
      <c r="AK53" s="525"/>
      <c r="AL53" s="512">
        <v>8.1</v>
      </c>
      <c r="AM53" s="475"/>
      <c r="AN53" s="475"/>
      <c r="AO53" s="475">
        <v>7.4</v>
      </c>
      <c r="AP53" s="475"/>
      <c r="AQ53" s="475"/>
      <c r="AR53" s="475">
        <f t="shared" ref="AR53" si="35">AL53</f>
        <v>8.1</v>
      </c>
      <c r="AS53" s="475"/>
      <c r="AT53" s="476"/>
      <c r="AU53" s="740" t="s">
        <v>381</v>
      </c>
      <c r="AV53" s="741"/>
      <c r="AW53" s="741"/>
      <c r="AX53" s="741"/>
      <c r="AY53" s="741"/>
      <c r="AZ53" s="741"/>
      <c r="BA53" s="741"/>
      <c r="BB53" s="741"/>
      <c r="BC53" s="741"/>
      <c r="BD53" s="741"/>
      <c r="BE53" s="741"/>
      <c r="BF53" s="741"/>
      <c r="BG53" s="741"/>
      <c r="BH53" s="741"/>
      <c r="BI53" s="741"/>
      <c r="BJ53" s="741"/>
      <c r="BK53" s="741"/>
      <c r="BL53" s="741"/>
      <c r="BM53" s="741"/>
      <c r="BN53" s="741"/>
      <c r="BO53" s="741"/>
      <c r="BP53" s="741"/>
      <c r="BQ53" s="741"/>
      <c r="BR53" s="741"/>
      <c r="BS53" s="741"/>
      <c r="BT53" s="741"/>
      <c r="BU53" s="741"/>
      <c r="BV53" s="741"/>
      <c r="BW53" s="741"/>
      <c r="BX53" s="741"/>
      <c r="BY53" s="742"/>
      <c r="BZ53" s="743" t="s">
        <v>382</v>
      </c>
      <c r="CA53" s="744"/>
      <c r="CB53" s="744"/>
      <c r="CC53" s="744"/>
      <c r="CD53" s="744"/>
      <c r="CE53" s="744"/>
      <c r="CF53" s="744"/>
      <c r="CG53" s="744"/>
      <c r="CH53" s="744"/>
      <c r="CI53" s="744"/>
      <c r="CJ53" s="744"/>
      <c r="CK53" s="744"/>
      <c r="CL53" s="744"/>
      <c r="CM53" s="744"/>
      <c r="CN53" s="744"/>
      <c r="CO53" s="744"/>
      <c r="CP53" s="744"/>
      <c r="CQ53" s="744"/>
      <c r="CR53" s="744"/>
      <c r="CS53" s="744"/>
      <c r="CT53" s="744"/>
      <c r="CU53" s="744"/>
      <c r="CV53" s="744"/>
      <c r="CW53" s="744"/>
      <c r="CX53" s="744"/>
      <c r="CY53" s="744"/>
      <c r="CZ53" s="744"/>
      <c r="DA53" s="744"/>
      <c r="DB53" s="744"/>
      <c r="DC53" s="744"/>
      <c r="DD53" s="744"/>
      <c r="DE53" s="744"/>
      <c r="DF53" s="744"/>
      <c r="DG53" s="744"/>
      <c r="DH53" s="744"/>
      <c r="DI53" s="744"/>
      <c r="DJ53" s="745"/>
      <c r="DK53" s="746" t="s">
        <v>383</v>
      </c>
      <c r="DL53" s="747"/>
      <c r="DM53" s="747"/>
      <c r="DN53" s="747"/>
      <c r="DO53" s="747"/>
      <c r="DP53" s="747"/>
      <c r="DQ53" s="747"/>
      <c r="DR53" s="747"/>
      <c r="DS53" s="747"/>
      <c r="DT53" s="747"/>
      <c r="DU53" s="747"/>
      <c r="DV53" s="747"/>
      <c r="DW53" s="747"/>
      <c r="DX53" s="747"/>
      <c r="DY53" s="747"/>
      <c r="DZ53" s="747"/>
      <c r="EA53" s="747"/>
      <c r="EB53" s="747"/>
      <c r="EC53" s="747"/>
      <c r="ED53" s="747"/>
      <c r="EE53" s="747"/>
      <c r="EF53" s="747"/>
      <c r="EG53" s="747"/>
      <c r="EH53" s="747"/>
      <c r="EI53" s="747"/>
      <c r="EJ53" s="747"/>
      <c r="EK53" s="747"/>
      <c r="EL53" s="747"/>
      <c r="EM53" s="747"/>
      <c r="EN53" s="747"/>
      <c r="EO53" s="747"/>
      <c r="EP53" s="747"/>
      <c r="EQ53" s="747"/>
      <c r="ER53" s="747"/>
      <c r="ES53" s="747"/>
      <c r="ET53" s="747"/>
      <c r="EU53" s="747"/>
      <c r="EV53" s="747"/>
      <c r="EW53" s="747"/>
      <c r="EX53" s="747"/>
      <c r="EY53" s="747"/>
      <c r="EZ53" s="747"/>
      <c r="FA53" s="747"/>
      <c r="FB53" s="747"/>
      <c r="FC53" s="747"/>
      <c r="FD53" s="747"/>
      <c r="FE53" s="747"/>
      <c r="FF53" s="747"/>
      <c r="FG53" s="747"/>
      <c r="FH53" s="748"/>
      <c r="FI53" s="152"/>
    </row>
    <row r="54" spans="1:165" ht="8.65" customHeight="1">
      <c r="A54" s="144"/>
      <c r="B54" s="485"/>
      <c r="C54" s="486"/>
      <c r="D54" s="486"/>
      <c r="E54" s="486"/>
      <c r="F54" s="486"/>
      <c r="G54" s="486"/>
      <c r="H54" s="486"/>
      <c r="I54" s="486"/>
      <c r="J54" s="486"/>
      <c r="K54" s="486"/>
      <c r="L54" s="486"/>
      <c r="M54" s="524"/>
      <c r="N54" s="486"/>
      <c r="O54" s="486"/>
      <c r="P54" s="486"/>
      <c r="Q54" s="486"/>
      <c r="R54" s="486"/>
      <c r="S54" s="486"/>
      <c r="T54" s="486"/>
      <c r="U54" s="486"/>
      <c r="V54" s="486"/>
      <c r="W54" s="486"/>
      <c r="X54" s="486"/>
      <c r="Y54" s="486"/>
      <c r="Z54" s="486"/>
      <c r="AA54" s="486"/>
      <c r="AB54" s="487"/>
      <c r="AC54" s="513"/>
      <c r="AD54" s="477"/>
      <c r="AE54" s="477"/>
      <c r="AF54" s="477"/>
      <c r="AG54" s="477"/>
      <c r="AH54" s="477"/>
      <c r="AI54" s="477"/>
      <c r="AJ54" s="477"/>
      <c r="AK54" s="526"/>
      <c r="AL54" s="513"/>
      <c r="AM54" s="477"/>
      <c r="AN54" s="477"/>
      <c r="AO54" s="477"/>
      <c r="AP54" s="477"/>
      <c r="AQ54" s="477"/>
      <c r="AR54" s="477"/>
      <c r="AS54" s="477"/>
      <c r="AT54" s="478"/>
      <c r="AU54" s="740"/>
      <c r="AV54" s="741"/>
      <c r="AW54" s="741"/>
      <c r="AX54" s="741"/>
      <c r="AY54" s="741"/>
      <c r="AZ54" s="741"/>
      <c r="BA54" s="741"/>
      <c r="BB54" s="741"/>
      <c r="BC54" s="741"/>
      <c r="BD54" s="741"/>
      <c r="BE54" s="741"/>
      <c r="BF54" s="741"/>
      <c r="BG54" s="741"/>
      <c r="BH54" s="741"/>
      <c r="BI54" s="741"/>
      <c r="BJ54" s="741"/>
      <c r="BK54" s="741"/>
      <c r="BL54" s="741"/>
      <c r="BM54" s="741"/>
      <c r="BN54" s="741"/>
      <c r="BO54" s="741"/>
      <c r="BP54" s="741"/>
      <c r="BQ54" s="741"/>
      <c r="BR54" s="741"/>
      <c r="BS54" s="741"/>
      <c r="BT54" s="741"/>
      <c r="BU54" s="741"/>
      <c r="BV54" s="741"/>
      <c r="BW54" s="741"/>
      <c r="BX54" s="741"/>
      <c r="BY54" s="742"/>
      <c r="BZ54" s="743"/>
      <c r="CA54" s="744"/>
      <c r="CB54" s="744"/>
      <c r="CC54" s="744"/>
      <c r="CD54" s="744"/>
      <c r="CE54" s="744"/>
      <c r="CF54" s="744"/>
      <c r="CG54" s="744"/>
      <c r="CH54" s="744"/>
      <c r="CI54" s="744"/>
      <c r="CJ54" s="744"/>
      <c r="CK54" s="744"/>
      <c r="CL54" s="744"/>
      <c r="CM54" s="744"/>
      <c r="CN54" s="744"/>
      <c r="CO54" s="744"/>
      <c r="CP54" s="744"/>
      <c r="CQ54" s="744"/>
      <c r="CR54" s="744"/>
      <c r="CS54" s="744"/>
      <c r="CT54" s="744"/>
      <c r="CU54" s="744"/>
      <c r="CV54" s="744"/>
      <c r="CW54" s="744"/>
      <c r="CX54" s="744"/>
      <c r="CY54" s="744"/>
      <c r="CZ54" s="744"/>
      <c r="DA54" s="744"/>
      <c r="DB54" s="744"/>
      <c r="DC54" s="744"/>
      <c r="DD54" s="744"/>
      <c r="DE54" s="744"/>
      <c r="DF54" s="744"/>
      <c r="DG54" s="744"/>
      <c r="DH54" s="744"/>
      <c r="DI54" s="744"/>
      <c r="DJ54" s="745"/>
      <c r="DK54" s="730"/>
      <c r="DL54" s="731"/>
      <c r="DM54" s="731"/>
      <c r="DN54" s="731"/>
      <c r="DO54" s="731"/>
      <c r="DP54" s="731"/>
      <c r="DQ54" s="731"/>
      <c r="DR54" s="731"/>
      <c r="DS54" s="731"/>
      <c r="DT54" s="731"/>
      <c r="DU54" s="731"/>
      <c r="DV54" s="731"/>
      <c r="DW54" s="731"/>
      <c r="DX54" s="731"/>
      <c r="DY54" s="731"/>
      <c r="DZ54" s="731"/>
      <c r="EA54" s="731"/>
      <c r="EB54" s="731"/>
      <c r="EC54" s="731"/>
      <c r="ED54" s="731"/>
      <c r="EE54" s="731"/>
      <c r="EF54" s="731"/>
      <c r="EG54" s="731"/>
      <c r="EH54" s="731"/>
      <c r="EI54" s="731"/>
      <c r="EJ54" s="731"/>
      <c r="EK54" s="731"/>
      <c r="EL54" s="731"/>
      <c r="EM54" s="731"/>
      <c r="EN54" s="731"/>
      <c r="EO54" s="731"/>
      <c r="EP54" s="731"/>
      <c r="EQ54" s="731"/>
      <c r="ER54" s="731"/>
      <c r="ES54" s="731"/>
      <c r="ET54" s="731"/>
      <c r="EU54" s="731"/>
      <c r="EV54" s="731"/>
      <c r="EW54" s="731"/>
      <c r="EX54" s="731"/>
      <c r="EY54" s="731"/>
      <c r="EZ54" s="731"/>
      <c r="FA54" s="731"/>
      <c r="FB54" s="731"/>
      <c r="FC54" s="731"/>
      <c r="FD54" s="731"/>
      <c r="FE54" s="731"/>
      <c r="FF54" s="731"/>
      <c r="FG54" s="731"/>
      <c r="FH54" s="732"/>
      <c r="FI54" s="152"/>
    </row>
    <row r="55" spans="1:165" ht="8.65" customHeight="1">
      <c r="A55" s="144"/>
      <c r="B55" s="749" t="s">
        <v>384</v>
      </c>
      <c r="C55" s="750"/>
      <c r="D55" s="750"/>
      <c r="E55" s="750"/>
      <c r="F55" s="750"/>
      <c r="G55" s="750"/>
      <c r="H55" s="750"/>
      <c r="I55" s="750"/>
      <c r="J55" s="750"/>
      <c r="K55" s="750"/>
      <c r="L55" s="750"/>
      <c r="M55" s="750"/>
      <c r="N55" s="750"/>
      <c r="O55" s="750"/>
      <c r="P55" s="750"/>
      <c r="Q55" s="750"/>
      <c r="R55" s="750"/>
      <c r="S55" s="750"/>
      <c r="T55" s="750"/>
      <c r="U55" s="750"/>
      <c r="V55" s="750"/>
      <c r="W55" s="750"/>
      <c r="X55" s="750"/>
      <c r="Y55" s="750"/>
      <c r="Z55" s="750"/>
      <c r="AA55" s="750"/>
      <c r="AB55" s="750"/>
      <c r="AC55" s="750"/>
      <c r="AD55" s="750"/>
      <c r="AE55" s="750"/>
      <c r="AF55" s="750"/>
      <c r="AG55" s="750"/>
      <c r="AH55" s="750"/>
      <c r="AI55" s="750"/>
      <c r="AJ55" s="750"/>
      <c r="AK55" s="750"/>
      <c r="AL55" s="750"/>
      <c r="AM55" s="750"/>
      <c r="AN55" s="750"/>
      <c r="AO55" s="750"/>
      <c r="AP55" s="750"/>
      <c r="AQ55" s="750"/>
      <c r="AR55" s="750"/>
      <c r="AS55" s="750"/>
      <c r="AT55" s="751"/>
      <c r="AU55" s="740"/>
      <c r="AV55" s="741"/>
      <c r="AW55" s="741"/>
      <c r="AX55" s="741"/>
      <c r="AY55" s="741"/>
      <c r="AZ55" s="741"/>
      <c r="BA55" s="741"/>
      <c r="BB55" s="741"/>
      <c r="BC55" s="741"/>
      <c r="BD55" s="741"/>
      <c r="BE55" s="741"/>
      <c r="BF55" s="741"/>
      <c r="BG55" s="741"/>
      <c r="BH55" s="741"/>
      <c r="BI55" s="741"/>
      <c r="BJ55" s="741"/>
      <c r="BK55" s="741"/>
      <c r="BL55" s="741"/>
      <c r="BM55" s="741"/>
      <c r="BN55" s="741"/>
      <c r="BO55" s="741"/>
      <c r="BP55" s="741"/>
      <c r="BQ55" s="741"/>
      <c r="BR55" s="741"/>
      <c r="BS55" s="741"/>
      <c r="BT55" s="741"/>
      <c r="BU55" s="741"/>
      <c r="BV55" s="741"/>
      <c r="BW55" s="741"/>
      <c r="BX55" s="741"/>
      <c r="BY55" s="742"/>
      <c r="BZ55" s="743"/>
      <c r="CA55" s="744"/>
      <c r="CB55" s="744"/>
      <c r="CC55" s="744"/>
      <c r="CD55" s="744"/>
      <c r="CE55" s="744"/>
      <c r="CF55" s="744"/>
      <c r="CG55" s="744"/>
      <c r="CH55" s="744"/>
      <c r="CI55" s="744"/>
      <c r="CJ55" s="744"/>
      <c r="CK55" s="744"/>
      <c r="CL55" s="744"/>
      <c r="CM55" s="744"/>
      <c r="CN55" s="744"/>
      <c r="CO55" s="744"/>
      <c r="CP55" s="744"/>
      <c r="CQ55" s="744"/>
      <c r="CR55" s="744"/>
      <c r="CS55" s="744"/>
      <c r="CT55" s="744"/>
      <c r="CU55" s="744"/>
      <c r="CV55" s="744"/>
      <c r="CW55" s="744"/>
      <c r="CX55" s="744"/>
      <c r="CY55" s="744"/>
      <c r="CZ55" s="744"/>
      <c r="DA55" s="744"/>
      <c r="DB55" s="744"/>
      <c r="DC55" s="744"/>
      <c r="DD55" s="744"/>
      <c r="DE55" s="744"/>
      <c r="DF55" s="744"/>
      <c r="DG55" s="744"/>
      <c r="DH55" s="744"/>
      <c r="DI55" s="744"/>
      <c r="DJ55" s="745"/>
      <c r="DK55" s="730"/>
      <c r="DL55" s="731"/>
      <c r="DM55" s="731"/>
      <c r="DN55" s="731"/>
      <c r="DO55" s="731"/>
      <c r="DP55" s="731"/>
      <c r="DQ55" s="731"/>
      <c r="DR55" s="731"/>
      <c r="DS55" s="731"/>
      <c r="DT55" s="731"/>
      <c r="DU55" s="731"/>
      <c r="DV55" s="731"/>
      <c r="DW55" s="731"/>
      <c r="DX55" s="731"/>
      <c r="DY55" s="731"/>
      <c r="DZ55" s="731"/>
      <c r="EA55" s="731"/>
      <c r="EB55" s="731"/>
      <c r="EC55" s="731"/>
      <c r="ED55" s="731"/>
      <c r="EE55" s="731"/>
      <c r="EF55" s="731"/>
      <c r="EG55" s="731"/>
      <c r="EH55" s="731"/>
      <c r="EI55" s="731"/>
      <c r="EJ55" s="731"/>
      <c r="EK55" s="731"/>
      <c r="EL55" s="731"/>
      <c r="EM55" s="731"/>
      <c r="EN55" s="731"/>
      <c r="EO55" s="731"/>
      <c r="EP55" s="731"/>
      <c r="EQ55" s="731"/>
      <c r="ER55" s="731"/>
      <c r="ES55" s="731"/>
      <c r="ET55" s="731"/>
      <c r="EU55" s="731"/>
      <c r="EV55" s="731"/>
      <c r="EW55" s="731"/>
      <c r="EX55" s="731"/>
      <c r="EY55" s="731"/>
      <c r="EZ55" s="731"/>
      <c r="FA55" s="731"/>
      <c r="FB55" s="731"/>
      <c r="FC55" s="731"/>
      <c r="FD55" s="731"/>
      <c r="FE55" s="731"/>
      <c r="FF55" s="731"/>
      <c r="FG55" s="731"/>
      <c r="FH55" s="732"/>
      <c r="FI55" s="152"/>
    </row>
    <row r="56" spans="1:165" ht="8.65" customHeight="1">
      <c r="A56" s="144"/>
      <c r="B56" s="752"/>
      <c r="C56" s="753"/>
      <c r="D56" s="753"/>
      <c r="E56" s="753"/>
      <c r="F56" s="753"/>
      <c r="G56" s="753"/>
      <c r="H56" s="753"/>
      <c r="I56" s="753"/>
      <c r="J56" s="753"/>
      <c r="K56" s="753"/>
      <c r="L56" s="753"/>
      <c r="M56" s="753"/>
      <c r="N56" s="753"/>
      <c r="O56" s="753"/>
      <c r="P56" s="753"/>
      <c r="Q56" s="753"/>
      <c r="R56" s="753"/>
      <c r="S56" s="753"/>
      <c r="T56" s="753"/>
      <c r="U56" s="753"/>
      <c r="V56" s="753"/>
      <c r="W56" s="753"/>
      <c r="X56" s="753"/>
      <c r="Y56" s="753"/>
      <c r="Z56" s="753"/>
      <c r="AA56" s="753"/>
      <c r="AB56" s="753"/>
      <c r="AC56" s="753"/>
      <c r="AD56" s="753"/>
      <c r="AE56" s="753"/>
      <c r="AF56" s="753"/>
      <c r="AG56" s="753"/>
      <c r="AH56" s="753"/>
      <c r="AI56" s="753"/>
      <c r="AJ56" s="753"/>
      <c r="AK56" s="753"/>
      <c r="AL56" s="753"/>
      <c r="AM56" s="753"/>
      <c r="AN56" s="753"/>
      <c r="AO56" s="753"/>
      <c r="AP56" s="753"/>
      <c r="AQ56" s="753"/>
      <c r="AR56" s="753"/>
      <c r="AS56" s="753"/>
      <c r="AT56" s="754"/>
      <c r="AU56" s="740"/>
      <c r="AV56" s="741"/>
      <c r="AW56" s="741"/>
      <c r="AX56" s="741"/>
      <c r="AY56" s="741"/>
      <c r="AZ56" s="741"/>
      <c r="BA56" s="741"/>
      <c r="BB56" s="741"/>
      <c r="BC56" s="741"/>
      <c r="BD56" s="741"/>
      <c r="BE56" s="741"/>
      <c r="BF56" s="741"/>
      <c r="BG56" s="741"/>
      <c r="BH56" s="741"/>
      <c r="BI56" s="741"/>
      <c r="BJ56" s="741"/>
      <c r="BK56" s="741"/>
      <c r="BL56" s="741"/>
      <c r="BM56" s="741"/>
      <c r="BN56" s="741"/>
      <c r="BO56" s="741"/>
      <c r="BP56" s="741"/>
      <c r="BQ56" s="741"/>
      <c r="BR56" s="741"/>
      <c r="BS56" s="741"/>
      <c r="BT56" s="741"/>
      <c r="BU56" s="741"/>
      <c r="BV56" s="741"/>
      <c r="BW56" s="741"/>
      <c r="BX56" s="741"/>
      <c r="BY56" s="742"/>
      <c r="BZ56" s="743"/>
      <c r="CA56" s="744"/>
      <c r="CB56" s="744"/>
      <c r="CC56" s="744"/>
      <c r="CD56" s="744"/>
      <c r="CE56" s="744"/>
      <c r="CF56" s="744"/>
      <c r="CG56" s="744"/>
      <c r="CH56" s="744"/>
      <c r="CI56" s="744"/>
      <c r="CJ56" s="744"/>
      <c r="CK56" s="744"/>
      <c r="CL56" s="744"/>
      <c r="CM56" s="744"/>
      <c r="CN56" s="744"/>
      <c r="CO56" s="744"/>
      <c r="CP56" s="744"/>
      <c r="CQ56" s="744"/>
      <c r="CR56" s="744"/>
      <c r="CS56" s="744"/>
      <c r="CT56" s="744"/>
      <c r="CU56" s="744"/>
      <c r="CV56" s="744"/>
      <c r="CW56" s="744"/>
      <c r="CX56" s="744"/>
      <c r="CY56" s="744"/>
      <c r="CZ56" s="744"/>
      <c r="DA56" s="744"/>
      <c r="DB56" s="744"/>
      <c r="DC56" s="744"/>
      <c r="DD56" s="744"/>
      <c r="DE56" s="744"/>
      <c r="DF56" s="744"/>
      <c r="DG56" s="744"/>
      <c r="DH56" s="744"/>
      <c r="DI56" s="744"/>
      <c r="DJ56" s="745"/>
      <c r="DK56" s="730" t="s">
        <v>385</v>
      </c>
      <c r="DL56" s="731"/>
      <c r="DM56" s="731"/>
      <c r="DN56" s="731"/>
      <c r="DO56" s="731"/>
      <c r="DP56" s="731"/>
      <c r="DQ56" s="731"/>
      <c r="DR56" s="731"/>
      <c r="DS56" s="731"/>
      <c r="DT56" s="731"/>
      <c r="DU56" s="731"/>
      <c r="DV56" s="731"/>
      <c r="DW56" s="731"/>
      <c r="DX56" s="731"/>
      <c r="DY56" s="731"/>
      <c r="DZ56" s="731"/>
      <c r="EA56" s="731"/>
      <c r="EB56" s="731"/>
      <c r="EC56" s="731"/>
      <c r="ED56" s="731"/>
      <c r="EE56" s="731"/>
      <c r="EF56" s="731"/>
      <c r="EG56" s="731"/>
      <c r="EH56" s="731"/>
      <c r="EI56" s="731"/>
      <c r="EJ56" s="731"/>
      <c r="EK56" s="731"/>
      <c r="EL56" s="731"/>
      <c r="EM56" s="731"/>
      <c r="EN56" s="731"/>
      <c r="EO56" s="731"/>
      <c r="EP56" s="731"/>
      <c r="EQ56" s="731"/>
      <c r="ER56" s="731"/>
      <c r="ES56" s="731"/>
      <c r="ET56" s="731"/>
      <c r="EU56" s="731"/>
      <c r="EV56" s="731"/>
      <c r="EW56" s="731"/>
      <c r="EX56" s="731"/>
      <c r="EY56" s="731"/>
      <c r="EZ56" s="731"/>
      <c r="FA56" s="731"/>
      <c r="FB56" s="731"/>
      <c r="FC56" s="731"/>
      <c r="FD56" s="731"/>
      <c r="FE56" s="731"/>
      <c r="FF56" s="731"/>
      <c r="FG56" s="731"/>
      <c r="FH56" s="732"/>
      <c r="FI56" s="152"/>
    </row>
    <row r="57" spans="1:165" ht="8.65" customHeight="1">
      <c r="A57" s="144"/>
      <c r="B57" s="755" t="s">
        <v>386</v>
      </c>
      <c r="C57" s="756"/>
      <c r="D57" s="756"/>
      <c r="E57" s="756"/>
      <c r="F57" s="756"/>
      <c r="G57" s="756"/>
      <c r="H57" s="756"/>
      <c r="I57" s="756"/>
      <c r="J57" s="756"/>
      <c r="K57" s="756"/>
      <c r="L57" s="756"/>
      <c r="M57" s="756"/>
      <c r="N57" s="756"/>
      <c r="O57" s="756"/>
      <c r="P57" s="756"/>
      <c r="Q57" s="756"/>
      <c r="R57" s="756"/>
      <c r="S57" s="756"/>
      <c r="T57" s="756"/>
      <c r="U57" s="756"/>
      <c r="V57" s="756"/>
      <c r="W57" s="756"/>
      <c r="X57" s="756"/>
      <c r="Y57" s="756"/>
      <c r="Z57" s="756"/>
      <c r="AA57" s="756"/>
      <c r="AB57" s="756"/>
      <c r="AC57" s="756"/>
      <c r="AD57" s="756"/>
      <c r="AE57" s="756"/>
      <c r="AF57" s="756"/>
      <c r="AG57" s="756"/>
      <c r="AH57" s="756"/>
      <c r="AI57" s="756"/>
      <c r="AJ57" s="756"/>
      <c r="AK57" s="756"/>
      <c r="AL57" s="756"/>
      <c r="AM57" s="756"/>
      <c r="AN57" s="756"/>
      <c r="AO57" s="756"/>
      <c r="AP57" s="756"/>
      <c r="AQ57" s="756"/>
      <c r="AR57" s="756"/>
      <c r="AS57" s="756"/>
      <c r="AT57" s="757"/>
      <c r="AU57" s="761" t="s">
        <v>387</v>
      </c>
      <c r="AV57" s="762"/>
      <c r="AW57" s="762"/>
      <c r="AX57" s="762"/>
      <c r="AY57" s="762"/>
      <c r="AZ57" s="762"/>
      <c r="BA57" s="762"/>
      <c r="BB57" s="762"/>
      <c r="BC57" s="762"/>
      <c r="BD57" s="762"/>
      <c r="BE57" s="762"/>
      <c r="BF57" s="762"/>
      <c r="BG57" s="762"/>
      <c r="BH57" s="762"/>
      <c r="BI57" s="762"/>
      <c r="BJ57" s="762"/>
      <c r="BK57" s="762"/>
      <c r="BL57" s="762"/>
      <c r="BM57" s="762"/>
      <c r="BN57" s="762"/>
      <c r="BO57" s="762"/>
      <c r="BP57" s="762"/>
      <c r="BQ57" s="762"/>
      <c r="BR57" s="762"/>
      <c r="BS57" s="762"/>
      <c r="BT57" s="762"/>
      <c r="BU57" s="762"/>
      <c r="BV57" s="762"/>
      <c r="BW57" s="762"/>
      <c r="BX57" s="762"/>
      <c r="BY57" s="763"/>
      <c r="BZ57" s="762" t="s">
        <v>387</v>
      </c>
      <c r="CA57" s="762"/>
      <c r="CB57" s="762"/>
      <c r="CC57" s="762"/>
      <c r="CD57" s="762"/>
      <c r="CE57" s="762"/>
      <c r="CF57" s="762"/>
      <c r="CG57" s="762"/>
      <c r="CH57" s="762"/>
      <c r="CI57" s="762"/>
      <c r="CJ57" s="762"/>
      <c r="CK57" s="762"/>
      <c r="CL57" s="762"/>
      <c r="CM57" s="762"/>
      <c r="CN57" s="762"/>
      <c r="CO57" s="762"/>
      <c r="CP57" s="762"/>
      <c r="CQ57" s="762"/>
      <c r="CR57" s="762"/>
      <c r="CS57" s="762"/>
      <c r="CT57" s="762"/>
      <c r="CU57" s="762"/>
      <c r="CV57" s="762"/>
      <c r="CW57" s="762"/>
      <c r="CX57" s="762"/>
      <c r="CY57" s="762"/>
      <c r="CZ57" s="762"/>
      <c r="DA57" s="762"/>
      <c r="DB57" s="762"/>
      <c r="DC57" s="762"/>
      <c r="DD57" s="762"/>
      <c r="DE57" s="762"/>
      <c r="DF57" s="762"/>
      <c r="DG57" s="762"/>
      <c r="DH57" s="762"/>
      <c r="DI57" s="762"/>
      <c r="DJ57" s="763"/>
      <c r="DK57" s="730"/>
      <c r="DL57" s="731"/>
      <c r="DM57" s="731"/>
      <c r="DN57" s="731"/>
      <c r="DO57" s="731"/>
      <c r="DP57" s="731"/>
      <c r="DQ57" s="731"/>
      <c r="DR57" s="731"/>
      <c r="DS57" s="731"/>
      <c r="DT57" s="731"/>
      <c r="DU57" s="731"/>
      <c r="DV57" s="731"/>
      <c r="DW57" s="731"/>
      <c r="DX57" s="731"/>
      <c r="DY57" s="731"/>
      <c r="DZ57" s="731"/>
      <c r="EA57" s="731"/>
      <c r="EB57" s="731"/>
      <c r="EC57" s="731"/>
      <c r="ED57" s="731"/>
      <c r="EE57" s="731"/>
      <c r="EF57" s="731"/>
      <c r="EG57" s="731"/>
      <c r="EH57" s="731"/>
      <c r="EI57" s="731"/>
      <c r="EJ57" s="731"/>
      <c r="EK57" s="731"/>
      <c r="EL57" s="731"/>
      <c r="EM57" s="731"/>
      <c r="EN57" s="731"/>
      <c r="EO57" s="731"/>
      <c r="EP57" s="731"/>
      <c r="EQ57" s="731"/>
      <c r="ER57" s="731"/>
      <c r="ES57" s="731"/>
      <c r="ET57" s="731"/>
      <c r="EU57" s="731"/>
      <c r="EV57" s="731"/>
      <c r="EW57" s="731"/>
      <c r="EX57" s="731"/>
      <c r="EY57" s="731"/>
      <c r="EZ57" s="731"/>
      <c r="FA57" s="731"/>
      <c r="FB57" s="731"/>
      <c r="FC57" s="731"/>
      <c r="FD57" s="731"/>
      <c r="FE57" s="731"/>
      <c r="FF57" s="731"/>
      <c r="FG57" s="731"/>
      <c r="FH57" s="732"/>
      <c r="FI57" s="152"/>
    </row>
    <row r="58" spans="1:165" ht="8.65" customHeight="1" thickBot="1">
      <c r="A58" s="144"/>
      <c r="B58" s="758"/>
      <c r="C58" s="759"/>
      <c r="D58" s="759"/>
      <c r="E58" s="759"/>
      <c r="F58" s="759"/>
      <c r="G58" s="759"/>
      <c r="H58" s="759"/>
      <c r="I58" s="759"/>
      <c r="J58" s="759"/>
      <c r="K58" s="759"/>
      <c r="L58" s="759"/>
      <c r="M58" s="759"/>
      <c r="N58" s="759"/>
      <c r="O58" s="759"/>
      <c r="P58" s="759"/>
      <c r="Q58" s="759"/>
      <c r="R58" s="759"/>
      <c r="S58" s="759"/>
      <c r="T58" s="759"/>
      <c r="U58" s="759"/>
      <c r="V58" s="759"/>
      <c r="W58" s="759"/>
      <c r="X58" s="759"/>
      <c r="Y58" s="759"/>
      <c r="Z58" s="759"/>
      <c r="AA58" s="759"/>
      <c r="AB58" s="759"/>
      <c r="AC58" s="759"/>
      <c r="AD58" s="759"/>
      <c r="AE58" s="759"/>
      <c r="AF58" s="759"/>
      <c r="AG58" s="759"/>
      <c r="AH58" s="759"/>
      <c r="AI58" s="759"/>
      <c r="AJ58" s="759"/>
      <c r="AK58" s="759"/>
      <c r="AL58" s="759"/>
      <c r="AM58" s="759"/>
      <c r="AN58" s="759"/>
      <c r="AO58" s="759"/>
      <c r="AP58" s="759"/>
      <c r="AQ58" s="759"/>
      <c r="AR58" s="759"/>
      <c r="AS58" s="759"/>
      <c r="AT58" s="760"/>
      <c r="AU58" s="764"/>
      <c r="AV58" s="765"/>
      <c r="AW58" s="765"/>
      <c r="AX58" s="765"/>
      <c r="AY58" s="765"/>
      <c r="AZ58" s="765"/>
      <c r="BA58" s="765"/>
      <c r="BB58" s="765"/>
      <c r="BC58" s="765"/>
      <c r="BD58" s="765"/>
      <c r="BE58" s="765"/>
      <c r="BF58" s="765"/>
      <c r="BG58" s="765"/>
      <c r="BH58" s="765"/>
      <c r="BI58" s="765"/>
      <c r="BJ58" s="765"/>
      <c r="BK58" s="765"/>
      <c r="BL58" s="765"/>
      <c r="BM58" s="765"/>
      <c r="BN58" s="765"/>
      <c r="BO58" s="765"/>
      <c r="BP58" s="765"/>
      <c r="BQ58" s="765"/>
      <c r="BR58" s="765"/>
      <c r="BS58" s="765"/>
      <c r="BT58" s="765"/>
      <c r="BU58" s="765"/>
      <c r="BV58" s="765"/>
      <c r="BW58" s="765"/>
      <c r="BX58" s="765"/>
      <c r="BY58" s="766"/>
      <c r="BZ58" s="765"/>
      <c r="CA58" s="765"/>
      <c r="CB58" s="765"/>
      <c r="CC58" s="765"/>
      <c r="CD58" s="765"/>
      <c r="CE58" s="765"/>
      <c r="CF58" s="765"/>
      <c r="CG58" s="765"/>
      <c r="CH58" s="765"/>
      <c r="CI58" s="765"/>
      <c r="CJ58" s="765"/>
      <c r="CK58" s="765"/>
      <c r="CL58" s="765"/>
      <c r="CM58" s="765"/>
      <c r="CN58" s="765"/>
      <c r="CO58" s="765"/>
      <c r="CP58" s="765"/>
      <c r="CQ58" s="765"/>
      <c r="CR58" s="765"/>
      <c r="CS58" s="765"/>
      <c r="CT58" s="765"/>
      <c r="CU58" s="765"/>
      <c r="CV58" s="765"/>
      <c r="CW58" s="765"/>
      <c r="CX58" s="765"/>
      <c r="CY58" s="765"/>
      <c r="CZ58" s="765"/>
      <c r="DA58" s="765"/>
      <c r="DB58" s="765"/>
      <c r="DC58" s="765"/>
      <c r="DD58" s="765"/>
      <c r="DE58" s="765"/>
      <c r="DF58" s="765"/>
      <c r="DG58" s="765"/>
      <c r="DH58" s="765"/>
      <c r="DI58" s="765"/>
      <c r="DJ58" s="766"/>
      <c r="DK58" s="730"/>
      <c r="DL58" s="731"/>
      <c r="DM58" s="731"/>
      <c r="DN58" s="731"/>
      <c r="DO58" s="731"/>
      <c r="DP58" s="731"/>
      <c r="DQ58" s="731"/>
      <c r="DR58" s="731"/>
      <c r="DS58" s="731"/>
      <c r="DT58" s="731"/>
      <c r="DU58" s="731"/>
      <c r="DV58" s="731"/>
      <c r="DW58" s="731"/>
      <c r="DX58" s="731"/>
      <c r="DY58" s="731"/>
      <c r="DZ58" s="731"/>
      <c r="EA58" s="731"/>
      <c r="EB58" s="731"/>
      <c r="EC58" s="731"/>
      <c r="ED58" s="731"/>
      <c r="EE58" s="731"/>
      <c r="EF58" s="731"/>
      <c r="EG58" s="731"/>
      <c r="EH58" s="731"/>
      <c r="EI58" s="731"/>
      <c r="EJ58" s="731"/>
      <c r="EK58" s="731"/>
      <c r="EL58" s="731"/>
      <c r="EM58" s="731"/>
      <c r="EN58" s="731"/>
      <c r="EO58" s="731"/>
      <c r="EP58" s="731"/>
      <c r="EQ58" s="731"/>
      <c r="ER58" s="731"/>
      <c r="ES58" s="731"/>
      <c r="ET58" s="731"/>
      <c r="EU58" s="731"/>
      <c r="EV58" s="731"/>
      <c r="EW58" s="731"/>
      <c r="EX58" s="731"/>
      <c r="EY58" s="731"/>
      <c r="EZ58" s="731"/>
      <c r="FA58" s="731"/>
      <c r="FB58" s="731"/>
      <c r="FC58" s="731"/>
      <c r="FD58" s="731"/>
      <c r="FE58" s="731"/>
      <c r="FF58" s="731"/>
      <c r="FG58" s="731"/>
      <c r="FH58" s="732"/>
      <c r="FI58" s="152"/>
    </row>
    <row r="59" spans="1:165" ht="8.65" customHeight="1" thickTop="1">
      <c r="A59" s="144"/>
      <c r="B59" s="471" t="s">
        <v>295</v>
      </c>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58"/>
      <c r="AL59" s="458"/>
      <c r="AM59" s="458"/>
      <c r="AN59" s="458"/>
      <c r="AO59" s="458"/>
      <c r="AP59" s="458"/>
      <c r="AQ59" s="458"/>
      <c r="AR59" s="458"/>
      <c r="AS59" s="458"/>
      <c r="AT59" s="458"/>
      <c r="AU59" s="724" t="s">
        <v>388</v>
      </c>
      <c r="AV59" s="725"/>
      <c r="AW59" s="725"/>
      <c r="AX59" s="725"/>
      <c r="AY59" s="725"/>
      <c r="AZ59" s="725"/>
      <c r="BA59" s="725"/>
      <c r="BB59" s="725"/>
      <c r="BC59" s="725"/>
      <c r="BD59" s="725"/>
      <c r="BE59" s="725"/>
      <c r="BF59" s="725"/>
      <c r="BG59" s="725"/>
      <c r="BH59" s="725"/>
      <c r="BI59" s="725"/>
      <c r="BJ59" s="725"/>
      <c r="BK59" s="725"/>
      <c r="BL59" s="725"/>
      <c r="BM59" s="725"/>
      <c r="BN59" s="725"/>
      <c r="BO59" s="725"/>
      <c r="BP59" s="725"/>
      <c r="BQ59" s="725"/>
      <c r="BR59" s="725"/>
      <c r="BS59" s="725"/>
      <c r="BT59" s="725"/>
      <c r="BU59" s="725"/>
      <c r="BV59" s="725"/>
      <c r="BW59" s="725"/>
      <c r="BX59" s="725"/>
      <c r="BY59" s="726"/>
      <c r="BZ59" s="724" t="s">
        <v>389</v>
      </c>
      <c r="CA59" s="725"/>
      <c r="CB59" s="725"/>
      <c r="CC59" s="725"/>
      <c r="CD59" s="725"/>
      <c r="CE59" s="725"/>
      <c r="CF59" s="725"/>
      <c r="CG59" s="725"/>
      <c r="CH59" s="725"/>
      <c r="CI59" s="725"/>
      <c r="CJ59" s="725"/>
      <c r="CK59" s="725"/>
      <c r="CL59" s="725"/>
      <c r="CM59" s="725"/>
      <c r="CN59" s="725"/>
      <c r="CO59" s="725"/>
      <c r="CP59" s="725"/>
      <c r="CQ59" s="725"/>
      <c r="CR59" s="725"/>
      <c r="CS59" s="725"/>
      <c r="CT59" s="725"/>
      <c r="CU59" s="725"/>
      <c r="CV59" s="725"/>
      <c r="CW59" s="725"/>
      <c r="CX59" s="725"/>
      <c r="CY59" s="725"/>
      <c r="CZ59" s="725"/>
      <c r="DA59" s="725"/>
      <c r="DB59" s="725"/>
      <c r="DC59" s="725"/>
      <c r="DD59" s="725"/>
      <c r="DE59" s="725"/>
      <c r="DF59" s="725"/>
      <c r="DG59" s="725"/>
      <c r="DH59" s="725"/>
      <c r="DI59" s="725"/>
      <c r="DJ59" s="726"/>
      <c r="DK59" s="730" t="s">
        <v>390</v>
      </c>
      <c r="DL59" s="731"/>
      <c r="DM59" s="731"/>
      <c r="DN59" s="731"/>
      <c r="DO59" s="731"/>
      <c r="DP59" s="731"/>
      <c r="DQ59" s="731"/>
      <c r="DR59" s="731"/>
      <c r="DS59" s="731"/>
      <c r="DT59" s="731"/>
      <c r="DU59" s="731"/>
      <c r="DV59" s="731"/>
      <c r="DW59" s="731"/>
      <c r="DX59" s="731"/>
      <c r="DY59" s="731"/>
      <c r="DZ59" s="731"/>
      <c r="EA59" s="731"/>
      <c r="EB59" s="731"/>
      <c r="EC59" s="731"/>
      <c r="ED59" s="731"/>
      <c r="EE59" s="731"/>
      <c r="EF59" s="731"/>
      <c r="EG59" s="731"/>
      <c r="EH59" s="731"/>
      <c r="EI59" s="731"/>
      <c r="EJ59" s="731"/>
      <c r="EK59" s="731"/>
      <c r="EL59" s="731"/>
      <c r="EM59" s="731"/>
      <c r="EN59" s="731"/>
      <c r="EO59" s="731"/>
      <c r="EP59" s="731"/>
      <c r="EQ59" s="731"/>
      <c r="ER59" s="731"/>
      <c r="ES59" s="731"/>
      <c r="ET59" s="731"/>
      <c r="EU59" s="731"/>
      <c r="EV59" s="731"/>
      <c r="EW59" s="731"/>
      <c r="EX59" s="731"/>
      <c r="EY59" s="731"/>
      <c r="EZ59" s="731"/>
      <c r="FA59" s="731"/>
      <c r="FB59" s="731"/>
      <c r="FC59" s="731"/>
      <c r="FD59" s="731"/>
      <c r="FE59" s="731"/>
      <c r="FF59" s="731"/>
      <c r="FG59" s="731"/>
      <c r="FH59" s="732"/>
      <c r="FI59" s="152"/>
    </row>
    <row r="60" spans="1:165" ht="8.65" customHeight="1">
      <c r="A60" s="144"/>
      <c r="B60" s="472"/>
      <c r="C60" s="461"/>
      <c r="D60" s="461"/>
      <c r="E60" s="461"/>
      <c r="F60" s="461"/>
      <c r="G60" s="461"/>
      <c r="H60" s="461"/>
      <c r="I60" s="461"/>
      <c r="J60" s="461"/>
      <c r="K60" s="461"/>
      <c r="L60" s="461"/>
      <c r="M60" s="461"/>
      <c r="N60" s="461"/>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1"/>
      <c r="AL60" s="461"/>
      <c r="AM60" s="461"/>
      <c r="AN60" s="461"/>
      <c r="AO60" s="461"/>
      <c r="AP60" s="461"/>
      <c r="AQ60" s="461"/>
      <c r="AR60" s="461"/>
      <c r="AS60" s="461"/>
      <c r="AT60" s="461"/>
      <c r="AU60" s="727"/>
      <c r="AV60" s="728"/>
      <c r="AW60" s="728"/>
      <c r="AX60" s="728"/>
      <c r="AY60" s="728"/>
      <c r="AZ60" s="728"/>
      <c r="BA60" s="728"/>
      <c r="BB60" s="728"/>
      <c r="BC60" s="728"/>
      <c r="BD60" s="728"/>
      <c r="BE60" s="728"/>
      <c r="BF60" s="728"/>
      <c r="BG60" s="728"/>
      <c r="BH60" s="728"/>
      <c r="BI60" s="728"/>
      <c r="BJ60" s="728"/>
      <c r="BK60" s="728"/>
      <c r="BL60" s="728"/>
      <c r="BM60" s="728"/>
      <c r="BN60" s="728"/>
      <c r="BO60" s="728"/>
      <c r="BP60" s="728"/>
      <c r="BQ60" s="728"/>
      <c r="BR60" s="728"/>
      <c r="BS60" s="728"/>
      <c r="BT60" s="728"/>
      <c r="BU60" s="728"/>
      <c r="BV60" s="728"/>
      <c r="BW60" s="728"/>
      <c r="BX60" s="728"/>
      <c r="BY60" s="729"/>
      <c r="BZ60" s="727"/>
      <c r="CA60" s="728"/>
      <c r="CB60" s="728"/>
      <c r="CC60" s="728"/>
      <c r="CD60" s="728"/>
      <c r="CE60" s="728"/>
      <c r="CF60" s="728"/>
      <c r="CG60" s="728"/>
      <c r="CH60" s="728"/>
      <c r="CI60" s="728"/>
      <c r="CJ60" s="728"/>
      <c r="CK60" s="728"/>
      <c r="CL60" s="728"/>
      <c r="CM60" s="728"/>
      <c r="CN60" s="728"/>
      <c r="CO60" s="728"/>
      <c r="CP60" s="728"/>
      <c r="CQ60" s="728"/>
      <c r="CR60" s="728"/>
      <c r="CS60" s="728"/>
      <c r="CT60" s="728"/>
      <c r="CU60" s="728"/>
      <c r="CV60" s="728"/>
      <c r="CW60" s="728"/>
      <c r="CX60" s="728"/>
      <c r="CY60" s="728"/>
      <c r="CZ60" s="728"/>
      <c r="DA60" s="728"/>
      <c r="DB60" s="728"/>
      <c r="DC60" s="728"/>
      <c r="DD60" s="728"/>
      <c r="DE60" s="728"/>
      <c r="DF60" s="728"/>
      <c r="DG60" s="728"/>
      <c r="DH60" s="728"/>
      <c r="DI60" s="728"/>
      <c r="DJ60" s="729"/>
      <c r="DK60" s="730"/>
      <c r="DL60" s="731"/>
      <c r="DM60" s="731"/>
      <c r="DN60" s="731"/>
      <c r="DO60" s="731"/>
      <c r="DP60" s="731"/>
      <c r="DQ60" s="731"/>
      <c r="DR60" s="731"/>
      <c r="DS60" s="731"/>
      <c r="DT60" s="731"/>
      <c r="DU60" s="731"/>
      <c r="DV60" s="731"/>
      <c r="DW60" s="731"/>
      <c r="DX60" s="731"/>
      <c r="DY60" s="731"/>
      <c r="DZ60" s="731"/>
      <c r="EA60" s="731"/>
      <c r="EB60" s="731"/>
      <c r="EC60" s="731"/>
      <c r="ED60" s="731"/>
      <c r="EE60" s="731"/>
      <c r="EF60" s="731"/>
      <c r="EG60" s="731"/>
      <c r="EH60" s="731"/>
      <c r="EI60" s="731"/>
      <c r="EJ60" s="731"/>
      <c r="EK60" s="731"/>
      <c r="EL60" s="731"/>
      <c r="EM60" s="731"/>
      <c r="EN60" s="731"/>
      <c r="EO60" s="731"/>
      <c r="EP60" s="731"/>
      <c r="EQ60" s="731"/>
      <c r="ER60" s="731"/>
      <c r="ES60" s="731"/>
      <c r="ET60" s="731"/>
      <c r="EU60" s="731"/>
      <c r="EV60" s="731"/>
      <c r="EW60" s="731"/>
      <c r="EX60" s="731"/>
      <c r="EY60" s="731"/>
      <c r="EZ60" s="731"/>
      <c r="FA60" s="731"/>
      <c r="FB60" s="731"/>
      <c r="FC60" s="731"/>
      <c r="FD60" s="731"/>
      <c r="FE60" s="731"/>
      <c r="FF60" s="731"/>
      <c r="FG60" s="731"/>
      <c r="FH60" s="732"/>
      <c r="FI60" s="152"/>
    </row>
    <row r="61" spans="1:165" ht="8.65" customHeight="1">
      <c r="A61" s="144"/>
      <c r="B61" s="472"/>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1"/>
      <c r="AL61" s="461"/>
      <c r="AM61" s="461"/>
      <c r="AN61" s="461"/>
      <c r="AO61" s="461"/>
      <c r="AP61" s="461"/>
      <c r="AQ61" s="461"/>
      <c r="AR61" s="461"/>
      <c r="AS61" s="461"/>
      <c r="AT61" s="461"/>
      <c r="AU61" s="727"/>
      <c r="AV61" s="728"/>
      <c r="AW61" s="728"/>
      <c r="AX61" s="728"/>
      <c r="AY61" s="728"/>
      <c r="AZ61" s="728"/>
      <c r="BA61" s="728"/>
      <c r="BB61" s="728"/>
      <c r="BC61" s="728"/>
      <c r="BD61" s="728"/>
      <c r="BE61" s="728"/>
      <c r="BF61" s="728"/>
      <c r="BG61" s="728"/>
      <c r="BH61" s="728"/>
      <c r="BI61" s="728"/>
      <c r="BJ61" s="728"/>
      <c r="BK61" s="728"/>
      <c r="BL61" s="728"/>
      <c r="BM61" s="728"/>
      <c r="BN61" s="728"/>
      <c r="BO61" s="728"/>
      <c r="BP61" s="728"/>
      <c r="BQ61" s="728"/>
      <c r="BR61" s="728"/>
      <c r="BS61" s="728"/>
      <c r="BT61" s="728"/>
      <c r="BU61" s="728"/>
      <c r="BV61" s="728"/>
      <c r="BW61" s="728"/>
      <c r="BX61" s="728"/>
      <c r="BY61" s="729"/>
      <c r="BZ61" s="727"/>
      <c r="CA61" s="728"/>
      <c r="CB61" s="728"/>
      <c r="CC61" s="728"/>
      <c r="CD61" s="728"/>
      <c r="CE61" s="728"/>
      <c r="CF61" s="728"/>
      <c r="CG61" s="728"/>
      <c r="CH61" s="728"/>
      <c r="CI61" s="728"/>
      <c r="CJ61" s="728"/>
      <c r="CK61" s="728"/>
      <c r="CL61" s="728"/>
      <c r="CM61" s="728"/>
      <c r="CN61" s="728"/>
      <c r="CO61" s="728"/>
      <c r="CP61" s="728"/>
      <c r="CQ61" s="728"/>
      <c r="CR61" s="728"/>
      <c r="CS61" s="728"/>
      <c r="CT61" s="728"/>
      <c r="CU61" s="728"/>
      <c r="CV61" s="728"/>
      <c r="CW61" s="728"/>
      <c r="CX61" s="728"/>
      <c r="CY61" s="728"/>
      <c r="CZ61" s="728"/>
      <c r="DA61" s="728"/>
      <c r="DB61" s="728"/>
      <c r="DC61" s="728"/>
      <c r="DD61" s="728"/>
      <c r="DE61" s="728"/>
      <c r="DF61" s="728"/>
      <c r="DG61" s="728"/>
      <c r="DH61" s="728"/>
      <c r="DI61" s="728"/>
      <c r="DJ61" s="729"/>
      <c r="DK61" s="730"/>
      <c r="DL61" s="731"/>
      <c r="DM61" s="731"/>
      <c r="DN61" s="731"/>
      <c r="DO61" s="731"/>
      <c r="DP61" s="731"/>
      <c r="DQ61" s="731"/>
      <c r="DR61" s="731"/>
      <c r="DS61" s="731"/>
      <c r="DT61" s="731"/>
      <c r="DU61" s="731"/>
      <c r="DV61" s="731"/>
      <c r="DW61" s="731"/>
      <c r="DX61" s="731"/>
      <c r="DY61" s="731"/>
      <c r="DZ61" s="731"/>
      <c r="EA61" s="731"/>
      <c r="EB61" s="731"/>
      <c r="EC61" s="731"/>
      <c r="ED61" s="731"/>
      <c r="EE61" s="731"/>
      <c r="EF61" s="731"/>
      <c r="EG61" s="731"/>
      <c r="EH61" s="731"/>
      <c r="EI61" s="731"/>
      <c r="EJ61" s="731"/>
      <c r="EK61" s="731"/>
      <c r="EL61" s="731"/>
      <c r="EM61" s="731"/>
      <c r="EN61" s="731"/>
      <c r="EO61" s="731"/>
      <c r="EP61" s="731"/>
      <c r="EQ61" s="731"/>
      <c r="ER61" s="731"/>
      <c r="ES61" s="731"/>
      <c r="ET61" s="731"/>
      <c r="EU61" s="731"/>
      <c r="EV61" s="731"/>
      <c r="EW61" s="731"/>
      <c r="EX61" s="731"/>
      <c r="EY61" s="731"/>
      <c r="EZ61" s="731"/>
      <c r="FA61" s="731"/>
      <c r="FB61" s="731"/>
      <c r="FC61" s="731"/>
      <c r="FD61" s="731"/>
      <c r="FE61" s="731"/>
      <c r="FF61" s="731"/>
      <c r="FG61" s="731"/>
      <c r="FH61" s="732"/>
      <c r="FI61" s="152"/>
    </row>
    <row r="62" spans="1:165" ht="8.65" customHeight="1">
      <c r="A62" s="144"/>
      <c r="B62" s="702"/>
      <c r="C62" s="696"/>
      <c r="D62" s="696"/>
      <c r="E62" s="696"/>
      <c r="F62" s="696"/>
      <c r="G62" s="696"/>
      <c r="H62" s="696"/>
      <c r="I62" s="696"/>
      <c r="J62" s="696"/>
      <c r="K62" s="696"/>
      <c r="L62" s="696"/>
      <c r="M62" s="696"/>
      <c r="N62" s="696"/>
      <c r="O62" s="696"/>
      <c r="P62" s="696"/>
      <c r="Q62" s="696"/>
      <c r="R62" s="696"/>
      <c r="S62" s="696"/>
      <c r="T62" s="696"/>
      <c r="U62" s="696"/>
      <c r="V62" s="696"/>
      <c r="W62" s="696"/>
      <c r="X62" s="696"/>
      <c r="Y62" s="696"/>
      <c r="Z62" s="696"/>
      <c r="AA62" s="696"/>
      <c r="AB62" s="696"/>
      <c r="AC62" s="696"/>
      <c r="AD62" s="696"/>
      <c r="AE62" s="696"/>
      <c r="AF62" s="696"/>
      <c r="AG62" s="696"/>
      <c r="AH62" s="696"/>
      <c r="AI62" s="696"/>
      <c r="AJ62" s="696"/>
      <c r="AK62" s="696"/>
      <c r="AL62" s="696"/>
      <c r="AM62" s="696"/>
      <c r="AN62" s="696"/>
      <c r="AO62" s="696"/>
      <c r="AP62" s="696"/>
      <c r="AQ62" s="696"/>
      <c r="AR62" s="696"/>
      <c r="AS62" s="696"/>
      <c r="AT62" s="696"/>
      <c r="AU62" s="727"/>
      <c r="AV62" s="728"/>
      <c r="AW62" s="728"/>
      <c r="AX62" s="728"/>
      <c r="AY62" s="728"/>
      <c r="AZ62" s="728"/>
      <c r="BA62" s="728"/>
      <c r="BB62" s="728"/>
      <c r="BC62" s="728"/>
      <c r="BD62" s="728"/>
      <c r="BE62" s="728"/>
      <c r="BF62" s="728"/>
      <c r="BG62" s="728"/>
      <c r="BH62" s="728"/>
      <c r="BI62" s="728"/>
      <c r="BJ62" s="728"/>
      <c r="BK62" s="728"/>
      <c r="BL62" s="728"/>
      <c r="BM62" s="728"/>
      <c r="BN62" s="728"/>
      <c r="BO62" s="728"/>
      <c r="BP62" s="728"/>
      <c r="BQ62" s="728"/>
      <c r="BR62" s="728"/>
      <c r="BS62" s="728"/>
      <c r="BT62" s="728"/>
      <c r="BU62" s="728"/>
      <c r="BV62" s="728"/>
      <c r="BW62" s="728"/>
      <c r="BX62" s="728"/>
      <c r="BY62" s="729"/>
      <c r="BZ62" s="727"/>
      <c r="CA62" s="728"/>
      <c r="CB62" s="728"/>
      <c r="CC62" s="728"/>
      <c r="CD62" s="728"/>
      <c r="CE62" s="728"/>
      <c r="CF62" s="728"/>
      <c r="CG62" s="728"/>
      <c r="CH62" s="728"/>
      <c r="CI62" s="728"/>
      <c r="CJ62" s="728"/>
      <c r="CK62" s="728"/>
      <c r="CL62" s="728"/>
      <c r="CM62" s="728"/>
      <c r="CN62" s="728"/>
      <c r="CO62" s="728"/>
      <c r="CP62" s="728"/>
      <c r="CQ62" s="728"/>
      <c r="CR62" s="728"/>
      <c r="CS62" s="728"/>
      <c r="CT62" s="728"/>
      <c r="CU62" s="728"/>
      <c r="CV62" s="728"/>
      <c r="CW62" s="728"/>
      <c r="CX62" s="728"/>
      <c r="CY62" s="728"/>
      <c r="CZ62" s="728"/>
      <c r="DA62" s="728"/>
      <c r="DB62" s="728"/>
      <c r="DC62" s="728"/>
      <c r="DD62" s="728"/>
      <c r="DE62" s="728"/>
      <c r="DF62" s="728"/>
      <c r="DG62" s="728"/>
      <c r="DH62" s="728"/>
      <c r="DI62" s="728"/>
      <c r="DJ62" s="729"/>
      <c r="DK62" s="733" t="s">
        <v>391</v>
      </c>
      <c r="DL62" s="734"/>
      <c r="DM62" s="734"/>
      <c r="DN62" s="734"/>
      <c r="DO62" s="734"/>
      <c r="DP62" s="734"/>
      <c r="DQ62" s="734"/>
      <c r="DR62" s="734"/>
      <c r="DS62" s="734"/>
      <c r="DT62" s="734"/>
      <c r="DU62" s="734"/>
      <c r="DV62" s="734"/>
      <c r="DW62" s="734"/>
      <c r="DX62" s="734"/>
      <c r="DY62" s="734"/>
      <c r="DZ62" s="734"/>
      <c r="EA62" s="734"/>
      <c r="EB62" s="734"/>
      <c r="EC62" s="734"/>
      <c r="ED62" s="734"/>
      <c r="EE62" s="734"/>
      <c r="EF62" s="734"/>
      <c r="EG62" s="734"/>
      <c r="EH62" s="734"/>
      <c r="EI62" s="734"/>
      <c r="EJ62" s="734"/>
      <c r="EK62" s="734"/>
      <c r="EL62" s="734"/>
      <c r="EM62" s="734"/>
      <c r="EN62" s="734"/>
      <c r="EO62" s="734"/>
      <c r="EP62" s="734"/>
      <c r="EQ62" s="734"/>
      <c r="ER62" s="734"/>
      <c r="ES62" s="734"/>
      <c r="ET62" s="734"/>
      <c r="EU62" s="734"/>
      <c r="EV62" s="734"/>
      <c r="EW62" s="734"/>
      <c r="EX62" s="734"/>
      <c r="EY62" s="734"/>
      <c r="EZ62" s="734"/>
      <c r="FA62" s="734"/>
      <c r="FB62" s="734"/>
      <c r="FC62" s="734"/>
      <c r="FD62" s="734"/>
      <c r="FE62" s="734"/>
      <c r="FF62" s="734"/>
      <c r="FG62" s="734"/>
      <c r="FH62" s="735"/>
      <c r="FI62" s="152"/>
    </row>
    <row r="63" spans="1:165" ht="8.65" customHeight="1">
      <c r="A63" s="144"/>
      <c r="B63" s="736" t="s">
        <v>296</v>
      </c>
      <c r="C63" s="737"/>
      <c r="D63" s="737"/>
      <c r="E63" s="737"/>
      <c r="F63" s="737"/>
      <c r="G63" s="737"/>
      <c r="H63" s="737"/>
      <c r="I63" s="737"/>
      <c r="J63" s="737"/>
      <c r="K63" s="737"/>
      <c r="L63" s="737"/>
      <c r="M63" s="737"/>
      <c r="N63" s="737"/>
      <c r="O63" s="737"/>
      <c r="P63" s="737"/>
      <c r="Q63" s="737"/>
      <c r="R63" s="737"/>
      <c r="S63" s="737"/>
      <c r="T63" s="737"/>
      <c r="U63" s="737"/>
      <c r="V63" s="737"/>
      <c r="W63" s="737"/>
      <c r="X63" s="737"/>
      <c r="Y63" s="737"/>
      <c r="Z63" s="737"/>
      <c r="AA63" s="737"/>
      <c r="AB63" s="737"/>
      <c r="AC63" s="737"/>
      <c r="AD63" s="737"/>
      <c r="AE63" s="737"/>
      <c r="AF63" s="737"/>
      <c r="AG63" s="737"/>
      <c r="AH63" s="737"/>
      <c r="AI63" s="737"/>
      <c r="AJ63" s="737"/>
      <c r="AK63" s="737"/>
      <c r="AL63" s="737"/>
      <c r="AM63" s="737"/>
      <c r="AN63" s="737"/>
      <c r="AO63" s="737"/>
      <c r="AP63" s="737"/>
      <c r="AQ63" s="737"/>
      <c r="AR63" s="737"/>
      <c r="AS63" s="737"/>
      <c r="AT63" s="738"/>
      <c r="AU63" s="736" t="s">
        <v>392</v>
      </c>
      <c r="AV63" s="737"/>
      <c r="AW63" s="737"/>
      <c r="AX63" s="737"/>
      <c r="AY63" s="737"/>
      <c r="AZ63" s="737"/>
      <c r="BA63" s="737"/>
      <c r="BB63" s="737"/>
      <c r="BC63" s="737"/>
      <c r="BD63" s="737"/>
      <c r="BE63" s="737"/>
      <c r="BF63" s="737"/>
      <c r="BG63" s="737"/>
      <c r="BH63" s="737"/>
      <c r="BI63" s="737"/>
      <c r="BJ63" s="737"/>
      <c r="BK63" s="737"/>
      <c r="BL63" s="737"/>
      <c r="BM63" s="737"/>
      <c r="BN63" s="737"/>
      <c r="BO63" s="737"/>
      <c r="BP63" s="737"/>
      <c r="BQ63" s="737"/>
      <c r="BR63" s="737"/>
      <c r="BS63" s="737"/>
      <c r="BT63" s="737"/>
      <c r="BU63" s="737"/>
      <c r="BV63" s="737"/>
      <c r="BW63" s="737"/>
      <c r="BX63" s="737"/>
      <c r="BY63" s="739"/>
      <c r="BZ63" s="736" t="s">
        <v>392</v>
      </c>
      <c r="CA63" s="737"/>
      <c r="CB63" s="737"/>
      <c r="CC63" s="737"/>
      <c r="CD63" s="737"/>
      <c r="CE63" s="737"/>
      <c r="CF63" s="737"/>
      <c r="CG63" s="737"/>
      <c r="CH63" s="737"/>
      <c r="CI63" s="737"/>
      <c r="CJ63" s="737"/>
      <c r="CK63" s="737"/>
      <c r="CL63" s="737"/>
      <c r="CM63" s="737"/>
      <c r="CN63" s="737"/>
      <c r="CO63" s="737"/>
      <c r="CP63" s="737"/>
      <c r="CQ63" s="737"/>
      <c r="CR63" s="737"/>
      <c r="CS63" s="737"/>
      <c r="CT63" s="737"/>
      <c r="CU63" s="737"/>
      <c r="CV63" s="737"/>
      <c r="CW63" s="737"/>
      <c r="CX63" s="737"/>
      <c r="CY63" s="737"/>
      <c r="CZ63" s="737"/>
      <c r="DA63" s="737"/>
      <c r="DB63" s="737"/>
      <c r="DC63" s="737"/>
      <c r="DD63" s="737"/>
      <c r="DE63" s="737"/>
      <c r="DF63" s="737"/>
      <c r="DG63" s="737"/>
      <c r="DH63" s="737"/>
      <c r="DI63" s="737"/>
      <c r="DJ63" s="739"/>
      <c r="DK63" s="733"/>
      <c r="DL63" s="734"/>
      <c r="DM63" s="734"/>
      <c r="DN63" s="734"/>
      <c r="DO63" s="734"/>
      <c r="DP63" s="734"/>
      <c r="DQ63" s="734"/>
      <c r="DR63" s="734"/>
      <c r="DS63" s="734"/>
      <c r="DT63" s="734"/>
      <c r="DU63" s="734"/>
      <c r="DV63" s="734"/>
      <c r="DW63" s="734"/>
      <c r="DX63" s="734"/>
      <c r="DY63" s="734"/>
      <c r="DZ63" s="734"/>
      <c r="EA63" s="734"/>
      <c r="EB63" s="734"/>
      <c r="EC63" s="734"/>
      <c r="ED63" s="734"/>
      <c r="EE63" s="734"/>
      <c r="EF63" s="734"/>
      <c r="EG63" s="734"/>
      <c r="EH63" s="734"/>
      <c r="EI63" s="734"/>
      <c r="EJ63" s="734"/>
      <c r="EK63" s="734"/>
      <c r="EL63" s="734"/>
      <c r="EM63" s="734"/>
      <c r="EN63" s="734"/>
      <c r="EO63" s="734"/>
      <c r="EP63" s="734"/>
      <c r="EQ63" s="734"/>
      <c r="ER63" s="734"/>
      <c r="ES63" s="734"/>
      <c r="ET63" s="734"/>
      <c r="EU63" s="734"/>
      <c r="EV63" s="734"/>
      <c r="EW63" s="734"/>
      <c r="EX63" s="734"/>
      <c r="EY63" s="734"/>
      <c r="EZ63" s="734"/>
      <c r="FA63" s="734"/>
      <c r="FB63" s="734"/>
      <c r="FC63" s="734"/>
      <c r="FD63" s="734"/>
      <c r="FE63" s="734"/>
      <c r="FF63" s="734"/>
      <c r="FG63" s="734"/>
      <c r="FH63" s="735"/>
      <c r="FI63" s="152"/>
    </row>
    <row r="64" spans="1:165" ht="8.65" customHeight="1">
      <c r="A64" s="144"/>
      <c r="B64" s="736"/>
      <c r="C64" s="737"/>
      <c r="D64" s="737"/>
      <c r="E64" s="737"/>
      <c r="F64" s="737"/>
      <c r="G64" s="737"/>
      <c r="H64" s="737"/>
      <c r="I64" s="737"/>
      <c r="J64" s="737"/>
      <c r="K64" s="737"/>
      <c r="L64" s="737"/>
      <c r="M64" s="737"/>
      <c r="N64" s="737"/>
      <c r="O64" s="737"/>
      <c r="P64" s="737"/>
      <c r="Q64" s="737"/>
      <c r="R64" s="737"/>
      <c r="S64" s="737"/>
      <c r="T64" s="737"/>
      <c r="U64" s="737"/>
      <c r="V64" s="737"/>
      <c r="W64" s="737"/>
      <c r="X64" s="737"/>
      <c r="Y64" s="737"/>
      <c r="Z64" s="737"/>
      <c r="AA64" s="737"/>
      <c r="AB64" s="737"/>
      <c r="AC64" s="737"/>
      <c r="AD64" s="737"/>
      <c r="AE64" s="737"/>
      <c r="AF64" s="737"/>
      <c r="AG64" s="737"/>
      <c r="AH64" s="737"/>
      <c r="AI64" s="737"/>
      <c r="AJ64" s="737"/>
      <c r="AK64" s="737"/>
      <c r="AL64" s="737"/>
      <c r="AM64" s="737"/>
      <c r="AN64" s="737"/>
      <c r="AO64" s="737"/>
      <c r="AP64" s="737"/>
      <c r="AQ64" s="737"/>
      <c r="AR64" s="737"/>
      <c r="AS64" s="737"/>
      <c r="AT64" s="738"/>
      <c r="AU64" s="736"/>
      <c r="AV64" s="737"/>
      <c r="AW64" s="737"/>
      <c r="AX64" s="737"/>
      <c r="AY64" s="737"/>
      <c r="AZ64" s="737"/>
      <c r="BA64" s="737"/>
      <c r="BB64" s="737"/>
      <c r="BC64" s="737"/>
      <c r="BD64" s="737"/>
      <c r="BE64" s="737"/>
      <c r="BF64" s="737"/>
      <c r="BG64" s="737"/>
      <c r="BH64" s="737"/>
      <c r="BI64" s="737"/>
      <c r="BJ64" s="737"/>
      <c r="BK64" s="737"/>
      <c r="BL64" s="737"/>
      <c r="BM64" s="737"/>
      <c r="BN64" s="737"/>
      <c r="BO64" s="737"/>
      <c r="BP64" s="737"/>
      <c r="BQ64" s="737"/>
      <c r="BR64" s="737"/>
      <c r="BS64" s="737"/>
      <c r="BT64" s="737"/>
      <c r="BU64" s="737"/>
      <c r="BV64" s="737"/>
      <c r="BW64" s="737"/>
      <c r="BX64" s="737"/>
      <c r="BY64" s="739"/>
      <c r="BZ64" s="736"/>
      <c r="CA64" s="737"/>
      <c r="CB64" s="737"/>
      <c r="CC64" s="737"/>
      <c r="CD64" s="737"/>
      <c r="CE64" s="737"/>
      <c r="CF64" s="737"/>
      <c r="CG64" s="737"/>
      <c r="CH64" s="737"/>
      <c r="CI64" s="737"/>
      <c r="CJ64" s="737"/>
      <c r="CK64" s="737"/>
      <c r="CL64" s="737"/>
      <c r="CM64" s="737"/>
      <c r="CN64" s="737"/>
      <c r="CO64" s="737"/>
      <c r="CP64" s="737"/>
      <c r="CQ64" s="737"/>
      <c r="CR64" s="737"/>
      <c r="CS64" s="737"/>
      <c r="CT64" s="737"/>
      <c r="CU64" s="737"/>
      <c r="CV64" s="737"/>
      <c r="CW64" s="737"/>
      <c r="CX64" s="737"/>
      <c r="CY64" s="737"/>
      <c r="CZ64" s="737"/>
      <c r="DA64" s="737"/>
      <c r="DB64" s="737"/>
      <c r="DC64" s="737"/>
      <c r="DD64" s="737"/>
      <c r="DE64" s="737"/>
      <c r="DF64" s="737"/>
      <c r="DG64" s="737"/>
      <c r="DH64" s="737"/>
      <c r="DI64" s="737"/>
      <c r="DJ64" s="739"/>
      <c r="DK64" s="733"/>
      <c r="DL64" s="734"/>
      <c r="DM64" s="734"/>
      <c r="DN64" s="734"/>
      <c r="DO64" s="734"/>
      <c r="DP64" s="734"/>
      <c r="DQ64" s="734"/>
      <c r="DR64" s="734"/>
      <c r="DS64" s="734"/>
      <c r="DT64" s="734"/>
      <c r="DU64" s="734"/>
      <c r="DV64" s="734"/>
      <c r="DW64" s="734"/>
      <c r="DX64" s="734"/>
      <c r="DY64" s="734"/>
      <c r="DZ64" s="734"/>
      <c r="EA64" s="734"/>
      <c r="EB64" s="734"/>
      <c r="EC64" s="734"/>
      <c r="ED64" s="734"/>
      <c r="EE64" s="734"/>
      <c r="EF64" s="734"/>
      <c r="EG64" s="734"/>
      <c r="EH64" s="734"/>
      <c r="EI64" s="734"/>
      <c r="EJ64" s="734"/>
      <c r="EK64" s="734"/>
      <c r="EL64" s="734"/>
      <c r="EM64" s="734"/>
      <c r="EN64" s="734"/>
      <c r="EO64" s="734"/>
      <c r="EP64" s="734"/>
      <c r="EQ64" s="734"/>
      <c r="ER64" s="734"/>
      <c r="ES64" s="734"/>
      <c r="ET64" s="734"/>
      <c r="EU64" s="734"/>
      <c r="EV64" s="734"/>
      <c r="EW64" s="734"/>
      <c r="EX64" s="734"/>
      <c r="EY64" s="734"/>
      <c r="EZ64" s="734"/>
      <c r="FA64" s="734"/>
      <c r="FB64" s="734"/>
      <c r="FC64" s="734"/>
      <c r="FD64" s="734"/>
      <c r="FE64" s="734"/>
      <c r="FF64" s="734"/>
      <c r="FG64" s="734"/>
      <c r="FH64" s="735"/>
      <c r="FI64" s="152"/>
    </row>
    <row r="65" spans="1:169" ht="8.65" customHeight="1">
      <c r="A65" s="144"/>
      <c r="B65" s="736" t="s">
        <v>297</v>
      </c>
      <c r="C65" s="737"/>
      <c r="D65" s="737"/>
      <c r="E65" s="737"/>
      <c r="F65" s="737"/>
      <c r="G65" s="737"/>
      <c r="H65" s="737"/>
      <c r="I65" s="737"/>
      <c r="J65" s="737"/>
      <c r="K65" s="737"/>
      <c r="L65" s="737"/>
      <c r="M65" s="737"/>
      <c r="N65" s="737"/>
      <c r="O65" s="737"/>
      <c r="P65" s="737"/>
      <c r="Q65" s="737"/>
      <c r="R65" s="737"/>
      <c r="S65" s="737"/>
      <c r="T65" s="737"/>
      <c r="U65" s="737"/>
      <c r="V65" s="737"/>
      <c r="W65" s="737"/>
      <c r="X65" s="737"/>
      <c r="Y65" s="737"/>
      <c r="Z65" s="737"/>
      <c r="AA65" s="737"/>
      <c r="AB65" s="737"/>
      <c r="AC65" s="737"/>
      <c r="AD65" s="737"/>
      <c r="AE65" s="737"/>
      <c r="AF65" s="737"/>
      <c r="AG65" s="737"/>
      <c r="AH65" s="768" t="s">
        <v>393</v>
      </c>
      <c r="AI65" s="768"/>
      <c r="AJ65" s="768"/>
      <c r="AK65" s="768"/>
      <c r="AL65" s="768"/>
      <c r="AM65" s="768"/>
      <c r="AN65" s="768"/>
      <c r="AO65" s="768"/>
      <c r="AP65" s="768"/>
      <c r="AQ65" s="768"/>
      <c r="AR65" s="768"/>
      <c r="AS65" s="768"/>
      <c r="AT65" s="769"/>
      <c r="AU65" s="736" t="s">
        <v>394</v>
      </c>
      <c r="AV65" s="737"/>
      <c r="AW65" s="737"/>
      <c r="AX65" s="737"/>
      <c r="AY65" s="737"/>
      <c r="AZ65" s="737"/>
      <c r="BA65" s="737"/>
      <c r="BB65" s="737"/>
      <c r="BC65" s="737"/>
      <c r="BD65" s="737"/>
      <c r="BE65" s="737"/>
      <c r="BF65" s="737"/>
      <c r="BG65" s="737"/>
      <c r="BH65" s="737"/>
      <c r="BI65" s="737"/>
      <c r="BJ65" s="737"/>
      <c r="BK65" s="737"/>
      <c r="BL65" s="737"/>
      <c r="BM65" s="737"/>
      <c r="BN65" s="737"/>
      <c r="BO65" s="737"/>
      <c r="BP65" s="737"/>
      <c r="BQ65" s="737"/>
      <c r="BR65" s="737"/>
      <c r="BS65" s="737"/>
      <c r="BT65" s="737"/>
      <c r="BU65" s="776" t="s">
        <v>393</v>
      </c>
      <c r="BV65" s="776"/>
      <c r="BW65" s="776"/>
      <c r="BX65" s="776"/>
      <c r="BY65" s="777"/>
      <c r="BZ65" s="802" t="s">
        <v>298</v>
      </c>
      <c r="CA65" s="515"/>
      <c r="CB65" s="515"/>
      <c r="CC65" s="515"/>
      <c r="CD65" s="515"/>
      <c r="CE65" s="515"/>
      <c r="CF65" s="515"/>
      <c r="CG65" s="515"/>
      <c r="CH65" s="515"/>
      <c r="CI65" s="515"/>
      <c r="CJ65" s="515"/>
      <c r="CK65" s="515"/>
      <c r="CL65" s="515"/>
      <c r="CM65" s="515"/>
      <c r="CN65" s="515"/>
      <c r="CO65" s="515"/>
      <c r="CP65" s="515"/>
      <c r="CQ65" s="515"/>
      <c r="CR65" s="515"/>
      <c r="CS65" s="515"/>
      <c r="CT65" s="515"/>
      <c r="CU65" s="515"/>
      <c r="CV65" s="515"/>
      <c r="CW65" s="515"/>
      <c r="CX65" s="515"/>
      <c r="CY65" s="515"/>
      <c r="CZ65" s="515"/>
      <c r="DA65" s="515"/>
      <c r="DB65" s="516"/>
      <c r="DC65" s="514" t="s">
        <v>393</v>
      </c>
      <c r="DD65" s="515"/>
      <c r="DE65" s="515"/>
      <c r="DF65" s="515"/>
      <c r="DG65" s="515"/>
      <c r="DH65" s="515"/>
      <c r="DI65" s="515"/>
      <c r="DJ65" s="547"/>
      <c r="DK65" s="780" t="s">
        <v>395</v>
      </c>
      <c r="DL65" s="781"/>
      <c r="DM65" s="781"/>
      <c r="DN65" s="781"/>
      <c r="DO65" s="781"/>
      <c r="DP65" s="781"/>
      <c r="DQ65" s="781"/>
      <c r="DR65" s="781"/>
      <c r="DS65" s="781"/>
      <c r="DT65" s="781"/>
      <c r="DU65" s="781"/>
      <c r="DV65" s="781"/>
      <c r="DW65" s="781"/>
      <c r="DX65" s="781"/>
      <c r="DY65" s="781"/>
      <c r="DZ65" s="781"/>
      <c r="EA65" s="781"/>
      <c r="EB65" s="781"/>
      <c r="EC65" s="781"/>
      <c r="ED65" s="781"/>
      <c r="EE65" s="781"/>
      <c r="EF65" s="781"/>
      <c r="EG65" s="781"/>
      <c r="EH65" s="781"/>
      <c r="EI65" s="781"/>
      <c r="EJ65" s="781"/>
      <c r="EK65" s="781"/>
      <c r="EL65" s="781"/>
      <c r="EM65" s="781"/>
      <c r="EN65" s="781"/>
      <c r="EO65" s="781"/>
      <c r="EP65" s="781"/>
      <c r="EQ65" s="781"/>
      <c r="ER65" s="781"/>
      <c r="ES65" s="781"/>
      <c r="ET65" s="781"/>
      <c r="EU65" s="781"/>
      <c r="EV65" s="781"/>
      <c r="EW65" s="781"/>
      <c r="EX65" s="781"/>
      <c r="EY65" s="781"/>
      <c r="EZ65" s="781"/>
      <c r="FA65" s="781"/>
      <c r="FB65" s="781"/>
      <c r="FC65" s="781"/>
      <c r="FD65" s="781"/>
      <c r="FE65" s="781"/>
      <c r="FF65" s="781"/>
      <c r="FG65" s="781"/>
      <c r="FH65" s="782"/>
      <c r="FI65" s="152"/>
    </row>
    <row r="66" spans="1:169" ht="8.65" customHeight="1">
      <c r="A66" s="144"/>
      <c r="B66" s="736"/>
      <c r="C66" s="737"/>
      <c r="D66" s="737"/>
      <c r="E66" s="737"/>
      <c r="F66" s="737"/>
      <c r="G66" s="737"/>
      <c r="H66" s="737"/>
      <c r="I66" s="737"/>
      <c r="J66" s="737"/>
      <c r="K66" s="737"/>
      <c r="L66" s="737"/>
      <c r="M66" s="737"/>
      <c r="N66" s="737"/>
      <c r="O66" s="737"/>
      <c r="P66" s="737"/>
      <c r="Q66" s="737"/>
      <c r="R66" s="737"/>
      <c r="S66" s="737"/>
      <c r="T66" s="737"/>
      <c r="U66" s="737"/>
      <c r="V66" s="737"/>
      <c r="W66" s="737"/>
      <c r="X66" s="737"/>
      <c r="Y66" s="737"/>
      <c r="Z66" s="737"/>
      <c r="AA66" s="737"/>
      <c r="AB66" s="737"/>
      <c r="AC66" s="737"/>
      <c r="AD66" s="737"/>
      <c r="AE66" s="737"/>
      <c r="AF66" s="737"/>
      <c r="AG66" s="737"/>
      <c r="AH66" s="768"/>
      <c r="AI66" s="768"/>
      <c r="AJ66" s="768"/>
      <c r="AK66" s="768"/>
      <c r="AL66" s="768"/>
      <c r="AM66" s="768"/>
      <c r="AN66" s="768"/>
      <c r="AO66" s="768"/>
      <c r="AP66" s="768"/>
      <c r="AQ66" s="768"/>
      <c r="AR66" s="768"/>
      <c r="AS66" s="768"/>
      <c r="AT66" s="769"/>
      <c r="AU66" s="736"/>
      <c r="AV66" s="737"/>
      <c r="AW66" s="737"/>
      <c r="AX66" s="737"/>
      <c r="AY66" s="737"/>
      <c r="AZ66" s="737"/>
      <c r="BA66" s="737"/>
      <c r="BB66" s="737"/>
      <c r="BC66" s="737"/>
      <c r="BD66" s="737"/>
      <c r="BE66" s="737"/>
      <c r="BF66" s="737"/>
      <c r="BG66" s="737"/>
      <c r="BH66" s="737"/>
      <c r="BI66" s="737"/>
      <c r="BJ66" s="737"/>
      <c r="BK66" s="737"/>
      <c r="BL66" s="737"/>
      <c r="BM66" s="737"/>
      <c r="BN66" s="737"/>
      <c r="BO66" s="737"/>
      <c r="BP66" s="737"/>
      <c r="BQ66" s="737"/>
      <c r="BR66" s="737"/>
      <c r="BS66" s="737"/>
      <c r="BT66" s="737"/>
      <c r="BU66" s="776"/>
      <c r="BV66" s="776"/>
      <c r="BW66" s="776"/>
      <c r="BX66" s="776"/>
      <c r="BY66" s="777"/>
      <c r="BZ66" s="803"/>
      <c r="CA66" s="518"/>
      <c r="CB66" s="518"/>
      <c r="CC66" s="518"/>
      <c r="CD66" s="518"/>
      <c r="CE66" s="518"/>
      <c r="CF66" s="518"/>
      <c r="CG66" s="518"/>
      <c r="CH66" s="518"/>
      <c r="CI66" s="518"/>
      <c r="CJ66" s="518"/>
      <c r="CK66" s="518"/>
      <c r="CL66" s="518"/>
      <c r="CM66" s="518"/>
      <c r="CN66" s="518"/>
      <c r="CO66" s="518"/>
      <c r="CP66" s="518"/>
      <c r="CQ66" s="518"/>
      <c r="CR66" s="518"/>
      <c r="CS66" s="518"/>
      <c r="CT66" s="518"/>
      <c r="CU66" s="518"/>
      <c r="CV66" s="518"/>
      <c r="CW66" s="518"/>
      <c r="CX66" s="518"/>
      <c r="CY66" s="518"/>
      <c r="CZ66" s="518"/>
      <c r="DA66" s="518"/>
      <c r="DB66" s="519"/>
      <c r="DC66" s="517"/>
      <c r="DD66" s="518"/>
      <c r="DE66" s="518"/>
      <c r="DF66" s="518"/>
      <c r="DG66" s="518"/>
      <c r="DH66" s="518"/>
      <c r="DI66" s="518"/>
      <c r="DJ66" s="548"/>
      <c r="DK66" s="783"/>
      <c r="DL66" s="784"/>
      <c r="DM66" s="784"/>
      <c r="DN66" s="784"/>
      <c r="DO66" s="784"/>
      <c r="DP66" s="784"/>
      <c r="DQ66" s="784"/>
      <c r="DR66" s="784"/>
      <c r="DS66" s="784"/>
      <c r="DT66" s="784"/>
      <c r="DU66" s="784"/>
      <c r="DV66" s="784"/>
      <c r="DW66" s="784"/>
      <c r="DX66" s="784"/>
      <c r="DY66" s="784"/>
      <c r="DZ66" s="784"/>
      <c r="EA66" s="784"/>
      <c r="EB66" s="784"/>
      <c r="EC66" s="784"/>
      <c r="ED66" s="784"/>
      <c r="EE66" s="784"/>
      <c r="EF66" s="784"/>
      <c r="EG66" s="784"/>
      <c r="EH66" s="784"/>
      <c r="EI66" s="784"/>
      <c r="EJ66" s="784"/>
      <c r="EK66" s="784"/>
      <c r="EL66" s="784"/>
      <c r="EM66" s="784"/>
      <c r="EN66" s="784"/>
      <c r="EO66" s="784"/>
      <c r="EP66" s="784"/>
      <c r="EQ66" s="784"/>
      <c r="ER66" s="784"/>
      <c r="ES66" s="784"/>
      <c r="ET66" s="784"/>
      <c r="EU66" s="784"/>
      <c r="EV66" s="784"/>
      <c r="EW66" s="784"/>
      <c r="EX66" s="784"/>
      <c r="EY66" s="784"/>
      <c r="EZ66" s="784"/>
      <c r="FA66" s="784"/>
      <c r="FB66" s="784"/>
      <c r="FC66" s="784"/>
      <c r="FD66" s="784"/>
      <c r="FE66" s="784"/>
      <c r="FF66" s="784"/>
      <c r="FG66" s="784"/>
      <c r="FH66" s="785"/>
      <c r="FI66" s="152"/>
    </row>
    <row r="67" spans="1:169" ht="8.65" customHeight="1">
      <c r="A67" s="144"/>
      <c r="B67" s="778" t="s">
        <v>299</v>
      </c>
      <c r="C67" s="779"/>
      <c r="D67" s="779"/>
      <c r="E67" s="779"/>
      <c r="F67" s="779"/>
      <c r="G67" s="779"/>
      <c r="H67" s="779"/>
      <c r="I67" s="779"/>
      <c r="J67" s="779"/>
      <c r="K67" s="779"/>
      <c r="L67" s="779"/>
      <c r="M67" s="779"/>
      <c r="N67" s="779"/>
      <c r="O67" s="779"/>
      <c r="P67" s="779"/>
      <c r="Q67" s="779"/>
      <c r="R67" s="779"/>
      <c r="S67" s="779"/>
      <c r="T67" s="779"/>
      <c r="U67" s="779"/>
      <c r="V67" s="779"/>
      <c r="W67" s="779"/>
      <c r="X67" s="779"/>
      <c r="Y67" s="779"/>
      <c r="Z67" s="779"/>
      <c r="AA67" s="779"/>
      <c r="AB67" s="779"/>
      <c r="AC67" s="779"/>
      <c r="AD67" s="779"/>
      <c r="AE67" s="779"/>
      <c r="AF67" s="779"/>
      <c r="AG67" s="779"/>
      <c r="AH67" s="768">
        <v>1.57</v>
      </c>
      <c r="AI67" s="768"/>
      <c r="AJ67" s="768"/>
      <c r="AK67" s="768"/>
      <c r="AL67" s="768"/>
      <c r="AM67" s="768"/>
      <c r="AN67" s="768"/>
      <c r="AO67" s="768"/>
      <c r="AP67" s="768"/>
      <c r="AQ67" s="768"/>
      <c r="AR67" s="768"/>
      <c r="AS67" s="768"/>
      <c r="AT67" s="769"/>
      <c r="AU67" s="736"/>
      <c r="AV67" s="737"/>
      <c r="AW67" s="737"/>
      <c r="AX67" s="737"/>
      <c r="AY67" s="737"/>
      <c r="AZ67" s="737"/>
      <c r="BA67" s="737"/>
      <c r="BB67" s="737"/>
      <c r="BC67" s="737"/>
      <c r="BD67" s="737"/>
      <c r="BE67" s="737"/>
      <c r="BF67" s="737"/>
      <c r="BG67" s="737"/>
      <c r="BH67" s="737"/>
      <c r="BI67" s="737"/>
      <c r="BJ67" s="737"/>
      <c r="BK67" s="737"/>
      <c r="BL67" s="737"/>
      <c r="BM67" s="737"/>
      <c r="BN67" s="737"/>
      <c r="BO67" s="737"/>
      <c r="BP67" s="737"/>
      <c r="BQ67" s="737"/>
      <c r="BR67" s="737"/>
      <c r="BS67" s="737"/>
      <c r="BT67" s="737"/>
      <c r="BU67" s="776"/>
      <c r="BV67" s="776"/>
      <c r="BW67" s="776"/>
      <c r="BX67" s="776"/>
      <c r="BY67" s="777"/>
      <c r="BZ67" s="804"/>
      <c r="CA67" s="521"/>
      <c r="CB67" s="521"/>
      <c r="CC67" s="521"/>
      <c r="CD67" s="521"/>
      <c r="CE67" s="521"/>
      <c r="CF67" s="521"/>
      <c r="CG67" s="521"/>
      <c r="CH67" s="521"/>
      <c r="CI67" s="521"/>
      <c r="CJ67" s="521"/>
      <c r="CK67" s="521"/>
      <c r="CL67" s="521"/>
      <c r="CM67" s="521"/>
      <c r="CN67" s="521"/>
      <c r="CO67" s="521"/>
      <c r="CP67" s="521"/>
      <c r="CQ67" s="521"/>
      <c r="CR67" s="521"/>
      <c r="CS67" s="521"/>
      <c r="CT67" s="521"/>
      <c r="CU67" s="521"/>
      <c r="CV67" s="521"/>
      <c r="CW67" s="521"/>
      <c r="CX67" s="521"/>
      <c r="CY67" s="521"/>
      <c r="CZ67" s="521"/>
      <c r="DA67" s="521"/>
      <c r="DB67" s="522"/>
      <c r="DC67" s="520"/>
      <c r="DD67" s="521"/>
      <c r="DE67" s="521"/>
      <c r="DF67" s="521"/>
      <c r="DG67" s="521"/>
      <c r="DH67" s="521"/>
      <c r="DI67" s="521"/>
      <c r="DJ67" s="549"/>
      <c r="DK67" s="783"/>
      <c r="DL67" s="784"/>
      <c r="DM67" s="784"/>
      <c r="DN67" s="784"/>
      <c r="DO67" s="784"/>
      <c r="DP67" s="784"/>
      <c r="DQ67" s="784"/>
      <c r="DR67" s="784"/>
      <c r="DS67" s="784"/>
      <c r="DT67" s="784"/>
      <c r="DU67" s="784"/>
      <c r="DV67" s="784"/>
      <c r="DW67" s="784"/>
      <c r="DX67" s="784"/>
      <c r="DY67" s="784"/>
      <c r="DZ67" s="784"/>
      <c r="EA67" s="784"/>
      <c r="EB67" s="784"/>
      <c r="EC67" s="784"/>
      <c r="ED67" s="784"/>
      <c r="EE67" s="784"/>
      <c r="EF67" s="784"/>
      <c r="EG67" s="784"/>
      <c r="EH67" s="784"/>
      <c r="EI67" s="784"/>
      <c r="EJ67" s="784"/>
      <c r="EK67" s="784"/>
      <c r="EL67" s="784"/>
      <c r="EM67" s="784"/>
      <c r="EN67" s="784"/>
      <c r="EO67" s="784"/>
      <c r="EP67" s="784"/>
      <c r="EQ67" s="784"/>
      <c r="ER67" s="784"/>
      <c r="ES67" s="784"/>
      <c r="ET67" s="784"/>
      <c r="EU67" s="784"/>
      <c r="EV67" s="784"/>
      <c r="EW67" s="784"/>
      <c r="EX67" s="784"/>
      <c r="EY67" s="784"/>
      <c r="EZ67" s="784"/>
      <c r="FA67" s="784"/>
      <c r="FB67" s="784"/>
      <c r="FC67" s="784"/>
      <c r="FD67" s="784"/>
      <c r="FE67" s="784"/>
      <c r="FF67" s="784"/>
      <c r="FG67" s="784"/>
      <c r="FH67" s="785"/>
      <c r="FI67" s="152"/>
    </row>
    <row r="68" spans="1:169" ht="8.65" customHeight="1">
      <c r="A68" s="144"/>
      <c r="B68" s="778"/>
      <c r="C68" s="779"/>
      <c r="D68" s="779"/>
      <c r="E68" s="779"/>
      <c r="F68" s="779"/>
      <c r="G68" s="779"/>
      <c r="H68" s="779"/>
      <c r="I68" s="779"/>
      <c r="J68" s="779"/>
      <c r="K68" s="779"/>
      <c r="L68" s="779"/>
      <c r="M68" s="779"/>
      <c r="N68" s="779"/>
      <c r="O68" s="779"/>
      <c r="P68" s="779"/>
      <c r="Q68" s="779"/>
      <c r="R68" s="779"/>
      <c r="S68" s="779"/>
      <c r="T68" s="779"/>
      <c r="U68" s="779"/>
      <c r="V68" s="779"/>
      <c r="W68" s="779"/>
      <c r="X68" s="779"/>
      <c r="Y68" s="779"/>
      <c r="Z68" s="779"/>
      <c r="AA68" s="779"/>
      <c r="AB68" s="779"/>
      <c r="AC68" s="779"/>
      <c r="AD68" s="779"/>
      <c r="AE68" s="779"/>
      <c r="AF68" s="779"/>
      <c r="AG68" s="779"/>
      <c r="AH68" s="768"/>
      <c r="AI68" s="768"/>
      <c r="AJ68" s="768"/>
      <c r="AK68" s="768"/>
      <c r="AL68" s="768"/>
      <c r="AM68" s="768"/>
      <c r="AN68" s="768"/>
      <c r="AO68" s="768"/>
      <c r="AP68" s="768"/>
      <c r="AQ68" s="768"/>
      <c r="AR68" s="768"/>
      <c r="AS68" s="768"/>
      <c r="AT68" s="769"/>
      <c r="AU68" s="786" t="s">
        <v>396</v>
      </c>
      <c r="AV68" s="771"/>
      <c r="AW68" s="771"/>
      <c r="AX68" s="771"/>
      <c r="AY68" s="771"/>
      <c r="AZ68" s="770" t="s">
        <v>397</v>
      </c>
      <c r="BA68" s="771"/>
      <c r="BB68" s="771"/>
      <c r="BC68" s="771"/>
      <c r="BD68" s="771"/>
      <c r="BE68" s="771"/>
      <c r="BF68" s="771"/>
      <c r="BG68" s="771"/>
      <c r="BH68" s="771"/>
      <c r="BI68" s="771"/>
      <c r="BJ68" s="771"/>
      <c r="BK68" s="771"/>
      <c r="BL68" s="771"/>
      <c r="BM68" s="771"/>
      <c r="BN68" s="771"/>
      <c r="BO68" s="771"/>
      <c r="BP68" s="771"/>
      <c r="BQ68" s="771"/>
      <c r="BR68" s="771"/>
      <c r="BS68" s="771"/>
      <c r="BT68" s="772"/>
      <c r="BU68" s="776">
        <v>0.9</v>
      </c>
      <c r="BV68" s="776"/>
      <c r="BW68" s="776"/>
      <c r="BX68" s="776"/>
      <c r="BY68" s="777"/>
      <c r="BZ68" s="479" t="s">
        <v>300</v>
      </c>
      <c r="CA68" s="480"/>
      <c r="CB68" s="480"/>
      <c r="CC68" s="480"/>
      <c r="CD68" s="480"/>
      <c r="CE68" s="480"/>
      <c r="CF68" s="480"/>
      <c r="CG68" s="480"/>
      <c r="CH68" s="480"/>
      <c r="CI68" s="480"/>
      <c r="CJ68" s="480"/>
      <c r="CK68" s="480"/>
      <c r="CL68" s="480"/>
      <c r="CM68" s="480"/>
      <c r="CN68" s="480"/>
      <c r="CO68" s="480"/>
      <c r="CP68" s="480"/>
      <c r="CQ68" s="480"/>
      <c r="CR68" s="480"/>
      <c r="CS68" s="480"/>
      <c r="CT68" s="480"/>
      <c r="CU68" s="480"/>
      <c r="CV68" s="480"/>
      <c r="CW68" s="480"/>
      <c r="CX68" s="480"/>
      <c r="CY68" s="480"/>
      <c r="CZ68" s="480"/>
      <c r="DA68" s="480"/>
      <c r="DB68" s="578"/>
      <c r="DC68" s="790">
        <v>8.1000000000000003E-2</v>
      </c>
      <c r="DD68" s="791"/>
      <c r="DE68" s="791"/>
      <c r="DF68" s="791"/>
      <c r="DG68" s="791"/>
      <c r="DH68" s="791"/>
      <c r="DI68" s="791"/>
      <c r="DJ68" s="792"/>
      <c r="DK68" s="799" t="s">
        <v>398</v>
      </c>
      <c r="DL68" s="800"/>
      <c r="DM68" s="800"/>
      <c r="DN68" s="800"/>
      <c r="DO68" s="800"/>
      <c r="DP68" s="800"/>
      <c r="DQ68" s="800"/>
      <c r="DR68" s="800"/>
      <c r="DS68" s="800"/>
      <c r="DT68" s="800"/>
      <c r="DU68" s="800"/>
      <c r="DV68" s="800"/>
      <c r="DW68" s="800"/>
      <c r="DX68" s="800"/>
      <c r="DY68" s="800"/>
      <c r="DZ68" s="800"/>
      <c r="EA68" s="800"/>
      <c r="EB68" s="800"/>
      <c r="EC68" s="800"/>
      <c r="ED68" s="800"/>
      <c r="EE68" s="800"/>
      <c r="EF68" s="800"/>
      <c r="EG68" s="800"/>
      <c r="EH68" s="800"/>
      <c r="EI68" s="800"/>
      <c r="EJ68" s="800"/>
      <c r="EK68" s="800"/>
      <c r="EL68" s="800"/>
      <c r="EM68" s="800"/>
      <c r="EN68" s="800"/>
      <c r="EO68" s="800"/>
      <c r="EP68" s="800"/>
      <c r="EQ68" s="800"/>
      <c r="ER68" s="800"/>
      <c r="ES68" s="800"/>
      <c r="ET68" s="800"/>
      <c r="EU68" s="800"/>
      <c r="EV68" s="800"/>
      <c r="EW68" s="800"/>
      <c r="EX68" s="800"/>
      <c r="EY68" s="800"/>
      <c r="EZ68" s="800"/>
      <c r="FA68" s="800"/>
      <c r="FB68" s="800"/>
      <c r="FC68" s="800"/>
      <c r="FD68" s="800"/>
      <c r="FE68" s="800"/>
      <c r="FF68" s="800"/>
      <c r="FG68" s="800"/>
      <c r="FH68" s="801"/>
      <c r="FI68" s="152"/>
    </row>
    <row r="69" spans="1:169" ht="8.65" customHeight="1">
      <c r="A69" s="144"/>
      <c r="B69" s="778" t="s">
        <v>301</v>
      </c>
      <c r="C69" s="779"/>
      <c r="D69" s="779"/>
      <c r="E69" s="779"/>
      <c r="F69" s="779"/>
      <c r="G69" s="779"/>
      <c r="H69" s="779"/>
      <c r="I69" s="779"/>
      <c r="J69" s="779"/>
      <c r="K69" s="779"/>
      <c r="L69" s="779"/>
      <c r="M69" s="779"/>
      <c r="N69" s="779"/>
      <c r="O69" s="779"/>
      <c r="P69" s="779"/>
      <c r="Q69" s="779"/>
      <c r="R69" s="779"/>
      <c r="S69" s="779"/>
      <c r="T69" s="779"/>
      <c r="U69" s="779"/>
      <c r="V69" s="779"/>
      <c r="W69" s="779"/>
      <c r="X69" s="779"/>
      <c r="Y69" s="779"/>
      <c r="Z69" s="779"/>
      <c r="AA69" s="779"/>
      <c r="AB69" s="779"/>
      <c r="AC69" s="779"/>
      <c r="AD69" s="779"/>
      <c r="AE69" s="779"/>
      <c r="AF69" s="779"/>
      <c r="AG69" s="779"/>
      <c r="AH69" s="767" t="s">
        <v>399</v>
      </c>
      <c r="AI69" s="768"/>
      <c r="AJ69" s="768"/>
      <c r="AK69" s="768"/>
      <c r="AL69" s="768"/>
      <c r="AM69" s="768"/>
      <c r="AN69" s="768"/>
      <c r="AO69" s="768"/>
      <c r="AP69" s="768"/>
      <c r="AQ69" s="768"/>
      <c r="AR69" s="768"/>
      <c r="AS69" s="768"/>
      <c r="AT69" s="769"/>
      <c r="AU69" s="787"/>
      <c r="AV69" s="788"/>
      <c r="AW69" s="788"/>
      <c r="AX69" s="788"/>
      <c r="AY69" s="788"/>
      <c r="AZ69" s="773"/>
      <c r="BA69" s="774"/>
      <c r="BB69" s="774"/>
      <c r="BC69" s="774"/>
      <c r="BD69" s="774"/>
      <c r="BE69" s="774"/>
      <c r="BF69" s="774"/>
      <c r="BG69" s="774"/>
      <c r="BH69" s="774"/>
      <c r="BI69" s="774"/>
      <c r="BJ69" s="774"/>
      <c r="BK69" s="774"/>
      <c r="BL69" s="774"/>
      <c r="BM69" s="774"/>
      <c r="BN69" s="774"/>
      <c r="BO69" s="774"/>
      <c r="BP69" s="774"/>
      <c r="BQ69" s="774"/>
      <c r="BR69" s="774"/>
      <c r="BS69" s="774"/>
      <c r="BT69" s="775"/>
      <c r="BU69" s="776"/>
      <c r="BV69" s="776"/>
      <c r="BW69" s="776"/>
      <c r="BX69" s="776"/>
      <c r="BY69" s="777"/>
      <c r="BZ69" s="482"/>
      <c r="CA69" s="483"/>
      <c r="CB69" s="483"/>
      <c r="CC69" s="483"/>
      <c r="CD69" s="483"/>
      <c r="CE69" s="483"/>
      <c r="CF69" s="483"/>
      <c r="CG69" s="483"/>
      <c r="CH69" s="483"/>
      <c r="CI69" s="483"/>
      <c r="CJ69" s="483"/>
      <c r="CK69" s="483"/>
      <c r="CL69" s="483"/>
      <c r="CM69" s="483"/>
      <c r="CN69" s="483"/>
      <c r="CO69" s="483"/>
      <c r="CP69" s="483"/>
      <c r="CQ69" s="483"/>
      <c r="CR69" s="483"/>
      <c r="CS69" s="483"/>
      <c r="CT69" s="483"/>
      <c r="CU69" s="483"/>
      <c r="CV69" s="483"/>
      <c r="CW69" s="483"/>
      <c r="CX69" s="483"/>
      <c r="CY69" s="483"/>
      <c r="CZ69" s="483"/>
      <c r="DA69" s="483"/>
      <c r="DB69" s="580"/>
      <c r="DC69" s="793"/>
      <c r="DD69" s="794"/>
      <c r="DE69" s="794"/>
      <c r="DF69" s="794"/>
      <c r="DG69" s="794"/>
      <c r="DH69" s="794"/>
      <c r="DI69" s="794"/>
      <c r="DJ69" s="795"/>
      <c r="DK69" s="799"/>
      <c r="DL69" s="800"/>
      <c r="DM69" s="800"/>
      <c r="DN69" s="800"/>
      <c r="DO69" s="800"/>
      <c r="DP69" s="800"/>
      <c r="DQ69" s="800"/>
      <c r="DR69" s="800"/>
      <c r="DS69" s="800"/>
      <c r="DT69" s="800"/>
      <c r="DU69" s="800"/>
      <c r="DV69" s="800"/>
      <c r="DW69" s="800"/>
      <c r="DX69" s="800"/>
      <c r="DY69" s="800"/>
      <c r="DZ69" s="800"/>
      <c r="EA69" s="800"/>
      <c r="EB69" s="800"/>
      <c r="EC69" s="800"/>
      <c r="ED69" s="800"/>
      <c r="EE69" s="800"/>
      <c r="EF69" s="800"/>
      <c r="EG69" s="800"/>
      <c r="EH69" s="800"/>
      <c r="EI69" s="800"/>
      <c r="EJ69" s="800"/>
      <c r="EK69" s="800"/>
      <c r="EL69" s="800"/>
      <c r="EM69" s="800"/>
      <c r="EN69" s="800"/>
      <c r="EO69" s="800"/>
      <c r="EP69" s="800"/>
      <c r="EQ69" s="800"/>
      <c r="ER69" s="800"/>
      <c r="ES69" s="800"/>
      <c r="ET69" s="800"/>
      <c r="EU69" s="800"/>
      <c r="EV69" s="800"/>
      <c r="EW69" s="800"/>
      <c r="EX69" s="800"/>
      <c r="EY69" s="800"/>
      <c r="EZ69" s="800"/>
      <c r="FA69" s="800"/>
      <c r="FB69" s="800"/>
      <c r="FC69" s="800"/>
      <c r="FD69" s="800"/>
      <c r="FE69" s="800"/>
      <c r="FF69" s="800"/>
      <c r="FG69" s="800"/>
      <c r="FH69" s="801"/>
      <c r="FI69" s="152"/>
    </row>
    <row r="70" spans="1:169" ht="8.65" customHeight="1">
      <c r="A70" s="144"/>
      <c r="B70" s="778"/>
      <c r="C70" s="779"/>
      <c r="D70" s="779"/>
      <c r="E70" s="779"/>
      <c r="F70" s="779"/>
      <c r="G70" s="779"/>
      <c r="H70" s="779"/>
      <c r="I70" s="779"/>
      <c r="J70" s="779"/>
      <c r="K70" s="779"/>
      <c r="L70" s="779"/>
      <c r="M70" s="779"/>
      <c r="N70" s="779"/>
      <c r="O70" s="779"/>
      <c r="P70" s="779"/>
      <c r="Q70" s="779"/>
      <c r="R70" s="779"/>
      <c r="S70" s="779"/>
      <c r="T70" s="779"/>
      <c r="U70" s="779"/>
      <c r="V70" s="779"/>
      <c r="W70" s="779"/>
      <c r="X70" s="779"/>
      <c r="Y70" s="779"/>
      <c r="Z70" s="779"/>
      <c r="AA70" s="779"/>
      <c r="AB70" s="779"/>
      <c r="AC70" s="779"/>
      <c r="AD70" s="779"/>
      <c r="AE70" s="779"/>
      <c r="AF70" s="779"/>
      <c r="AG70" s="779"/>
      <c r="AH70" s="768"/>
      <c r="AI70" s="768"/>
      <c r="AJ70" s="768"/>
      <c r="AK70" s="768"/>
      <c r="AL70" s="768"/>
      <c r="AM70" s="768"/>
      <c r="AN70" s="768"/>
      <c r="AO70" s="768"/>
      <c r="AP70" s="768"/>
      <c r="AQ70" s="768"/>
      <c r="AR70" s="768"/>
      <c r="AS70" s="768"/>
      <c r="AT70" s="769"/>
      <c r="AU70" s="787"/>
      <c r="AV70" s="788"/>
      <c r="AW70" s="788"/>
      <c r="AX70" s="788"/>
      <c r="AY70" s="788"/>
      <c r="AZ70" s="770" t="s">
        <v>400</v>
      </c>
      <c r="BA70" s="771"/>
      <c r="BB70" s="771"/>
      <c r="BC70" s="771"/>
      <c r="BD70" s="771"/>
      <c r="BE70" s="771"/>
      <c r="BF70" s="771"/>
      <c r="BG70" s="771"/>
      <c r="BH70" s="771"/>
      <c r="BI70" s="771"/>
      <c r="BJ70" s="771"/>
      <c r="BK70" s="771"/>
      <c r="BL70" s="771"/>
      <c r="BM70" s="771"/>
      <c r="BN70" s="771"/>
      <c r="BO70" s="771"/>
      <c r="BP70" s="771"/>
      <c r="BQ70" s="771"/>
      <c r="BR70" s="771"/>
      <c r="BS70" s="771"/>
      <c r="BT70" s="772"/>
      <c r="BU70" s="776">
        <v>0.4</v>
      </c>
      <c r="BV70" s="776"/>
      <c r="BW70" s="776"/>
      <c r="BX70" s="776"/>
      <c r="BY70" s="777"/>
      <c r="BZ70" s="485"/>
      <c r="CA70" s="486"/>
      <c r="CB70" s="486"/>
      <c r="CC70" s="486"/>
      <c r="CD70" s="486"/>
      <c r="CE70" s="486"/>
      <c r="CF70" s="486"/>
      <c r="CG70" s="486"/>
      <c r="CH70" s="486"/>
      <c r="CI70" s="486"/>
      <c r="CJ70" s="486"/>
      <c r="CK70" s="486"/>
      <c r="CL70" s="486"/>
      <c r="CM70" s="486"/>
      <c r="CN70" s="486"/>
      <c r="CO70" s="486"/>
      <c r="CP70" s="486"/>
      <c r="CQ70" s="486"/>
      <c r="CR70" s="486"/>
      <c r="CS70" s="486"/>
      <c r="CT70" s="486"/>
      <c r="CU70" s="486"/>
      <c r="CV70" s="486"/>
      <c r="CW70" s="486"/>
      <c r="CX70" s="486"/>
      <c r="CY70" s="486"/>
      <c r="CZ70" s="486"/>
      <c r="DA70" s="486"/>
      <c r="DB70" s="591"/>
      <c r="DC70" s="796"/>
      <c r="DD70" s="797"/>
      <c r="DE70" s="797"/>
      <c r="DF70" s="797"/>
      <c r="DG70" s="797"/>
      <c r="DH70" s="797"/>
      <c r="DI70" s="797"/>
      <c r="DJ70" s="798"/>
      <c r="DK70" s="799"/>
      <c r="DL70" s="800"/>
      <c r="DM70" s="800"/>
      <c r="DN70" s="800"/>
      <c r="DO70" s="800"/>
      <c r="DP70" s="800"/>
      <c r="DQ70" s="800"/>
      <c r="DR70" s="800"/>
      <c r="DS70" s="800"/>
      <c r="DT70" s="800"/>
      <c r="DU70" s="800"/>
      <c r="DV70" s="800"/>
      <c r="DW70" s="800"/>
      <c r="DX70" s="800"/>
      <c r="DY70" s="800"/>
      <c r="DZ70" s="800"/>
      <c r="EA70" s="800"/>
      <c r="EB70" s="800"/>
      <c r="EC70" s="800"/>
      <c r="ED70" s="800"/>
      <c r="EE70" s="800"/>
      <c r="EF70" s="800"/>
      <c r="EG70" s="800"/>
      <c r="EH70" s="800"/>
      <c r="EI70" s="800"/>
      <c r="EJ70" s="800"/>
      <c r="EK70" s="800"/>
      <c r="EL70" s="800"/>
      <c r="EM70" s="800"/>
      <c r="EN70" s="800"/>
      <c r="EO70" s="800"/>
      <c r="EP70" s="800"/>
      <c r="EQ70" s="800"/>
      <c r="ER70" s="800"/>
      <c r="ES70" s="800"/>
      <c r="ET70" s="800"/>
      <c r="EU70" s="800"/>
      <c r="EV70" s="800"/>
      <c r="EW70" s="800"/>
      <c r="EX70" s="800"/>
      <c r="EY70" s="800"/>
      <c r="EZ70" s="800"/>
      <c r="FA70" s="800"/>
      <c r="FB70" s="800"/>
      <c r="FC70" s="800"/>
      <c r="FD70" s="800"/>
      <c r="FE70" s="800"/>
      <c r="FF70" s="800"/>
      <c r="FG70" s="800"/>
      <c r="FH70" s="801"/>
      <c r="FI70" s="152"/>
    </row>
    <row r="71" spans="1:169" ht="8.65" customHeight="1">
      <c r="A71" s="144"/>
      <c r="B71" s="778" t="s">
        <v>302</v>
      </c>
      <c r="C71" s="779"/>
      <c r="D71" s="779"/>
      <c r="E71" s="779"/>
      <c r="F71" s="779"/>
      <c r="G71" s="779"/>
      <c r="H71" s="779"/>
      <c r="I71" s="779"/>
      <c r="J71" s="779"/>
      <c r="K71" s="779"/>
      <c r="L71" s="779"/>
      <c r="M71" s="779"/>
      <c r="N71" s="779"/>
      <c r="O71" s="779"/>
      <c r="P71" s="779"/>
      <c r="Q71" s="779"/>
      <c r="R71" s="779"/>
      <c r="S71" s="779"/>
      <c r="T71" s="779"/>
      <c r="U71" s="779"/>
      <c r="V71" s="779"/>
      <c r="W71" s="779"/>
      <c r="X71" s="779"/>
      <c r="Y71" s="779"/>
      <c r="Z71" s="779"/>
      <c r="AA71" s="779"/>
      <c r="AB71" s="779"/>
      <c r="AC71" s="779"/>
      <c r="AD71" s="779"/>
      <c r="AE71" s="779"/>
      <c r="AF71" s="779"/>
      <c r="AG71" s="779"/>
      <c r="AH71" s="768">
        <v>1.1299999999999999</v>
      </c>
      <c r="AI71" s="768"/>
      <c r="AJ71" s="768"/>
      <c r="AK71" s="768"/>
      <c r="AL71" s="768"/>
      <c r="AM71" s="768"/>
      <c r="AN71" s="768"/>
      <c r="AO71" s="768"/>
      <c r="AP71" s="768"/>
      <c r="AQ71" s="768"/>
      <c r="AR71" s="768"/>
      <c r="AS71" s="768"/>
      <c r="AT71" s="769"/>
      <c r="AU71" s="787"/>
      <c r="AV71" s="788"/>
      <c r="AW71" s="788"/>
      <c r="AX71" s="788"/>
      <c r="AY71" s="788"/>
      <c r="AZ71" s="773"/>
      <c r="BA71" s="774"/>
      <c r="BB71" s="774"/>
      <c r="BC71" s="774"/>
      <c r="BD71" s="774"/>
      <c r="BE71" s="774"/>
      <c r="BF71" s="774"/>
      <c r="BG71" s="774"/>
      <c r="BH71" s="774"/>
      <c r="BI71" s="774"/>
      <c r="BJ71" s="774"/>
      <c r="BK71" s="774"/>
      <c r="BL71" s="774"/>
      <c r="BM71" s="774"/>
      <c r="BN71" s="774"/>
      <c r="BO71" s="774"/>
      <c r="BP71" s="774"/>
      <c r="BQ71" s="774"/>
      <c r="BR71" s="774"/>
      <c r="BS71" s="774"/>
      <c r="BT71" s="775"/>
      <c r="BU71" s="776"/>
      <c r="BV71" s="776"/>
      <c r="BW71" s="776"/>
      <c r="BX71" s="776"/>
      <c r="BY71" s="777"/>
      <c r="BZ71" s="479" t="s">
        <v>303</v>
      </c>
      <c r="CA71" s="480"/>
      <c r="CB71" s="480"/>
      <c r="CC71" s="480"/>
      <c r="CD71" s="480"/>
      <c r="CE71" s="480"/>
      <c r="CF71" s="480"/>
      <c r="CG71" s="480"/>
      <c r="CH71" s="480"/>
      <c r="CI71" s="480"/>
      <c r="CJ71" s="480"/>
      <c r="CK71" s="480"/>
      <c r="CL71" s="480"/>
      <c r="CM71" s="480"/>
      <c r="CN71" s="480"/>
      <c r="CO71" s="480"/>
      <c r="CP71" s="480"/>
      <c r="CQ71" s="480"/>
      <c r="CR71" s="480"/>
      <c r="CS71" s="480"/>
      <c r="CT71" s="480"/>
      <c r="CU71" s="480"/>
      <c r="CV71" s="480"/>
      <c r="CW71" s="480"/>
      <c r="CX71" s="480"/>
      <c r="CY71" s="480"/>
      <c r="CZ71" s="480"/>
      <c r="DA71" s="480"/>
      <c r="DB71" s="578"/>
      <c r="DC71" s="790">
        <v>0.08</v>
      </c>
      <c r="DD71" s="791"/>
      <c r="DE71" s="791"/>
      <c r="DF71" s="791"/>
      <c r="DG71" s="791"/>
      <c r="DH71" s="791"/>
      <c r="DI71" s="791"/>
      <c r="DJ71" s="792"/>
      <c r="DK71" s="733" t="s">
        <v>401</v>
      </c>
      <c r="DL71" s="731"/>
      <c r="DM71" s="731"/>
      <c r="DN71" s="731"/>
      <c r="DO71" s="731"/>
      <c r="DP71" s="731"/>
      <c r="DQ71" s="731"/>
      <c r="DR71" s="731"/>
      <c r="DS71" s="731"/>
      <c r="DT71" s="731"/>
      <c r="DU71" s="731"/>
      <c r="DV71" s="731"/>
      <c r="DW71" s="731"/>
      <c r="DX71" s="731"/>
      <c r="DY71" s="731"/>
      <c r="DZ71" s="731"/>
      <c r="EA71" s="731"/>
      <c r="EB71" s="731"/>
      <c r="EC71" s="731"/>
      <c r="ED71" s="731"/>
      <c r="EE71" s="731"/>
      <c r="EF71" s="731"/>
      <c r="EG71" s="731"/>
      <c r="EH71" s="731"/>
      <c r="EI71" s="731"/>
      <c r="EJ71" s="731"/>
      <c r="EK71" s="731"/>
      <c r="EL71" s="731"/>
      <c r="EM71" s="731"/>
      <c r="EN71" s="731"/>
      <c r="EO71" s="731"/>
      <c r="EP71" s="731"/>
      <c r="EQ71" s="731"/>
      <c r="ER71" s="731"/>
      <c r="ES71" s="731"/>
      <c r="ET71" s="731"/>
      <c r="EU71" s="731"/>
      <c r="EV71" s="731"/>
      <c r="EW71" s="731"/>
      <c r="EX71" s="731"/>
      <c r="EY71" s="731"/>
      <c r="EZ71" s="731"/>
      <c r="FA71" s="731"/>
      <c r="FB71" s="731"/>
      <c r="FC71" s="731"/>
      <c r="FD71" s="731"/>
      <c r="FE71" s="731"/>
      <c r="FF71" s="731"/>
      <c r="FG71" s="731"/>
      <c r="FH71" s="732"/>
      <c r="FI71" s="152"/>
    </row>
    <row r="72" spans="1:169" ht="8.65" customHeight="1">
      <c r="A72" s="144"/>
      <c r="B72" s="778"/>
      <c r="C72" s="779"/>
      <c r="D72" s="779"/>
      <c r="E72" s="779"/>
      <c r="F72" s="779"/>
      <c r="G72" s="779"/>
      <c r="H72" s="779"/>
      <c r="I72" s="779"/>
      <c r="J72" s="779"/>
      <c r="K72" s="779"/>
      <c r="L72" s="779"/>
      <c r="M72" s="779"/>
      <c r="N72" s="779"/>
      <c r="O72" s="779"/>
      <c r="P72" s="779"/>
      <c r="Q72" s="779"/>
      <c r="R72" s="779"/>
      <c r="S72" s="779"/>
      <c r="T72" s="779"/>
      <c r="U72" s="779"/>
      <c r="V72" s="779"/>
      <c r="W72" s="779"/>
      <c r="X72" s="779"/>
      <c r="Y72" s="779"/>
      <c r="Z72" s="779"/>
      <c r="AA72" s="779"/>
      <c r="AB72" s="779"/>
      <c r="AC72" s="779"/>
      <c r="AD72" s="779"/>
      <c r="AE72" s="779"/>
      <c r="AF72" s="779"/>
      <c r="AG72" s="779"/>
      <c r="AH72" s="768"/>
      <c r="AI72" s="768"/>
      <c r="AJ72" s="768"/>
      <c r="AK72" s="768"/>
      <c r="AL72" s="768"/>
      <c r="AM72" s="768"/>
      <c r="AN72" s="768"/>
      <c r="AO72" s="768"/>
      <c r="AP72" s="768"/>
      <c r="AQ72" s="768"/>
      <c r="AR72" s="768"/>
      <c r="AS72" s="768"/>
      <c r="AT72" s="769"/>
      <c r="AU72" s="787"/>
      <c r="AV72" s="788"/>
      <c r="AW72" s="788"/>
      <c r="AX72" s="788"/>
      <c r="AY72" s="788"/>
      <c r="AZ72" s="770" t="s">
        <v>402</v>
      </c>
      <c r="BA72" s="771"/>
      <c r="BB72" s="771"/>
      <c r="BC72" s="771"/>
      <c r="BD72" s="771"/>
      <c r="BE72" s="771"/>
      <c r="BF72" s="771"/>
      <c r="BG72" s="771"/>
      <c r="BH72" s="771"/>
      <c r="BI72" s="771"/>
      <c r="BJ72" s="771"/>
      <c r="BK72" s="771"/>
      <c r="BL72" s="771"/>
      <c r="BM72" s="771"/>
      <c r="BN72" s="771"/>
      <c r="BO72" s="771"/>
      <c r="BP72" s="771"/>
      <c r="BQ72" s="771"/>
      <c r="BR72" s="771"/>
      <c r="BS72" s="771"/>
      <c r="BT72" s="772"/>
      <c r="BU72" s="776">
        <v>0.5</v>
      </c>
      <c r="BV72" s="776"/>
      <c r="BW72" s="776"/>
      <c r="BX72" s="776"/>
      <c r="BY72" s="777"/>
      <c r="BZ72" s="482"/>
      <c r="CA72" s="483"/>
      <c r="CB72" s="483"/>
      <c r="CC72" s="483"/>
      <c r="CD72" s="483"/>
      <c r="CE72" s="483"/>
      <c r="CF72" s="483"/>
      <c r="CG72" s="483"/>
      <c r="CH72" s="483"/>
      <c r="CI72" s="483"/>
      <c r="CJ72" s="483"/>
      <c r="CK72" s="483"/>
      <c r="CL72" s="483"/>
      <c r="CM72" s="483"/>
      <c r="CN72" s="483"/>
      <c r="CO72" s="483"/>
      <c r="CP72" s="483"/>
      <c r="CQ72" s="483"/>
      <c r="CR72" s="483"/>
      <c r="CS72" s="483"/>
      <c r="CT72" s="483"/>
      <c r="CU72" s="483"/>
      <c r="CV72" s="483"/>
      <c r="CW72" s="483"/>
      <c r="CX72" s="483"/>
      <c r="CY72" s="483"/>
      <c r="CZ72" s="483"/>
      <c r="DA72" s="483"/>
      <c r="DB72" s="580"/>
      <c r="DC72" s="793"/>
      <c r="DD72" s="794"/>
      <c r="DE72" s="794"/>
      <c r="DF72" s="794"/>
      <c r="DG72" s="794"/>
      <c r="DH72" s="794"/>
      <c r="DI72" s="794"/>
      <c r="DJ72" s="795"/>
      <c r="DK72" s="730"/>
      <c r="DL72" s="731"/>
      <c r="DM72" s="731"/>
      <c r="DN72" s="731"/>
      <c r="DO72" s="731"/>
      <c r="DP72" s="731"/>
      <c r="DQ72" s="731"/>
      <c r="DR72" s="731"/>
      <c r="DS72" s="731"/>
      <c r="DT72" s="731"/>
      <c r="DU72" s="731"/>
      <c r="DV72" s="731"/>
      <c r="DW72" s="731"/>
      <c r="DX72" s="731"/>
      <c r="DY72" s="731"/>
      <c r="DZ72" s="731"/>
      <c r="EA72" s="731"/>
      <c r="EB72" s="731"/>
      <c r="EC72" s="731"/>
      <c r="ED72" s="731"/>
      <c r="EE72" s="731"/>
      <c r="EF72" s="731"/>
      <c r="EG72" s="731"/>
      <c r="EH72" s="731"/>
      <c r="EI72" s="731"/>
      <c r="EJ72" s="731"/>
      <c r="EK72" s="731"/>
      <c r="EL72" s="731"/>
      <c r="EM72" s="731"/>
      <c r="EN72" s="731"/>
      <c r="EO72" s="731"/>
      <c r="EP72" s="731"/>
      <c r="EQ72" s="731"/>
      <c r="ER72" s="731"/>
      <c r="ES72" s="731"/>
      <c r="ET72" s="731"/>
      <c r="EU72" s="731"/>
      <c r="EV72" s="731"/>
      <c r="EW72" s="731"/>
      <c r="EX72" s="731"/>
      <c r="EY72" s="731"/>
      <c r="EZ72" s="731"/>
      <c r="FA72" s="731"/>
      <c r="FB72" s="731"/>
      <c r="FC72" s="731"/>
      <c r="FD72" s="731"/>
      <c r="FE72" s="731"/>
      <c r="FF72" s="731"/>
      <c r="FG72" s="731"/>
      <c r="FH72" s="732"/>
      <c r="FI72" s="152"/>
    </row>
    <row r="73" spans="1:169" ht="8.65" customHeight="1">
      <c r="A73" s="144"/>
      <c r="B73" s="778" t="s">
        <v>304</v>
      </c>
      <c r="C73" s="779"/>
      <c r="D73" s="779"/>
      <c r="E73" s="779"/>
      <c r="F73" s="779"/>
      <c r="G73" s="779"/>
      <c r="H73" s="779"/>
      <c r="I73" s="779"/>
      <c r="J73" s="779"/>
      <c r="K73" s="779"/>
      <c r="L73" s="779"/>
      <c r="M73" s="779"/>
      <c r="N73" s="779"/>
      <c r="O73" s="779"/>
      <c r="P73" s="779"/>
      <c r="Q73" s="779"/>
      <c r="R73" s="779"/>
      <c r="S73" s="779"/>
      <c r="T73" s="779"/>
      <c r="U73" s="779"/>
      <c r="V73" s="779"/>
      <c r="W73" s="779"/>
      <c r="X73" s="779"/>
      <c r="Y73" s="779"/>
      <c r="Z73" s="779"/>
      <c r="AA73" s="779"/>
      <c r="AB73" s="779"/>
      <c r="AC73" s="779"/>
      <c r="AD73" s="779"/>
      <c r="AE73" s="779"/>
      <c r="AF73" s="779"/>
      <c r="AG73" s="779"/>
      <c r="AH73" s="768">
        <v>1.06</v>
      </c>
      <c r="AI73" s="768"/>
      <c r="AJ73" s="768"/>
      <c r="AK73" s="768"/>
      <c r="AL73" s="768"/>
      <c r="AM73" s="768"/>
      <c r="AN73" s="768"/>
      <c r="AO73" s="768"/>
      <c r="AP73" s="768"/>
      <c r="AQ73" s="768"/>
      <c r="AR73" s="768"/>
      <c r="AS73" s="768"/>
      <c r="AT73" s="769"/>
      <c r="AU73" s="787"/>
      <c r="AV73" s="788"/>
      <c r="AW73" s="788"/>
      <c r="AX73" s="788"/>
      <c r="AY73" s="788"/>
      <c r="AZ73" s="773"/>
      <c r="BA73" s="774"/>
      <c r="BB73" s="774"/>
      <c r="BC73" s="774"/>
      <c r="BD73" s="774"/>
      <c r="BE73" s="774"/>
      <c r="BF73" s="774"/>
      <c r="BG73" s="774"/>
      <c r="BH73" s="774"/>
      <c r="BI73" s="774"/>
      <c r="BJ73" s="774"/>
      <c r="BK73" s="774"/>
      <c r="BL73" s="774"/>
      <c r="BM73" s="774"/>
      <c r="BN73" s="774"/>
      <c r="BO73" s="774"/>
      <c r="BP73" s="774"/>
      <c r="BQ73" s="774"/>
      <c r="BR73" s="774"/>
      <c r="BS73" s="774"/>
      <c r="BT73" s="775"/>
      <c r="BU73" s="776"/>
      <c r="BV73" s="776"/>
      <c r="BW73" s="776"/>
      <c r="BX73" s="776"/>
      <c r="BY73" s="777"/>
      <c r="BZ73" s="485"/>
      <c r="CA73" s="486"/>
      <c r="CB73" s="486"/>
      <c r="CC73" s="486"/>
      <c r="CD73" s="486"/>
      <c r="CE73" s="486"/>
      <c r="CF73" s="486"/>
      <c r="CG73" s="486"/>
      <c r="CH73" s="486"/>
      <c r="CI73" s="486"/>
      <c r="CJ73" s="486"/>
      <c r="CK73" s="486"/>
      <c r="CL73" s="486"/>
      <c r="CM73" s="486"/>
      <c r="CN73" s="486"/>
      <c r="CO73" s="486"/>
      <c r="CP73" s="486"/>
      <c r="CQ73" s="486"/>
      <c r="CR73" s="486"/>
      <c r="CS73" s="486"/>
      <c r="CT73" s="486"/>
      <c r="CU73" s="486"/>
      <c r="CV73" s="486"/>
      <c r="CW73" s="486"/>
      <c r="CX73" s="486"/>
      <c r="CY73" s="486"/>
      <c r="CZ73" s="486"/>
      <c r="DA73" s="486"/>
      <c r="DB73" s="591"/>
      <c r="DC73" s="796"/>
      <c r="DD73" s="797"/>
      <c r="DE73" s="797"/>
      <c r="DF73" s="797"/>
      <c r="DG73" s="797"/>
      <c r="DH73" s="797"/>
      <c r="DI73" s="797"/>
      <c r="DJ73" s="798"/>
      <c r="DK73" s="730"/>
      <c r="DL73" s="731"/>
      <c r="DM73" s="731"/>
      <c r="DN73" s="731"/>
      <c r="DO73" s="731"/>
      <c r="DP73" s="731"/>
      <c r="DQ73" s="731"/>
      <c r="DR73" s="731"/>
      <c r="DS73" s="731"/>
      <c r="DT73" s="731"/>
      <c r="DU73" s="731"/>
      <c r="DV73" s="731"/>
      <c r="DW73" s="731"/>
      <c r="DX73" s="731"/>
      <c r="DY73" s="731"/>
      <c r="DZ73" s="731"/>
      <c r="EA73" s="731"/>
      <c r="EB73" s="731"/>
      <c r="EC73" s="731"/>
      <c r="ED73" s="731"/>
      <c r="EE73" s="731"/>
      <c r="EF73" s="731"/>
      <c r="EG73" s="731"/>
      <c r="EH73" s="731"/>
      <c r="EI73" s="731"/>
      <c r="EJ73" s="731"/>
      <c r="EK73" s="731"/>
      <c r="EL73" s="731"/>
      <c r="EM73" s="731"/>
      <c r="EN73" s="731"/>
      <c r="EO73" s="731"/>
      <c r="EP73" s="731"/>
      <c r="EQ73" s="731"/>
      <c r="ER73" s="731"/>
      <c r="ES73" s="731"/>
      <c r="ET73" s="731"/>
      <c r="EU73" s="731"/>
      <c r="EV73" s="731"/>
      <c r="EW73" s="731"/>
      <c r="EX73" s="731"/>
      <c r="EY73" s="731"/>
      <c r="EZ73" s="731"/>
      <c r="FA73" s="731"/>
      <c r="FB73" s="731"/>
      <c r="FC73" s="731"/>
      <c r="FD73" s="731"/>
      <c r="FE73" s="731"/>
      <c r="FF73" s="731"/>
      <c r="FG73" s="731"/>
      <c r="FH73" s="732"/>
      <c r="FI73" s="152"/>
    </row>
    <row r="74" spans="1:169" ht="8.65" customHeight="1">
      <c r="A74" s="144"/>
      <c r="B74" s="778"/>
      <c r="C74" s="779"/>
      <c r="D74" s="779"/>
      <c r="E74" s="779"/>
      <c r="F74" s="779"/>
      <c r="G74" s="779"/>
      <c r="H74" s="779"/>
      <c r="I74" s="779"/>
      <c r="J74" s="779"/>
      <c r="K74" s="779"/>
      <c r="L74" s="779"/>
      <c r="M74" s="779"/>
      <c r="N74" s="779"/>
      <c r="O74" s="779"/>
      <c r="P74" s="779"/>
      <c r="Q74" s="779"/>
      <c r="R74" s="779"/>
      <c r="S74" s="779"/>
      <c r="T74" s="779"/>
      <c r="U74" s="779"/>
      <c r="V74" s="779"/>
      <c r="W74" s="779"/>
      <c r="X74" s="779"/>
      <c r="Y74" s="779"/>
      <c r="Z74" s="779"/>
      <c r="AA74" s="779"/>
      <c r="AB74" s="779"/>
      <c r="AC74" s="779"/>
      <c r="AD74" s="779"/>
      <c r="AE74" s="779"/>
      <c r="AF74" s="779"/>
      <c r="AG74" s="779"/>
      <c r="AH74" s="768"/>
      <c r="AI74" s="768"/>
      <c r="AJ74" s="768"/>
      <c r="AK74" s="768"/>
      <c r="AL74" s="768"/>
      <c r="AM74" s="768"/>
      <c r="AN74" s="768"/>
      <c r="AO74" s="768"/>
      <c r="AP74" s="768"/>
      <c r="AQ74" s="768"/>
      <c r="AR74" s="768"/>
      <c r="AS74" s="768"/>
      <c r="AT74" s="769"/>
      <c r="AU74" s="787"/>
      <c r="AV74" s="788"/>
      <c r="AW74" s="788"/>
      <c r="AX74" s="788"/>
      <c r="AY74" s="788"/>
      <c r="AZ74" s="770" t="s">
        <v>403</v>
      </c>
      <c r="BA74" s="771"/>
      <c r="BB74" s="771"/>
      <c r="BC74" s="771"/>
      <c r="BD74" s="771"/>
      <c r="BE74" s="771"/>
      <c r="BF74" s="771"/>
      <c r="BG74" s="771"/>
      <c r="BH74" s="771"/>
      <c r="BI74" s="771"/>
      <c r="BJ74" s="771"/>
      <c r="BK74" s="771"/>
      <c r="BL74" s="771"/>
      <c r="BM74" s="771"/>
      <c r="BN74" s="771"/>
      <c r="BO74" s="771"/>
      <c r="BP74" s="771"/>
      <c r="BQ74" s="771"/>
      <c r="BR74" s="771"/>
      <c r="BS74" s="771"/>
      <c r="BT74" s="772"/>
      <c r="BU74" s="776">
        <v>1.5</v>
      </c>
      <c r="BV74" s="776"/>
      <c r="BW74" s="776"/>
      <c r="BX74" s="776"/>
      <c r="BY74" s="777"/>
      <c r="BZ74" s="479" t="s">
        <v>305</v>
      </c>
      <c r="CA74" s="480"/>
      <c r="CB74" s="480"/>
      <c r="CC74" s="480"/>
      <c r="CD74" s="480"/>
      <c r="CE74" s="480"/>
      <c r="CF74" s="480"/>
      <c r="CG74" s="480"/>
      <c r="CH74" s="480"/>
      <c r="CI74" s="480"/>
      <c r="CJ74" s="480"/>
      <c r="CK74" s="480"/>
      <c r="CL74" s="480"/>
      <c r="CM74" s="480"/>
      <c r="CN74" s="480"/>
      <c r="CO74" s="480"/>
      <c r="CP74" s="480"/>
      <c r="CQ74" s="480"/>
      <c r="CR74" s="480"/>
      <c r="CS74" s="480"/>
      <c r="CT74" s="480"/>
      <c r="CU74" s="480"/>
      <c r="CV74" s="480"/>
      <c r="CW74" s="480"/>
      <c r="CX74" s="480"/>
      <c r="CY74" s="480"/>
      <c r="CZ74" s="480"/>
      <c r="DA74" s="480"/>
      <c r="DB74" s="578"/>
      <c r="DC74" s="790">
        <v>7.4999999999999997E-2</v>
      </c>
      <c r="DD74" s="791"/>
      <c r="DE74" s="791"/>
      <c r="DF74" s="791"/>
      <c r="DG74" s="791"/>
      <c r="DH74" s="791"/>
      <c r="DI74" s="791"/>
      <c r="DJ74" s="792"/>
      <c r="DK74" s="799" t="s">
        <v>404</v>
      </c>
      <c r="DL74" s="800"/>
      <c r="DM74" s="800"/>
      <c r="DN74" s="800"/>
      <c r="DO74" s="800"/>
      <c r="DP74" s="800"/>
      <c r="DQ74" s="800"/>
      <c r="DR74" s="800"/>
      <c r="DS74" s="800"/>
      <c r="DT74" s="800"/>
      <c r="DU74" s="800"/>
      <c r="DV74" s="800"/>
      <c r="DW74" s="800"/>
      <c r="DX74" s="800"/>
      <c r="DY74" s="800"/>
      <c r="DZ74" s="800"/>
      <c r="EA74" s="800"/>
      <c r="EB74" s="800"/>
      <c r="EC74" s="800"/>
      <c r="ED74" s="800"/>
      <c r="EE74" s="800"/>
      <c r="EF74" s="800"/>
      <c r="EG74" s="800"/>
      <c r="EH74" s="800"/>
      <c r="EI74" s="800"/>
      <c r="EJ74" s="800"/>
      <c r="EK74" s="800"/>
      <c r="EL74" s="800"/>
      <c r="EM74" s="800"/>
      <c r="EN74" s="800"/>
      <c r="EO74" s="800"/>
      <c r="EP74" s="800"/>
      <c r="EQ74" s="800"/>
      <c r="ER74" s="800"/>
      <c r="ES74" s="800"/>
      <c r="ET74" s="800"/>
      <c r="EU74" s="800"/>
      <c r="EV74" s="800"/>
      <c r="EW74" s="800"/>
      <c r="EX74" s="800"/>
      <c r="EY74" s="800"/>
      <c r="EZ74" s="800"/>
      <c r="FA74" s="800"/>
      <c r="FB74" s="800"/>
      <c r="FC74" s="800"/>
      <c r="FD74" s="800"/>
      <c r="FE74" s="800"/>
      <c r="FF74" s="800"/>
      <c r="FG74" s="800"/>
      <c r="FH74" s="801"/>
      <c r="FI74" s="152"/>
    </row>
    <row r="75" spans="1:169" ht="8.65" customHeight="1">
      <c r="A75" s="169"/>
      <c r="B75" s="778" t="s">
        <v>306</v>
      </c>
      <c r="C75" s="779"/>
      <c r="D75" s="779"/>
      <c r="E75" s="779"/>
      <c r="F75" s="779"/>
      <c r="G75" s="779"/>
      <c r="H75" s="779"/>
      <c r="I75" s="779"/>
      <c r="J75" s="779"/>
      <c r="K75" s="779"/>
      <c r="L75" s="779"/>
      <c r="M75" s="779"/>
      <c r="N75" s="779"/>
      <c r="O75" s="779"/>
      <c r="P75" s="779"/>
      <c r="Q75" s="779"/>
      <c r="R75" s="779"/>
      <c r="S75" s="779"/>
      <c r="T75" s="779"/>
      <c r="U75" s="779"/>
      <c r="V75" s="779"/>
      <c r="W75" s="779"/>
      <c r="X75" s="779"/>
      <c r="Y75" s="779"/>
      <c r="Z75" s="779"/>
      <c r="AA75" s="779"/>
      <c r="AB75" s="779"/>
      <c r="AC75" s="779"/>
      <c r="AD75" s="779"/>
      <c r="AE75" s="779"/>
      <c r="AF75" s="779"/>
      <c r="AG75" s="779"/>
      <c r="AH75" s="768">
        <v>1.03</v>
      </c>
      <c r="AI75" s="768"/>
      <c r="AJ75" s="768"/>
      <c r="AK75" s="768"/>
      <c r="AL75" s="768"/>
      <c r="AM75" s="768"/>
      <c r="AN75" s="768"/>
      <c r="AO75" s="768"/>
      <c r="AP75" s="768"/>
      <c r="AQ75" s="768"/>
      <c r="AR75" s="768"/>
      <c r="AS75" s="768"/>
      <c r="AT75" s="769"/>
      <c r="AU75" s="787"/>
      <c r="AV75" s="788"/>
      <c r="AW75" s="788"/>
      <c r="AX75" s="788"/>
      <c r="AY75" s="788"/>
      <c r="AZ75" s="773"/>
      <c r="BA75" s="774"/>
      <c r="BB75" s="774"/>
      <c r="BC75" s="774"/>
      <c r="BD75" s="774"/>
      <c r="BE75" s="774"/>
      <c r="BF75" s="774"/>
      <c r="BG75" s="774"/>
      <c r="BH75" s="774"/>
      <c r="BI75" s="774"/>
      <c r="BJ75" s="774"/>
      <c r="BK75" s="774"/>
      <c r="BL75" s="774"/>
      <c r="BM75" s="774"/>
      <c r="BN75" s="774"/>
      <c r="BO75" s="774"/>
      <c r="BP75" s="774"/>
      <c r="BQ75" s="774"/>
      <c r="BR75" s="774"/>
      <c r="BS75" s="774"/>
      <c r="BT75" s="775"/>
      <c r="BU75" s="776"/>
      <c r="BV75" s="776"/>
      <c r="BW75" s="776"/>
      <c r="BX75" s="776"/>
      <c r="BY75" s="777"/>
      <c r="BZ75" s="482"/>
      <c r="CA75" s="483"/>
      <c r="CB75" s="483"/>
      <c r="CC75" s="483"/>
      <c r="CD75" s="483"/>
      <c r="CE75" s="483"/>
      <c r="CF75" s="483"/>
      <c r="CG75" s="483"/>
      <c r="CH75" s="483"/>
      <c r="CI75" s="483"/>
      <c r="CJ75" s="483"/>
      <c r="CK75" s="483"/>
      <c r="CL75" s="483"/>
      <c r="CM75" s="483"/>
      <c r="CN75" s="483"/>
      <c r="CO75" s="483"/>
      <c r="CP75" s="483"/>
      <c r="CQ75" s="483"/>
      <c r="CR75" s="483"/>
      <c r="CS75" s="483"/>
      <c r="CT75" s="483"/>
      <c r="CU75" s="483"/>
      <c r="CV75" s="483"/>
      <c r="CW75" s="483"/>
      <c r="CX75" s="483"/>
      <c r="CY75" s="483"/>
      <c r="CZ75" s="483"/>
      <c r="DA75" s="483"/>
      <c r="DB75" s="580"/>
      <c r="DC75" s="793"/>
      <c r="DD75" s="794"/>
      <c r="DE75" s="794"/>
      <c r="DF75" s="794"/>
      <c r="DG75" s="794"/>
      <c r="DH75" s="794"/>
      <c r="DI75" s="794"/>
      <c r="DJ75" s="795"/>
      <c r="DK75" s="799"/>
      <c r="DL75" s="800"/>
      <c r="DM75" s="800"/>
      <c r="DN75" s="800"/>
      <c r="DO75" s="800"/>
      <c r="DP75" s="800"/>
      <c r="DQ75" s="800"/>
      <c r="DR75" s="800"/>
      <c r="DS75" s="800"/>
      <c r="DT75" s="800"/>
      <c r="DU75" s="800"/>
      <c r="DV75" s="800"/>
      <c r="DW75" s="800"/>
      <c r="DX75" s="800"/>
      <c r="DY75" s="800"/>
      <c r="DZ75" s="800"/>
      <c r="EA75" s="800"/>
      <c r="EB75" s="800"/>
      <c r="EC75" s="800"/>
      <c r="ED75" s="800"/>
      <c r="EE75" s="800"/>
      <c r="EF75" s="800"/>
      <c r="EG75" s="800"/>
      <c r="EH75" s="800"/>
      <c r="EI75" s="800"/>
      <c r="EJ75" s="800"/>
      <c r="EK75" s="800"/>
      <c r="EL75" s="800"/>
      <c r="EM75" s="800"/>
      <c r="EN75" s="800"/>
      <c r="EO75" s="800"/>
      <c r="EP75" s="800"/>
      <c r="EQ75" s="800"/>
      <c r="ER75" s="800"/>
      <c r="ES75" s="800"/>
      <c r="ET75" s="800"/>
      <c r="EU75" s="800"/>
      <c r="EV75" s="800"/>
      <c r="EW75" s="800"/>
      <c r="EX75" s="800"/>
      <c r="EY75" s="800"/>
      <c r="EZ75" s="800"/>
      <c r="FA75" s="800"/>
      <c r="FB75" s="800"/>
      <c r="FC75" s="800"/>
      <c r="FD75" s="800"/>
      <c r="FE75" s="800"/>
      <c r="FF75" s="800"/>
      <c r="FG75" s="800"/>
      <c r="FH75" s="801"/>
      <c r="FI75" s="152"/>
    </row>
    <row r="76" spans="1:169" ht="8.65" customHeight="1">
      <c r="A76" s="169"/>
      <c r="B76" s="778"/>
      <c r="C76" s="779"/>
      <c r="D76" s="779"/>
      <c r="E76" s="779"/>
      <c r="F76" s="779"/>
      <c r="G76" s="779"/>
      <c r="H76" s="779"/>
      <c r="I76" s="779"/>
      <c r="J76" s="779"/>
      <c r="K76" s="779"/>
      <c r="L76" s="779"/>
      <c r="M76" s="779"/>
      <c r="N76" s="779"/>
      <c r="O76" s="779"/>
      <c r="P76" s="779"/>
      <c r="Q76" s="779"/>
      <c r="R76" s="779"/>
      <c r="S76" s="779"/>
      <c r="T76" s="779"/>
      <c r="U76" s="779"/>
      <c r="V76" s="779"/>
      <c r="W76" s="779"/>
      <c r="X76" s="779"/>
      <c r="Y76" s="779"/>
      <c r="Z76" s="779"/>
      <c r="AA76" s="779"/>
      <c r="AB76" s="779"/>
      <c r="AC76" s="779"/>
      <c r="AD76" s="779"/>
      <c r="AE76" s="779"/>
      <c r="AF76" s="779"/>
      <c r="AG76" s="779"/>
      <c r="AH76" s="768"/>
      <c r="AI76" s="768"/>
      <c r="AJ76" s="768"/>
      <c r="AK76" s="768"/>
      <c r="AL76" s="768"/>
      <c r="AM76" s="768"/>
      <c r="AN76" s="768"/>
      <c r="AO76" s="768"/>
      <c r="AP76" s="768"/>
      <c r="AQ76" s="768"/>
      <c r="AR76" s="768"/>
      <c r="AS76" s="768"/>
      <c r="AT76" s="769"/>
      <c r="AU76" s="787"/>
      <c r="AV76" s="788"/>
      <c r="AW76" s="788"/>
      <c r="AX76" s="788"/>
      <c r="AY76" s="788"/>
      <c r="AZ76" s="770" t="s">
        <v>405</v>
      </c>
      <c r="BA76" s="771"/>
      <c r="BB76" s="771"/>
      <c r="BC76" s="771"/>
      <c r="BD76" s="771"/>
      <c r="BE76" s="771"/>
      <c r="BF76" s="771"/>
      <c r="BG76" s="771"/>
      <c r="BH76" s="771"/>
      <c r="BI76" s="771"/>
      <c r="BJ76" s="771"/>
      <c r="BK76" s="771"/>
      <c r="BL76" s="771"/>
      <c r="BM76" s="771"/>
      <c r="BN76" s="771"/>
      <c r="BO76" s="771"/>
      <c r="BP76" s="771"/>
      <c r="BQ76" s="771"/>
      <c r="BR76" s="771"/>
      <c r="BS76" s="771"/>
      <c r="BT76" s="772"/>
      <c r="BU76" s="776">
        <v>0.5</v>
      </c>
      <c r="BV76" s="776"/>
      <c r="BW76" s="776"/>
      <c r="BX76" s="776"/>
      <c r="BY76" s="777"/>
      <c r="BZ76" s="485"/>
      <c r="CA76" s="486"/>
      <c r="CB76" s="486"/>
      <c r="CC76" s="486"/>
      <c r="CD76" s="486"/>
      <c r="CE76" s="486"/>
      <c r="CF76" s="486"/>
      <c r="CG76" s="486"/>
      <c r="CH76" s="486"/>
      <c r="CI76" s="486"/>
      <c r="CJ76" s="486"/>
      <c r="CK76" s="486"/>
      <c r="CL76" s="486"/>
      <c r="CM76" s="486"/>
      <c r="CN76" s="486"/>
      <c r="CO76" s="486"/>
      <c r="CP76" s="486"/>
      <c r="CQ76" s="486"/>
      <c r="CR76" s="486"/>
      <c r="CS76" s="486"/>
      <c r="CT76" s="486"/>
      <c r="CU76" s="486"/>
      <c r="CV76" s="486"/>
      <c r="CW76" s="486"/>
      <c r="CX76" s="486"/>
      <c r="CY76" s="486"/>
      <c r="CZ76" s="486"/>
      <c r="DA76" s="486"/>
      <c r="DB76" s="591"/>
      <c r="DC76" s="796"/>
      <c r="DD76" s="797"/>
      <c r="DE76" s="797"/>
      <c r="DF76" s="797"/>
      <c r="DG76" s="797"/>
      <c r="DH76" s="797"/>
      <c r="DI76" s="797"/>
      <c r="DJ76" s="798"/>
      <c r="DK76" s="799"/>
      <c r="DL76" s="800"/>
      <c r="DM76" s="800"/>
      <c r="DN76" s="800"/>
      <c r="DO76" s="800"/>
      <c r="DP76" s="800"/>
      <c r="DQ76" s="800"/>
      <c r="DR76" s="800"/>
      <c r="DS76" s="800"/>
      <c r="DT76" s="800"/>
      <c r="DU76" s="800"/>
      <c r="DV76" s="800"/>
      <c r="DW76" s="800"/>
      <c r="DX76" s="800"/>
      <c r="DY76" s="800"/>
      <c r="DZ76" s="800"/>
      <c r="EA76" s="800"/>
      <c r="EB76" s="800"/>
      <c r="EC76" s="800"/>
      <c r="ED76" s="800"/>
      <c r="EE76" s="800"/>
      <c r="EF76" s="800"/>
      <c r="EG76" s="800"/>
      <c r="EH76" s="800"/>
      <c r="EI76" s="800"/>
      <c r="EJ76" s="800"/>
      <c r="EK76" s="800"/>
      <c r="EL76" s="800"/>
      <c r="EM76" s="800"/>
      <c r="EN76" s="800"/>
      <c r="EO76" s="800"/>
      <c r="EP76" s="800"/>
      <c r="EQ76" s="800"/>
      <c r="ER76" s="800"/>
      <c r="ES76" s="800"/>
      <c r="ET76" s="800"/>
      <c r="EU76" s="800"/>
      <c r="EV76" s="800"/>
      <c r="EW76" s="800"/>
      <c r="EX76" s="800"/>
      <c r="EY76" s="800"/>
      <c r="EZ76" s="800"/>
      <c r="FA76" s="800"/>
      <c r="FB76" s="800"/>
      <c r="FC76" s="800"/>
      <c r="FD76" s="800"/>
      <c r="FE76" s="800"/>
      <c r="FF76" s="800"/>
      <c r="FG76" s="800"/>
      <c r="FH76" s="801"/>
      <c r="FI76" s="152"/>
    </row>
    <row r="77" spans="1:169" ht="8.65" customHeight="1">
      <c r="A77" s="144"/>
      <c r="B77" s="805" t="s">
        <v>307</v>
      </c>
      <c r="C77" s="806"/>
      <c r="D77" s="806"/>
      <c r="E77" s="806"/>
      <c r="F77" s="806"/>
      <c r="G77" s="806"/>
      <c r="H77" s="806"/>
      <c r="I77" s="806"/>
      <c r="J77" s="806"/>
      <c r="K77" s="806"/>
      <c r="L77" s="806"/>
      <c r="M77" s="806"/>
      <c r="N77" s="806"/>
      <c r="O77" s="806"/>
      <c r="P77" s="806"/>
      <c r="Q77" s="806"/>
      <c r="R77" s="806"/>
      <c r="S77" s="806"/>
      <c r="T77" s="806"/>
      <c r="U77" s="806"/>
      <c r="V77" s="806"/>
      <c r="W77" s="806"/>
      <c r="X77" s="806"/>
      <c r="Y77" s="806"/>
      <c r="Z77" s="806"/>
      <c r="AA77" s="806"/>
      <c r="AB77" s="806"/>
      <c r="AC77" s="806"/>
      <c r="AD77" s="806"/>
      <c r="AE77" s="806"/>
      <c r="AF77" s="806"/>
      <c r="AG77" s="806"/>
      <c r="AH77" s="768">
        <v>1.02</v>
      </c>
      <c r="AI77" s="768"/>
      <c r="AJ77" s="768"/>
      <c r="AK77" s="768"/>
      <c r="AL77" s="768"/>
      <c r="AM77" s="768"/>
      <c r="AN77" s="768"/>
      <c r="AO77" s="768"/>
      <c r="AP77" s="768"/>
      <c r="AQ77" s="768"/>
      <c r="AR77" s="768"/>
      <c r="AS77" s="768"/>
      <c r="AT77" s="769"/>
      <c r="AU77" s="787"/>
      <c r="AV77" s="788"/>
      <c r="AW77" s="788"/>
      <c r="AX77" s="788"/>
      <c r="AY77" s="788"/>
      <c r="AZ77" s="773"/>
      <c r="BA77" s="774"/>
      <c r="BB77" s="774"/>
      <c r="BC77" s="774"/>
      <c r="BD77" s="774"/>
      <c r="BE77" s="774"/>
      <c r="BF77" s="774"/>
      <c r="BG77" s="774"/>
      <c r="BH77" s="774"/>
      <c r="BI77" s="774"/>
      <c r="BJ77" s="774"/>
      <c r="BK77" s="774"/>
      <c r="BL77" s="774"/>
      <c r="BM77" s="774"/>
      <c r="BN77" s="774"/>
      <c r="BO77" s="774"/>
      <c r="BP77" s="774"/>
      <c r="BQ77" s="774"/>
      <c r="BR77" s="774"/>
      <c r="BS77" s="774"/>
      <c r="BT77" s="775"/>
      <c r="BU77" s="776"/>
      <c r="BV77" s="776"/>
      <c r="BW77" s="776"/>
      <c r="BX77" s="776"/>
      <c r="BY77" s="777"/>
      <c r="BZ77" s="479" t="s">
        <v>308</v>
      </c>
      <c r="CA77" s="480"/>
      <c r="CB77" s="480"/>
      <c r="CC77" s="480"/>
      <c r="CD77" s="480"/>
      <c r="CE77" s="480"/>
      <c r="CF77" s="480"/>
      <c r="CG77" s="480"/>
      <c r="CH77" s="480"/>
      <c r="CI77" s="480"/>
      <c r="CJ77" s="480"/>
      <c r="CK77" s="480"/>
      <c r="CL77" s="480"/>
      <c r="CM77" s="480"/>
      <c r="CN77" s="480"/>
      <c r="CO77" s="480"/>
      <c r="CP77" s="480"/>
      <c r="CQ77" s="480"/>
      <c r="CR77" s="480"/>
      <c r="CS77" s="480"/>
      <c r="CT77" s="480"/>
      <c r="CU77" s="480"/>
      <c r="CV77" s="480"/>
      <c r="CW77" s="480"/>
      <c r="CX77" s="480"/>
      <c r="CY77" s="480"/>
      <c r="CZ77" s="480"/>
      <c r="DA77" s="480"/>
      <c r="DB77" s="578"/>
      <c r="DC77" s="790">
        <v>7.0999999999999994E-2</v>
      </c>
      <c r="DD77" s="791"/>
      <c r="DE77" s="791"/>
      <c r="DF77" s="791"/>
      <c r="DG77" s="791"/>
      <c r="DH77" s="791"/>
      <c r="DI77" s="791"/>
      <c r="DJ77" s="792"/>
      <c r="DK77" s="808" t="s">
        <v>406</v>
      </c>
      <c r="DL77" s="809"/>
      <c r="DM77" s="809"/>
      <c r="DN77" s="809"/>
      <c r="DO77" s="809"/>
      <c r="DP77" s="809"/>
      <c r="DQ77" s="809"/>
      <c r="DR77" s="809"/>
      <c r="DS77" s="809"/>
      <c r="DT77" s="809"/>
      <c r="DU77" s="809"/>
      <c r="DV77" s="809"/>
      <c r="DW77" s="809"/>
      <c r="DX77" s="809"/>
      <c r="DY77" s="809"/>
      <c r="DZ77" s="809"/>
      <c r="EA77" s="809"/>
      <c r="EB77" s="809"/>
      <c r="EC77" s="809"/>
      <c r="ED77" s="809"/>
      <c r="EE77" s="809"/>
      <c r="EF77" s="809"/>
      <c r="EG77" s="809"/>
      <c r="EH77" s="809"/>
      <c r="EI77" s="809"/>
      <c r="EJ77" s="809"/>
      <c r="EK77" s="809"/>
      <c r="EL77" s="809"/>
      <c r="EM77" s="809"/>
      <c r="EN77" s="809"/>
      <c r="EO77" s="809"/>
      <c r="EP77" s="809"/>
      <c r="EQ77" s="809"/>
      <c r="ER77" s="809"/>
      <c r="ES77" s="809"/>
      <c r="ET77" s="809"/>
      <c r="EU77" s="809"/>
      <c r="EV77" s="809"/>
      <c r="EW77" s="809"/>
      <c r="EX77" s="809"/>
      <c r="EY77" s="809"/>
      <c r="EZ77" s="809"/>
      <c r="FA77" s="809"/>
      <c r="FB77" s="809"/>
      <c r="FC77" s="809"/>
      <c r="FD77" s="809"/>
      <c r="FE77" s="809"/>
      <c r="FF77" s="809"/>
      <c r="FG77" s="809"/>
      <c r="FH77" s="810"/>
      <c r="FI77" s="152"/>
    </row>
    <row r="78" spans="1:169" ht="8.65" customHeight="1">
      <c r="A78" s="144"/>
      <c r="B78" s="805"/>
      <c r="C78" s="806"/>
      <c r="D78" s="806"/>
      <c r="E78" s="806"/>
      <c r="F78" s="806"/>
      <c r="G78" s="806"/>
      <c r="H78" s="806"/>
      <c r="I78" s="806"/>
      <c r="J78" s="806"/>
      <c r="K78" s="806"/>
      <c r="L78" s="806"/>
      <c r="M78" s="806"/>
      <c r="N78" s="806"/>
      <c r="O78" s="806"/>
      <c r="P78" s="806"/>
      <c r="Q78" s="806"/>
      <c r="R78" s="806"/>
      <c r="S78" s="806"/>
      <c r="T78" s="806"/>
      <c r="U78" s="806"/>
      <c r="V78" s="806"/>
      <c r="W78" s="806"/>
      <c r="X78" s="806"/>
      <c r="Y78" s="806"/>
      <c r="Z78" s="806"/>
      <c r="AA78" s="806"/>
      <c r="AB78" s="806"/>
      <c r="AC78" s="806"/>
      <c r="AD78" s="806"/>
      <c r="AE78" s="806"/>
      <c r="AF78" s="806"/>
      <c r="AG78" s="806"/>
      <c r="AH78" s="768"/>
      <c r="AI78" s="768"/>
      <c r="AJ78" s="768"/>
      <c r="AK78" s="768"/>
      <c r="AL78" s="768"/>
      <c r="AM78" s="768"/>
      <c r="AN78" s="768"/>
      <c r="AO78" s="768"/>
      <c r="AP78" s="768"/>
      <c r="AQ78" s="768"/>
      <c r="AR78" s="768"/>
      <c r="AS78" s="768"/>
      <c r="AT78" s="769"/>
      <c r="AU78" s="787"/>
      <c r="AV78" s="788"/>
      <c r="AW78" s="788"/>
      <c r="AX78" s="788"/>
      <c r="AY78" s="788"/>
      <c r="AZ78" s="770" t="s">
        <v>407</v>
      </c>
      <c r="BA78" s="771"/>
      <c r="BB78" s="771"/>
      <c r="BC78" s="771"/>
      <c r="BD78" s="771"/>
      <c r="BE78" s="771"/>
      <c r="BF78" s="771"/>
      <c r="BG78" s="771"/>
      <c r="BH78" s="771"/>
      <c r="BI78" s="771"/>
      <c r="BJ78" s="771"/>
      <c r="BK78" s="771"/>
      <c r="BL78" s="771"/>
      <c r="BM78" s="771"/>
      <c r="BN78" s="771"/>
      <c r="BO78" s="771"/>
      <c r="BP78" s="771"/>
      <c r="BQ78" s="771"/>
      <c r="BR78" s="771"/>
      <c r="BS78" s="771"/>
      <c r="BT78" s="772"/>
      <c r="BU78" s="776">
        <v>0.8</v>
      </c>
      <c r="BV78" s="776"/>
      <c r="BW78" s="776"/>
      <c r="BX78" s="776"/>
      <c r="BY78" s="777"/>
      <c r="BZ78" s="482"/>
      <c r="CA78" s="483"/>
      <c r="CB78" s="483"/>
      <c r="CC78" s="483"/>
      <c r="CD78" s="483"/>
      <c r="CE78" s="483"/>
      <c r="CF78" s="483"/>
      <c r="CG78" s="483"/>
      <c r="CH78" s="483"/>
      <c r="CI78" s="483"/>
      <c r="CJ78" s="483"/>
      <c r="CK78" s="483"/>
      <c r="CL78" s="483"/>
      <c r="CM78" s="483"/>
      <c r="CN78" s="483"/>
      <c r="CO78" s="483"/>
      <c r="CP78" s="483"/>
      <c r="CQ78" s="483"/>
      <c r="CR78" s="483"/>
      <c r="CS78" s="483"/>
      <c r="CT78" s="483"/>
      <c r="CU78" s="483"/>
      <c r="CV78" s="483"/>
      <c r="CW78" s="483"/>
      <c r="CX78" s="483"/>
      <c r="CY78" s="483"/>
      <c r="CZ78" s="483"/>
      <c r="DA78" s="483"/>
      <c r="DB78" s="580"/>
      <c r="DC78" s="793"/>
      <c r="DD78" s="794"/>
      <c r="DE78" s="794"/>
      <c r="DF78" s="794"/>
      <c r="DG78" s="794"/>
      <c r="DH78" s="794"/>
      <c r="DI78" s="794"/>
      <c r="DJ78" s="795"/>
      <c r="DK78" s="811"/>
      <c r="DL78" s="809"/>
      <c r="DM78" s="809"/>
      <c r="DN78" s="809"/>
      <c r="DO78" s="809"/>
      <c r="DP78" s="809"/>
      <c r="DQ78" s="809"/>
      <c r="DR78" s="809"/>
      <c r="DS78" s="809"/>
      <c r="DT78" s="809"/>
      <c r="DU78" s="809"/>
      <c r="DV78" s="809"/>
      <c r="DW78" s="809"/>
      <c r="DX78" s="809"/>
      <c r="DY78" s="809"/>
      <c r="DZ78" s="809"/>
      <c r="EA78" s="809"/>
      <c r="EB78" s="809"/>
      <c r="EC78" s="809"/>
      <c r="ED78" s="809"/>
      <c r="EE78" s="809"/>
      <c r="EF78" s="809"/>
      <c r="EG78" s="809"/>
      <c r="EH78" s="809"/>
      <c r="EI78" s="809"/>
      <c r="EJ78" s="809"/>
      <c r="EK78" s="809"/>
      <c r="EL78" s="809"/>
      <c r="EM78" s="809"/>
      <c r="EN78" s="809"/>
      <c r="EO78" s="809"/>
      <c r="EP78" s="809"/>
      <c r="EQ78" s="809"/>
      <c r="ER78" s="809"/>
      <c r="ES78" s="809"/>
      <c r="ET78" s="809"/>
      <c r="EU78" s="809"/>
      <c r="EV78" s="809"/>
      <c r="EW78" s="809"/>
      <c r="EX78" s="809"/>
      <c r="EY78" s="809"/>
      <c r="EZ78" s="809"/>
      <c r="FA78" s="809"/>
      <c r="FB78" s="809"/>
      <c r="FC78" s="809"/>
      <c r="FD78" s="809"/>
      <c r="FE78" s="809"/>
      <c r="FF78" s="809"/>
      <c r="FG78" s="809"/>
      <c r="FH78" s="810"/>
      <c r="FI78" s="152"/>
    </row>
    <row r="79" spans="1:169" ht="8.65" customHeight="1">
      <c r="A79" s="144"/>
      <c r="B79" s="805" t="s">
        <v>309</v>
      </c>
      <c r="C79" s="806"/>
      <c r="D79" s="806"/>
      <c r="E79" s="806"/>
      <c r="F79" s="806"/>
      <c r="G79" s="806"/>
      <c r="H79" s="806"/>
      <c r="I79" s="806"/>
      <c r="J79" s="806"/>
      <c r="K79" s="806"/>
      <c r="L79" s="806"/>
      <c r="M79" s="806"/>
      <c r="N79" s="806"/>
      <c r="O79" s="806"/>
      <c r="P79" s="806"/>
      <c r="Q79" s="806"/>
      <c r="R79" s="806"/>
      <c r="S79" s="806"/>
      <c r="T79" s="806"/>
      <c r="U79" s="806"/>
      <c r="V79" s="806"/>
      <c r="W79" s="806"/>
      <c r="X79" s="806"/>
      <c r="Y79" s="806"/>
      <c r="Z79" s="806"/>
      <c r="AA79" s="806"/>
      <c r="AB79" s="806"/>
      <c r="AC79" s="806"/>
      <c r="AD79" s="806"/>
      <c r="AE79" s="806"/>
      <c r="AF79" s="806"/>
      <c r="AG79" s="806"/>
      <c r="AH79" s="768">
        <v>1.01</v>
      </c>
      <c r="AI79" s="768"/>
      <c r="AJ79" s="768"/>
      <c r="AK79" s="768"/>
      <c r="AL79" s="768"/>
      <c r="AM79" s="768"/>
      <c r="AN79" s="768"/>
      <c r="AO79" s="768"/>
      <c r="AP79" s="768"/>
      <c r="AQ79" s="768"/>
      <c r="AR79" s="768"/>
      <c r="AS79" s="768"/>
      <c r="AT79" s="769"/>
      <c r="AU79" s="787"/>
      <c r="AV79" s="788"/>
      <c r="AW79" s="788"/>
      <c r="AX79" s="788"/>
      <c r="AY79" s="788"/>
      <c r="AZ79" s="773"/>
      <c r="BA79" s="774"/>
      <c r="BB79" s="774"/>
      <c r="BC79" s="774"/>
      <c r="BD79" s="774"/>
      <c r="BE79" s="774"/>
      <c r="BF79" s="774"/>
      <c r="BG79" s="774"/>
      <c r="BH79" s="774"/>
      <c r="BI79" s="774"/>
      <c r="BJ79" s="774"/>
      <c r="BK79" s="774"/>
      <c r="BL79" s="774"/>
      <c r="BM79" s="774"/>
      <c r="BN79" s="774"/>
      <c r="BO79" s="774"/>
      <c r="BP79" s="774"/>
      <c r="BQ79" s="774"/>
      <c r="BR79" s="774"/>
      <c r="BS79" s="774"/>
      <c r="BT79" s="775"/>
      <c r="BU79" s="776"/>
      <c r="BV79" s="776"/>
      <c r="BW79" s="776"/>
      <c r="BX79" s="776"/>
      <c r="BY79" s="777"/>
      <c r="BZ79" s="485"/>
      <c r="CA79" s="486"/>
      <c r="CB79" s="486"/>
      <c r="CC79" s="486"/>
      <c r="CD79" s="486"/>
      <c r="CE79" s="486"/>
      <c r="CF79" s="486"/>
      <c r="CG79" s="486"/>
      <c r="CH79" s="486"/>
      <c r="CI79" s="486"/>
      <c r="CJ79" s="486"/>
      <c r="CK79" s="486"/>
      <c r="CL79" s="486"/>
      <c r="CM79" s="486"/>
      <c r="CN79" s="486"/>
      <c r="CO79" s="486"/>
      <c r="CP79" s="486"/>
      <c r="CQ79" s="486"/>
      <c r="CR79" s="486"/>
      <c r="CS79" s="486"/>
      <c r="CT79" s="486"/>
      <c r="CU79" s="486"/>
      <c r="CV79" s="486"/>
      <c r="CW79" s="486"/>
      <c r="CX79" s="486"/>
      <c r="CY79" s="486"/>
      <c r="CZ79" s="486"/>
      <c r="DA79" s="486"/>
      <c r="DB79" s="591"/>
      <c r="DC79" s="796"/>
      <c r="DD79" s="797"/>
      <c r="DE79" s="797"/>
      <c r="DF79" s="797"/>
      <c r="DG79" s="797"/>
      <c r="DH79" s="797"/>
      <c r="DI79" s="797"/>
      <c r="DJ79" s="798"/>
      <c r="DK79" s="811"/>
      <c r="DL79" s="809"/>
      <c r="DM79" s="809"/>
      <c r="DN79" s="809"/>
      <c r="DO79" s="809"/>
      <c r="DP79" s="809"/>
      <c r="DQ79" s="809"/>
      <c r="DR79" s="809"/>
      <c r="DS79" s="809"/>
      <c r="DT79" s="809"/>
      <c r="DU79" s="809"/>
      <c r="DV79" s="809"/>
      <c r="DW79" s="809"/>
      <c r="DX79" s="809"/>
      <c r="DY79" s="809"/>
      <c r="DZ79" s="809"/>
      <c r="EA79" s="809"/>
      <c r="EB79" s="809"/>
      <c r="EC79" s="809"/>
      <c r="ED79" s="809"/>
      <c r="EE79" s="809"/>
      <c r="EF79" s="809"/>
      <c r="EG79" s="809"/>
      <c r="EH79" s="809"/>
      <c r="EI79" s="809"/>
      <c r="EJ79" s="809"/>
      <c r="EK79" s="809"/>
      <c r="EL79" s="809"/>
      <c r="EM79" s="809"/>
      <c r="EN79" s="809"/>
      <c r="EO79" s="809"/>
      <c r="EP79" s="809"/>
      <c r="EQ79" s="809"/>
      <c r="ER79" s="809"/>
      <c r="ES79" s="809"/>
      <c r="ET79" s="809"/>
      <c r="EU79" s="809"/>
      <c r="EV79" s="809"/>
      <c r="EW79" s="809"/>
      <c r="EX79" s="809"/>
      <c r="EY79" s="809"/>
      <c r="EZ79" s="809"/>
      <c r="FA79" s="809"/>
      <c r="FB79" s="809"/>
      <c r="FC79" s="809"/>
      <c r="FD79" s="809"/>
      <c r="FE79" s="809"/>
      <c r="FF79" s="809"/>
      <c r="FG79" s="809"/>
      <c r="FH79" s="810"/>
      <c r="FI79" s="152"/>
      <c r="FJ79" s="152"/>
      <c r="FK79" s="152"/>
      <c r="FL79" s="152"/>
      <c r="FM79" s="152"/>
    </row>
    <row r="80" spans="1:169" ht="8.65" customHeight="1">
      <c r="A80" s="144"/>
      <c r="B80" s="805"/>
      <c r="C80" s="806"/>
      <c r="D80" s="806"/>
      <c r="E80" s="806"/>
      <c r="F80" s="806"/>
      <c r="G80" s="806"/>
      <c r="H80" s="806"/>
      <c r="I80" s="806"/>
      <c r="J80" s="806"/>
      <c r="K80" s="806"/>
      <c r="L80" s="806"/>
      <c r="M80" s="806"/>
      <c r="N80" s="806"/>
      <c r="O80" s="806"/>
      <c r="P80" s="806"/>
      <c r="Q80" s="806"/>
      <c r="R80" s="806"/>
      <c r="S80" s="806"/>
      <c r="T80" s="806"/>
      <c r="U80" s="806"/>
      <c r="V80" s="806"/>
      <c r="W80" s="806"/>
      <c r="X80" s="806"/>
      <c r="Y80" s="806"/>
      <c r="Z80" s="806"/>
      <c r="AA80" s="806"/>
      <c r="AB80" s="806"/>
      <c r="AC80" s="806"/>
      <c r="AD80" s="806"/>
      <c r="AE80" s="806"/>
      <c r="AF80" s="806"/>
      <c r="AG80" s="806"/>
      <c r="AH80" s="768"/>
      <c r="AI80" s="768"/>
      <c r="AJ80" s="768"/>
      <c r="AK80" s="768"/>
      <c r="AL80" s="768"/>
      <c r="AM80" s="768"/>
      <c r="AN80" s="768"/>
      <c r="AO80" s="768"/>
      <c r="AP80" s="768"/>
      <c r="AQ80" s="768"/>
      <c r="AR80" s="768"/>
      <c r="AS80" s="768"/>
      <c r="AT80" s="769"/>
      <c r="AU80" s="787"/>
      <c r="AV80" s="788"/>
      <c r="AW80" s="788"/>
      <c r="AX80" s="788"/>
      <c r="AY80" s="788"/>
      <c r="AZ80" s="770" t="s">
        <v>408</v>
      </c>
      <c r="BA80" s="771"/>
      <c r="BB80" s="771"/>
      <c r="BC80" s="771"/>
      <c r="BD80" s="771"/>
      <c r="BE80" s="771"/>
      <c r="BF80" s="771"/>
      <c r="BG80" s="771"/>
      <c r="BH80" s="771"/>
      <c r="BI80" s="771"/>
      <c r="BJ80" s="771"/>
      <c r="BK80" s="771"/>
      <c r="BL80" s="771"/>
      <c r="BM80" s="771"/>
      <c r="BN80" s="771"/>
      <c r="BO80" s="771"/>
      <c r="BP80" s="771"/>
      <c r="BQ80" s="771"/>
      <c r="BR80" s="771"/>
      <c r="BS80" s="771"/>
      <c r="BT80" s="772"/>
      <c r="BU80" s="807" t="s">
        <v>409</v>
      </c>
      <c r="BV80" s="776"/>
      <c r="BW80" s="776"/>
      <c r="BX80" s="776"/>
      <c r="BY80" s="777"/>
      <c r="BZ80" s="479" t="s">
        <v>310</v>
      </c>
      <c r="CA80" s="480"/>
      <c r="CB80" s="480"/>
      <c r="CC80" s="480"/>
      <c r="CD80" s="480"/>
      <c r="CE80" s="480"/>
      <c r="CF80" s="480"/>
      <c r="CG80" s="480"/>
      <c r="CH80" s="480"/>
      <c r="CI80" s="480"/>
      <c r="CJ80" s="480"/>
      <c r="CK80" s="480"/>
      <c r="CL80" s="480"/>
      <c r="CM80" s="480"/>
      <c r="CN80" s="480"/>
      <c r="CO80" s="480"/>
      <c r="CP80" s="480"/>
      <c r="CQ80" s="480"/>
      <c r="CR80" s="480"/>
      <c r="CS80" s="480"/>
      <c r="CT80" s="480"/>
      <c r="CU80" s="480"/>
      <c r="CV80" s="480"/>
      <c r="CW80" s="480"/>
      <c r="CX80" s="480"/>
      <c r="CY80" s="480"/>
      <c r="CZ80" s="480"/>
      <c r="DA80" s="480"/>
      <c r="DB80" s="578"/>
      <c r="DC80" s="790">
        <v>6.8000000000000005E-2</v>
      </c>
      <c r="DD80" s="791"/>
      <c r="DE80" s="791"/>
      <c r="DF80" s="791"/>
      <c r="DG80" s="791"/>
      <c r="DH80" s="791"/>
      <c r="DI80" s="791"/>
      <c r="DJ80" s="792"/>
      <c r="DK80" s="799" t="s">
        <v>410</v>
      </c>
      <c r="DL80" s="800"/>
      <c r="DM80" s="800"/>
      <c r="DN80" s="800"/>
      <c r="DO80" s="800"/>
      <c r="DP80" s="800"/>
      <c r="DQ80" s="800"/>
      <c r="DR80" s="800"/>
      <c r="DS80" s="800"/>
      <c r="DT80" s="800"/>
      <c r="DU80" s="800"/>
      <c r="DV80" s="800"/>
      <c r="DW80" s="800"/>
      <c r="DX80" s="800"/>
      <c r="DY80" s="800"/>
      <c r="DZ80" s="800"/>
      <c r="EA80" s="800"/>
      <c r="EB80" s="800"/>
      <c r="EC80" s="800"/>
      <c r="ED80" s="800"/>
      <c r="EE80" s="800"/>
      <c r="EF80" s="800"/>
      <c r="EG80" s="800"/>
      <c r="EH80" s="800"/>
      <c r="EI80" s="800"/>
      <c r="EJ80" s="800"/>
      <c r="EK80" s="800"/>
      <c r="EL80" s="800"/>
      <c r="EM80" s="800"/>
      <c r="EN80" s="800"/>
      <c r="EO80" s="800"/>
      <c r="EP80" s="800"/>
      <c r="EQ80" s="800"/>
      <c r="ER80" s="800"/>
      <c r="ES80" s="800"/>
      <c r="ET80" s="800"/>
      <c r="EU80" s="800"/>
      <c r="EV80" s="800"/>
      <c r="EW80" s="800"/>
      <c r="EX80" s="800"/>
      <c r="EY80" s="800"/>
      <c r="EZ80" s="800"/>
      <c r="FA80" s="800"/>
      <c r="FB80" s="800"/>
      <c r="FC80" s="800"/>
      <c r="FD80" s="800"/>
      <c r="FE80" s="800"/>
      <c r="FF80" s="800"/>
      <c r="FG80" s="800"/>
      <c r="FH80" s="801"/>
      <c r="FI80" s="152"/>
      <c r="FJ80" s="152"/>
      <c r="FK80" s="152"/>
      <c r="FL80" s="152"/>
      <c r="FM80" s="152"/>
    </row>
    <row r="81" spans="1:166" ht="8.65" customHeight="1">
      <c r="A81" s="144"/>
      <c r="B81" s="805" t="s">
        <v>311</v>
      </c>
      <c r="C81" s="806"/>
      <c r="D81" s="806"/>
      <c r="E81" s="806"/>
      <c r="F81" s="806"/>
      <c r="G81" s="806"/>
      <c r="H81" s="806"/>
      <c r="I81" s="806"/>
      <c r="J81" s="806"/>
      <c r="K81" s="806"/>
      <c r="L81" s="806"/>
      <c r="M81" s="806"/>
      <c r="N81" s="806"/>
      <c r="O81" s="806"/>
      <c r="P81" s="806"/>
      <c r="Q81" s="806"/>
      <c r="R81" s="806"/>
      <c r="S81" s="806"/>
      <c r="T81" s="806"/>
      <c r="U81" s="806"/>
      <c r="V81" s="806"/>
      <c r="W81" s="806"/>
      <c r="X81" s="806"/>
      <c r="Y81" s="806"/>
      <c r="Z81" s="806"/>
      <c r="AA81" s="806"/>
      <c r="AB81" s="806"/>
      <c r="AC81" s="806"/>
      <c r="AD81" s="806"/>
      <c r="AE81" s="806"/>
      <c r="AF81" s="806"/>
      <c r="AG81" s="806"/>
      <c r="AH81" s="768"/>
      <c r="AI81" s="768"/>
      <c r="AJ81" s="768"/>
      <c r="AK81" s="768"/>
      <c r="AL81" s="768"/>
      <c r="AM81" s="768"/>
      <c r="AN81" s="768"/>
      <c r="AO81" s="768"/>
      <c r="AP81" s="768"/>
      <c r="AQ81" s="768"/>
      <c r="AR81" s="768"/>
      <c r="AS81" s="768"/>
      <c r="AT81" s="769"/>
      <c r="AU81" s="787"/>
      <c r="AV81" s="788"/>
      <c r="AW81" s="788"/>
      <c r="AX81" s="788"/>
      <c r="AY81" s="788"/>
      <c r="AZ81" s="773"/>
      <c r="BA81" s="774"/>
      <c r="BB81" s="774"/>
      <c r="BC81" s="774"/>
      <c r="BD81" s="774"/>
      <c r="BE81" s="774"/>
      <c r="BF81" s="774"/>
      <c r="BG81" s="774"/>
      <c r="BH81" s="774"/>
      <c r="BI81" s="774"/>
      <c r="BJ81" s="774"/>
      <c r="BK81" s="774"/>
      <c r="BL81" s="774"/>
      <c r="BM81" s="774"/>
      <c r="BN81" s="774"/>
      <c r="BO81" s="774"/>
      <c r="BP81" s="774"/>
      <c r="BQ81" s="774"/>
      <c r="BR81" s="774"/>
      <c r="BS81" s="774"/>
      <c r="BT81" s="775"/>
      <c r="BU81" s="776"/>
      <c r="BV81" s="776"/>
      <c r="BW81" s="776"/>
      <c r="BX81" s="776"/>
      <c r="BY81" s="777"/>
      <c r="BZ81" s="482"/>
      <c r="CA81" s="483"/>
      <c r="CB81" s="483"/>
      <c r="CC81" s="483"/>
      <c r="CD81" s="483"/>
      <c r="CE81" s="483"/>
      <c r="CF81" s="483"/>
      <c r="CG81" s="483"/>
      <c r="CH81" s="483"/>
      <c r="CI81" s="483"/>
      <c r="CJ81" s="483"/>
      <c r="CK81" s="483"/>
      <c r="CL81" s="483"/>
      <c r="CM81" s="483"/>
      <c r="CN81" s="483"/>
      <c r="CO81" s="483"/>
      <c r="CP81" s="483"/>
      <c r="CQ81" s="483"/>
      <c r="CR81" s="483"/>
      <c r="CS81" s="483"/>
      <c r="CT81" s="483"/>
      <c r="CU81" s="483"/>
      <c r="CV81" s="483"/>
      <c r="CW81" s="483"/>
      <c r="CX81" s="483"/>
      <c r="CY81" s="483"/>
      <c r="CZ81" s="483"/>
      <c r="DA81" s="483"/>
      <c r="DB81" s="580"/>
      <c r="DC81" s="793"/>
      <c r="DD81" s="794"/>
      <c r="DE81" s="794"/>
      <c r="DF81" s="794"/>
      <c r="DG81" s="794"/>
      <c r="DH81" s="794"/>
      <c r="DI81" s="794"/>
      <c r="DJ81" s="795"/>
      <c r="DK81" s="799"/>
      <c r="DL81" s="800"/>
      <c r="DM81" s="800"/>
      <c r="DN81" s="800"/>
      <c r="DO81" s="800"/>
      <c r="DP81" s="800"/>
      <c r="DQ81" s="800"/>
      <c r="DR81" s="800"/>
      <c r="DS81" s="800"/>
      <c r="DT81" s="800"/>
      <c r="DU81" s="800"/>
      <c r="DV81" s="800"/>
      <c r="DW81" s="800"/>
      <c r="DX81" s="800"/>
      <c r="DY81" s="800"/>
      <c r="DZ81" s="800"/>
      <c r="EA81" s="800"/>
      <c r="EB81" s="800"/>
      <c r="EC81" s="800"/>
      <c r="ED81" s="800"/>
      <c r="EE81" s="800"/>
      <c r="EF81" s="800"/>
      <c r="EG81" s="800"/>
      <c r="EH81" s="800"/>
      <c r="EI81" s="800"/>
      <c r="EJ81" s="800"/>
      <c r="EK81" s="800"/>
      <c r="EL81" s="800"/>
      <c r="EM81" s="800"/>
      <c r="EN81" s="800"/>
      <c r="EO81" s="800"/>
      <c r="EP81" s="800"/>
      <c r="EQ81" s="800"/>
      <c r="ER81" s="800"/>
      <c r="ES81" s="800"/>
      <c r="ET81" s="800"/>
      <c r="EU81" s="800"/>
      <c r="EV81" s="800"/>
      <c r="EW81" s="800"/>
      <c r="EX81" s="800"/>
      <c r="EY81" s="800"/>
      <c r="EZ81" s="800"/>
      <c r="FA81" s="800"/>
      <c r="FB81" s="800"/>
      <c r="FC81" s="800"/>
      <c r="FD81" s="800"/>
      <c r="FE81" s="800"/>
      <c r="FF81" s="800"/>
      <c r="FG81" s="800"/>
      <c r="FH81" s="801"/>
      <c r="FI81" s="152"/>
      <c r="FJ81" s="152"/>
    </row>
    <row r="82" spans="1:166" ht="8.65" customHeight="1">
      <c r="A82" s="144"/>
      <c r="B82" s="805"/>
      <c r="C82" s="806"/>
      <c r="D82" s="806"/>
      <c r="E82" s="806"/>
      <c r="F82" s="806"/>
      <c r="G82" s="806"/>
      <c r="H82" s="806"/>
      <c r="I82" s="806"/>
      <c r="J82" s="806"/>
      <c r="K82" s="806"/>
      <c r="L82" s="806"/>
      <c r="M82" s="806"/>
      <c r="N82" s="806"/>
      <c r="O82" s="806"/>
      <c r="P82" s="806"/>
      <c r="Q82" s="806"/>
      <c r="R82" s="806"/>
      <c r="S82" s="806"/>
      <c r="T82" s="806"/>
      <c r="U82" s="806"/>
      <c r="V82" s="806"/>
      <c r="W82" s="806"/>
      <c r="X82" s="806"/>
      <c r="Y82" s="806"/>
      <c r="Z82" s="806"/>
      <c r="AA82" s="806"/>
      <c r="AB82" s="806"/>
      <c r="AC82" s="806"/>
      <c r="AD82" s="806"/>
      <c r="AE82" s="806"/>
      <c r="AF82" s="806"/>
      <c r="AG82" s="806"/>
      <c r="AH82" s="768"/>
      <c r="AI82" s="768"/>
      <c r="AJ82" s="768"/>
      <c r="AK82" s="768"/>
      <c r="AL82" s="768"/>
      <c r="AM82" s="768"/>
      <c r="AN82" s="768"/>
      <c r="AO82" s="768"/>
      <c r="AP82" s="768"/>
      <c r="AQ82" s="768"/>
      <c r="AR82" s="768"/>
      <c r="AS82" s="768"/>
      <c r="AT82" s="769"/>
      <c r="AU82" s="787"/>
      <c r="AV82" s="788"/>
      <c r="AW82" s="788"/>
      <c r="AX82" s="788"/>
      <c r="AY82" s="788"/>
      <c r="AZ82" s="770" t="s">
        <v>411</v>
      </c>
      <c r="BA82" s="771"/>
      <c r="BB82" s="771"/>
      <c r="BC82" s="771"/>
      <c r="BD82" s="771"/>
      <c r="BE82" s="771"/>
      <c r="BF82" s="771"/>
      <c r="BG82" s="771"/>
      <c r="BH82" s="771"/>
      <c r="BI82" s="771"/>
      <c r="BJ82" s="771"/>
      <c r="BK82" s="771"/>
      <c r="BL82" s="771"/>
      <c r="BM82" s="771"/>
      <c r="BN82" s="771"/>
      <c r="BO82" s="771"/>
      <c r="BP82" s="771"/>
      <c r="BQ82" s="771"/>
      <c r="BR82" s="771"/>
      <c r="BS82" s="771"/>
      <c r="BT82" s="772"/>
      <c r="BU82" s="776">
        <v>1.1000000000000001</v>
      </c>
      <c r="BV82" s="776"/>
      <c r="BW82" s="776"/>
      <c r="BX82" s="776"/>
      <c r="BY82" s="777"/>
      <c r="BZ82" s="485"/>
      <c r="CA82" s="486"/>
      <c r="CB82" s="486"/>
      <c r="CC82" s="486"/>
      <c r="CD82" s="486"/>
      <c r="CE82" s="486"/>
      <c r="CF82" s="486"/>
      <c r="CG82" s="486"/>
      <c r="CH82" s="486"/>
      <c r="CI82" s="486"/>
      <c r="CJ82" s="486"/>
      <c r="CK82" s="486"/>
      <c r="CL82" s="486"/>
      <c r="CM82" s="486"/>
      <c r="CN82" s="486"/>
      <c r="CO82" s="486"/>
      <c r="CP82" s="486"/>
      <c r="CQ82" s="486"/>
      <c r="CR82" s="486"/>
      <c r="CS82" s="486"/>
      <c r="CT82" s="486"/>
      <c r="CU82" s="486"/>
      <c r="CV82" s="486"/>
      <c r="CW82" s="486"/>
      <c r="CX82" s="486"/>
      <c r="CY82" s="486"/>
      <c r="CZ82" s="486"/>
      <c r="DA82" s="486"/>
      <c r="DB82" s="591"/>
      <c r="DC82" s="796"/>
      <c r="DD82" s="797"/>
      <c r="DE82" s="797"/>
      <c r="DF82" s="797"/>
      <c r="DG82" s="797"/>
      <c r="DH82" s="797"/>
      <c r="DI82" s="797"/>
      <c r="DJ82" s="798"/>
      <c r="DK82" s="799"/>
      <c r="DL82" s="800"/>
      <c r="DM82" s="800"/>
      <c r="DN82" s="800"/>
      <c r="DO82" s="800"/>
      <c r="DP82" s="800"/>
      <c r="DQ82" s="800"/>
      <c r="DR82" s="800"/>
      <c r="DS82" s="800"/>
      <c r="DT82" s="800"/>
      <c r="DU82" s="800"/>
      <c r="DV82" s="800"/>
      <c r="DW82" s="800"/>
      <c r="DX82" s="800"/>
      <c r="DY82" s="800"/>
      <c r="DZ82" s="800"/>
      <c r="EA82" s="800"/>
      <c r="EB82" s="800"/>
      <c r="EC82" s="800"/>
      <c r="ED82" s="800"/>
      <c r="EE82" s="800"/>
      <c r="EF82" s="800"/>
      <c r="EG82" s="800"/>
      <c r="EH82" s="800"/>
      <c r="EI82" s="800"/>
      <c r="EJ82" s="800"/>
      <c r="EK82" s="800"/>
      <c r="EL82" s="800"/>
      <c r="EM82" s="800"/>
      <c r="EN82" s="800"/>
      <c r="EO82" s="800"/>
      <c r="EP82" s="800"/>
      <c r="EQ82" s="800"/>
      <c r="ER82" s="800"/>
      <c r="ES82" s="800"/>
      <c r="ET82" s="800"/>
      <c r="EU82" s="800"/>
      <c r="EV82" s="800"/>
      <c r="EW82" s="800"/>
      <c r="EX82" s="800"/>
      <c r="EY82" s="800"/>
      <c r="EZ82" s="800"/>
      <c r="FA82" s="800"/>
      <c r="FB82" s="800"/>
      <c r="FC82" s="800"/>
      <c r="FD82" s="800"/>
      <c r="FE82" s="800"/>
      <c r="FF82" s="800"/>
      <c r="FG82" s="800"/>
      <c r="FH82" s="801"/>
      <c r="FI82" s="152"/>
      <c r="FJ82" s="152"/>
    </row>
    <row r="83" spans="1:166" ht="8.65" customHeight="1">
      <c r="A83" s="144"/>
      <c r="B83" s="812" t="s">
        <v>412</v>
      </c>
      <c r="C83" s="813"/>
      <c r="D83" s="813"/>
      <c r="E83" s="813"/>
      <c r="F83" s="813"/>
      <c r="G83" s="813"/>
      <c r="H83" s="813"/>
      <c r="I83" s="813"/>
      <c r="J83" s="813"/>
      <c r="K83" s="813"/>
      <c r="L83" s="813"/>
      <c r="M83" s="813"/>
      <c r="N83" s="813"/>
      <c r="O83" s="813"/>
      <c r="P83" s="813"/>
      <c r="Q83" s="813"/>
      <c r="R83" s="813"/>
      <c r="S83" s="813"/>
      <c r="T83" s="813"/>
      <c r="U83" s="813"/>
      <c r="V83" s="813"/>
      <c r="W83" s="813"/>
      <c r="X83" s="813"/>
      <c r="Y83" s="813"/>
      <c r="Z83" s="813"/>
      <c r="AA83" s="813"/>
      <c r="AB83" s="813"/>
      <c r="AC83" s="813"/>
      <c r="AD83" s="813"/>
      <c r="AE83" s="813"/>
      <c r="AF83" s="813"/>
      <c r="AG83" s="813"/>
      <c r="AH83" s="813"/>
      <c r="AI83" s="813"/>
      <c r="AJ83" s="813"/>
      <c r="AK83" s="813"/>
      <c r="AL83" s="813"/>
      <c r="AM83" s="813"/>
      <c r="AN83" s="813"/>
      <c r="AO83" s="813"/>
      <c r="AP83" s="813"/>
      <c r="AQ83" s="813"/>
      <c r="AR83" s="813"/>
      <c r="AS83" s="813"/>
      <c r="AT83" s="813"/>
      <c r="AU83" s="787"/>
      <c r="AV83" s="788"/>
      <c r="AW83" s="788"/>
      <c r="AX83" s="788"/>
      <c r="AY83" s="788"/>
      <c r="AZ83" s="773"/>
      <c r="BA83" s="774"/>
      <c r="BB83" s="774"/>
      <c r="BC83" s="774"/>
      <c r="BD83" s="774"/>
      <c r="BE83" s="774"/>
      <c r="BF83" s="774"/>
      <c r="BG83" s="774"/>
      <c r="BH83" s="774"/>
      <c r="BI83" s="774"/>
      <c r="BJ83" s="774"/>
      <c r="BK83" s="774"/>
      <c r="BL83" s="774"/>
      <c r="BM83" s="774"/>
      <c r="BN83" s="774"/>
      <c r="BO83" s="774"/>
      <c r="BP83" s="774"/>
      <c r="BQ83" s="774"/>
      <c r="BR83" s="774"/>
      <c r="BS83" s="774"/>
      <c r="BT83" s="775"/>
      <c r="BU83" s="776"/>
      <c r="BV83" s="776"/>
      <c r="BW83" s="776"/>
      <c r="BX83" s="776"/>
      <c r="BY83" s="777"/>
      <c r="BZ83" s="479" t="s">
        <v>312</v>
      </c>
      <c r="CA83" s="480"/>
      <c r="CB83" s="480"/>
      <c r="CC83" s="480"/>
      <c r="CD83" s="480"/>
      <c r="CE83" s="480"/>
      <c r="CF83" s="480"/>
      <c r="CG83" s="480"/>
      <c r="CH83" s="480"/>
      <c r="CI83" s="480"/>
      <c r="CJ83" s="480"/>
      <c r="CK83" s="480"/>
      <c r="CL83" s="480"/>
      <c r="CM83" s="480"/>
      <c r="CN83" s="480"/>
      <c r="CO83" s="480"/>
      <c r="CP83" s="480"/>
      <c r="CQ83" s="480"/>
      <c r="CR83" s="480"/>
      <c r="CS83" s="480"/>
      <c r="CT83" s="480"/>
      <c r="CU83" s="480"/>
      <c r="CV83" s="480"/>
      <c r="CW83" s="480"/>
      <c r="CX83" s="480"/>
      <c r="CY83" s="480"/>
      <c r="CZ83" s="480"/>
      <c r="DA83" s="480"/>
      <c r="DB83" s="578"/>
      <c r="DC83" s="790">
        <v>8.4000000000000005E-2</v>
      </c>
      <c r="DD83" s="791"/>
      <c r="DE83" s="791"/>
      <c r="DF83" s="791"/>
      <c r="DG83" s="791"/>
      <c r="DH83" s="791"/>
      <c r="DI83" s="791"/>
      <c r="DJ83" s="792"/>
      <c r="DK83" s="733" t="s">
        <v>413</v>
      </c>
      <c r="DL83" s="731"/>
      <c r="DM83" s="731"/>
      <c r="DN83" s="731"/>
      <c r="DO83" s="731"/>
      <c r="DP83" s="731"/>
      <c r="DQ83" s="731"/>
      <c r="DR83" s="731"/>
      <c r="DS83" s="731"/>
      <c r="DT83" s="731"/>
      <c r="DU83" s="731"/>
      <c r="DV83" s="731"/>
      <c r="DW83" s="731"/>
      <c r="DX83" s="731"/>
      <c r="DY83" s="731"/>
      <c r="DZ83" s="731"/>
      <c r="EA83" s="731"/>
      <c r="EB83" s="731"/>
      <c r="EC83" s="731"/>
      <c r="ED83" s="731"/>
      <c r="EE83" s="731"/>
      <c r="EF83" s="731"/>
      <c r="EG83" s="731"/>
      <c r="EH83" s="731"/>
      <c r="EI83" s="731"/>
      <c r="EJ83" s="731"/>
      <c r="EK83" s="731"/>
      <c r="EL83" s="731"/>
      <c r="EM83" s="731"/>
      <c r="EN83" s="731"/>
      <c r="EO83" s="731"/>
      <c r="EP83" s="731"/>
      <c r="EQ83" s="731"/>
      <c r="ER83" s="731"/>
      <c r="ES83" s="731"/>
      <c r="ET83" s="731"/>
      <c r="EU83" s="731"/>
      <c r="EV83" s="731"/>
      <c r="EW83" s="731"/>
      <c r="EX83" s="731"/>
      <c r="EY83" s="731"/>
      <c r="EZ83" s="731"/>
      <c r="FA83" s="731"/>
      <c r="FB83" s="731"/>
      <c r="FC83" s="731"/>
      <c r="FD83" s="731"/>
      <c r="FE83" s="731"/>
      <c r="FF83" s="731"/>
      <c r="FG83" s="731"/>
      <c r="FH83" s="732"/>
      <c r="FI83" s="152"/>
      <c r="FJ83" s="152"/>
    </row>
    <row r="84" spans="1:166" ht="8.65" customHeight="1">
      <c r="A84" s="144"/>
      <c r="B84" s="812"/>
      <c r="C84" s="813"/>
      <c r="D84" s="813"/>
      <c r="E84" s="813"/>
      <c r="F84" s="813"/>
      <c r="G84" s="813"/>
      <c r="H84" s="813"/>
      <c r="I84" s="813"/>
      <c r="J84" s="813"/>
      <c r="K84" s="813"/>
      <c r="L84" s="813"/>
      <c r="M84" s="813"/>
      <c r="N84" s="813"/>
      <c r="O84" s="813"/>
      <c r="P84" s="813"/>
      <c r="Q84" s="813"/>
      <c r="R84" s="813"/>
      <c r="S84" s="813"/>
      <c r="T84" s="813"/>
      <c r="U84" s="813"/>
      <c r="V84" s="813"/>
      <c r="W84" s="813"/>
      <c r="X84" s="813"/>
      <c r="Y84" s="813"/>
      <c r="Z84" s="813"/>
      <c r="AA84" s="813"/>
      <c r="AB84" s="813"/>
      <c r="AC84" s="813"/>
      <c r="AD84" s="813"/>
      <c r="AE84" s="813"/>
      <c r="AF84" s="813"/>
      <c r="AG84" s="813"/>
      <c r="AH84" s="813"/>
      <c r="AI84" s="813"/>
      <c r="AJ84" s="813"/>
      <c r="AK84" s="813"/>
      <c r="AL84" s="813"/>
      <c r="AM84" s="813"/>
      <c r="AN84" s="813"/>
      <c r="AO84" s="813"/>
      <c r="AP84" s="813"/>
      <c r="AQ84" s="813"/>
      <c r="AR84" s="813"/>
      <c r="AS84" s="813"/>
      <c r="AT84" s="813"/>
      <c r="AU84" s="787"/>
      <c r="AV84" s="788"/>
      <c r="AW84" s="788"/>
      <c r="AX84" s="788"/>
      <c r="AY84" s="788"/>
      <c r="AZ84" s="770" t="s">
        <v>414</v>
      </c>
      <c r="BA84" s="771"/>
      <c r="BB84" s="771"/>
      <c r="BC84" s="771"/>
      <c r="BD84" s="771"/>
      <c r="BE84" s="771"/>
      <c r="BF84" s="771"/>
      <c r="BG84" s="771"/>
      <c r="BH84" s="771"/>
      <c r="BI84" s="771"/>
      <c r="BJ84" s="771"/>
      <c r="BK84" s="771"/>
      <c r="BL84" s="771"/>
      <c r="BM84" s="771"/>
      <c r="BN84" s="771"/>
      <c r="BO84" s="771"/>
      <c r="BP84" s="771"/>
      <c r="BQ84" s="771"/>
      <c r="BR84" s="771"/>
      <c r="BS84" s="771"/>
      <c r="BT84" s="772"/>
      <c r="BU84" s="776">
        <v>0.6</v>
      </c>
      <c r="BV84" s="776"/>
      <c r="BW84" s="776"/>
      <c r="BX84" s="776"/>
      <c r="BY84" s="777"/>
      <c r="BZ84" s="482"/>
      <c r="CA84" s="483"/>
      <c r="CB84" s="483"/>
      <c r="CC84" s="483"/>
      <c r="CD84" s="483"/>
      <c r="CE84" s="483"/>
      <c r="CF84" s="483"/>
      <c r="CG84" s="483"/>
      <c r="CH84" s="483"/>
      <c r="CI84" s="483"/>
      <c r="CJ84" s="483"/>
      <c r="CK84" s="483"/>
      <c r="CL84" s="483"/>
      <c r="CM84" s="483"/>
      <c r="CN84" s="483"/>
      <c r="CO84" s="483"/>
      <c r="CP84" s="483"/>
      <c r="CQ84" s="483"/>
      <c r="CR84" s="483"/>
      <c r="CS84" s="483"/>
      <c r="CT84" s="483"/>
      <c r="CU84" s="483"/>
      <c r="CV84" s="483"/>
      <c r="CW84" s="483"/>
      <c r="CX84" s="483"/>
      <c r="CY84" s="483"/>
      <c r="CZ84" s="483"/>
      <c r="DA84" s="483"/>
      <c r="DB84" s="580"/>
      <c r="DC84" s="793"/>
      <c r="DD84" s="794"/>
      <c r="DE84" s="794"/>
      <c r="DF84" s="794"/>
      <c r="DG84" s="794"/>
      <c r="DH84" s="794"/>
      <c r="DI84" s="794"/>
      <c r="DJ84" s="795"/>
      <c r="DK84" s="730"/>
      <c r="DL84" s="731"/>
      <c r="DM84" s="731"/>
      <c r="DN84" s="731"/>
      <c r="DO84" s="731"/>
      <c r="DP84" s="731"/>
      <c r="DQ84" s="731"/>
      <c r="DR84" s="731"/>
      <c r="DS84" s="731"/>
      <c r="DT84" s="731"/>
      <c r="DU84" s="731"/>
      <c r="DV84" s="731"/>
      <c r="DW84" s="731"/>
      <c r="DX84" s="731"/>
      <c r="DY84" s="731"/>
      <c r="DZ84" s="731"/>
      <c r="EA84" s="731"/>
      <c r="EB84" s="731"/>
      <c r="EC84" s="731"/>
      <c r="ED84" s="731"/>
      <c r="EE84" s="731"/>
      <c r="EF84" s="731"/>
      <c r="EG84" s="731"/>
      <c r="EH84" s="731"/>
      <c r="EI84" s="731"/>
      <c r="EJ84" s="731"/>
      <c r="EK84" s="731"/>
      <c r="EL84" s="731"/>
      <c r="EM84" s="731"/>
      <c r="EN84" s="731"/>
      <c r="EO84" s="731"/>
      <c r="EP84" s="731"/>
      <c r="EQ84" s="731"/>
      <c r="ER84" s="731"/>
      <c r="ES84" s="731"/>
      <c r="ET84" s="731"/>
      <c r="EU84" s="731"/>
      <c r="EV84" s="731"/>
      <c r="EW84" s="731"/>
      <c r="EX84" s="731"/>
      <c r="EY84" s="731"/>
      <c r="EZ84" s="731"/>
      <c r="FA84" s="731"/>
      <c r="FB84" s="731"/>
      <c r="FC84" s="731"/>
      <c r="FD84" s="731"/>
      <c r="FE84" s="731"/>
      <c r="FF84" s="731"/>
      <c r="FG84" s="731"/>
      <c r="FH84" s="732"/>
      <c r="FI84" s="152"/>
      <c r="FJ84" s="152"/>
    </row>
    <row r="85" spans="1:166" ht="8.65" customHeight="1">
      <c r="A85" s="144"/>
      <c r="B85" s="812" t="s">
        <v>415</v>
      </c>
      <c r="C85" s="813"/>
      <c r="D85" s="813"/>
      <c r="E85" s="813"/>
      <c r="F85" s="813"/>
      <c r="G85" s="813"/>
      <c r="H85" s="813"/>
      <c r="I85" s="813"/>
      <c r="J85" s="813"/>
      <c r="K85" s="813"/>
      <c r="L85" s="813"/>
      <c r="M85" s="813"/>
      <c r="N85" s="813"/>
      <c r="O85" s="813"/>
      <c r="P85" s="813"/>
      <c r="Q85" s="813"/>
      <c r="R85" s="813"/>
      <c r="S85" s="813"/>
      <c r="T85" s="813"/>
      <c r="U85" s="813"/>
      <c r="V85" s="813"/>
      <c r="W85" s="813"/>
      <c r="X85" s="813"/>
      <c r="Y85" s="813"/>
      <c r="Z85" s="813"/>
      <c r="AA85" s="813"/>
      <c r="AB85" s="813"/>
      <c r="AC85" s="813"/>
      <c r="AD85" s="813"/>
      <c r="AE85" s="813"/>
      <c r="AF85" s="813"/>
      <c r="AG85" s="813"/>
      <c r="AH85" s="813"/>
      <c r="AI85" s="813"/>
      <c r="AJ85" s="813"/>
      <c r="AK85" s="813"/>
      <c r="AL85" s="813"/>
      <c r="AM85" s="813"/>
      <c r="AN85" s="813"/>
      <c r="AO85" s="813"/>
      <c r="AP85" s="813"/>
      <c r="AQ85" s="813"/>
      <c r="AR85" s="813"/>
      <c r="AS85" s="813"/>
      <c r="AT85" s="813"/>
      <c r="AU85" s="787"/>
      <c r="AV85" s="788"/>
      <c r="AW85" s="788"/>
      <c r="AX85" s="788"/>
      <c r="AY85" s="788"/>
      <c r="AZ85" s="773"/>
      <c r="BA85" s="774"/>
      <c r="BB85" s="774"/>
      <c r="BC85" s="774"/>
      <c r="BD85" s="774"/>
      <c r="BE85" s="774"/>
      <c r="BF85" s="774"/>
      <c r="BG85" s="774"/>
      <c r="BH85" s="774"/>
      <c r="BI85" s="774"/>
      <c r="BJ85" s="774"/>
      <c r="BK85" s="774"/>
      <c r="BL85" s="774"/>
      <c r="BM85" s="774"/>
      <c r="BN85" s="774"/>
      <c r="BO85" s="774"/>
      <c r="BP85" s="774"/>
      <c r="BQ85" s="774"/>
      <c r="BR85" s="774"/>
      <c r="BS85" s="774"/>
      <c r="BT85" s="775"/>
      <c r="BU85" s="776"/>
      <c r="BV85" s="776"/>
      <c r="BW85" s="776"/>
      <c r="BX85" s="776"/>
      <c r="BY85" s="777"/>
      <c r="BZ85" s="485"/>
      <c r="CA85" s="486"/>
      <c r="CB85" s="486"/>
      <c r="CC85" s="486"/>
      <c r="CD85" s="486"/>
      <c r="CE85" s="486"/>
      <c r="CF85" s="486"/>
      <c r="CG85" s="486"/>
      <c r="CH85" s="486"/>
      <c r="CI85" s="486"/>
      <c r="CJ85" s="486"/>
      <c r="CK85" s="486"/>
      <c r="CL85" s="486"/>
      <c r="CM85" s="486"/>
      <c r="CN85" s="486"/>
      <c r="CO85" s="486"/>
      <c r="CP85" s="486"/>
      <c r="CQ85" s="486"/>
      <c r="CR85" s="486"/>
      <c r="CS85" s="486"/>
      <c r="CT85" s="486"/>
      <c r="CU85" s="486"/>
      <c r="CV85" s="486"/>
      <c r="CW85" s="486"/>
      <c r="CX85" s="486"/>
      <c r="CY85" s="486"/>
      <c r="CZ85" s="486"/>
      <c r="DA85" s="486"/>
      <c r="DB85" s="591"/>
      <c r="DC85" s="796"/>
      <c r="DD85" s="797"/>
      <c r="DE85" s="797"/>
      <c r="DF85" s="797"/>
      <c r="DG85" s="797"/>
      <c r="DH85" s="797"/>
      <c r="DI85" s="797"/>
      <c r="DJ85" s="798"/>
      <c r="DK85" s="730"/>
      <c r="DL85" s="731"/>
      <c r="DM85" s="731"/>
      <c r="DN85" s="731"/>
      <c r="DO85" s="731"/>
      <c r="DP85" s="731"/>
      <c r="DQ85" s="731"/>
      <c r="DR85" s="731"/>
      <c r="DS85" s="731"/>
      <c r="DT85" s="731"/>
      <c r="DU85" s="731"/>
      <c r="DV85" s="731"/>
      <c r="DW85" s="731"/>
      <c r="DX85" s="731"/>
      <c r="DY85" s="731"/>
      <c r="DZ85" s="731"/>
      <c r="EA85" s="731"/>
      <c r="EB85" s="731"/>
      <c r="EC85" s="731"/>
      <c r="ED85" s="731"/>
      <c r="EE85" s="731"/>
      <c r="EF85" s="731"/>
      <c r="EG85" s="731"/>
      <c r="EH85" s="731"/>
      <c r="EI85" s="731"/>
      <c r="EJ85" s="731"/>
      <c r="EK85" s="731"/>
      <c r="EL85" s="731"/>
      <c r="EM85" s="731"/>
      <c r="EN85" s="731"/>
      <c r="EO85" s="731"/>
      <c r="EP85" s="731"/>
      <c r="EQ85" s="731"/>
      <c r="ER85" s="731"/>
      <c r="ES85" s="731"/>
      <c r="ET85" s="731"/>
      <c r="EU85" s="731"/>
      <c r="EV85" s="731"/>
      <c r="EW85" s="731"/>
      <c r="EX85" s="731"/>
      <c r="EY85" s="731"/>
      <c r="EZ85" s="731"/>
      <c r="FA85" s="731"/>
      <c r="FB85" s="731"/>
      <c r="FC85" s="731"/>
      <c r="FD85" s="731"/>
      <c r="FE85" s="731"/>
      <c r="FF85" s="731"/>
      <c r="FG85" s="731"/>
      <c r="FH85" s="732"/>
      <c r="FI85" s="152"/>
      <c r="FJ85" s="152"/>
    </row>
    <row r="86" spans="1:166" ht="8.65" customHeight="1">
      <c r="A86" s="144"/>
      <c r="B86" s="812"/>
      <c r="C86" s="813"/>
      <c r="D86" s="813"/>
      <c r="E86" s="813"/>
      <c r="F86" s="813"/>
      <c r="G86" s="813"/>
      <c r="H86" s="813"/>
      <c r="I86" s="813"/>
      <c r="J86" s="813"/>
      <c r="K86" s="813"/>
      <c r="L86" s="813"/>
      <c r="M86" s="813"/>
      <c r="N86" s="813"/>
      <c r="O86" s="813"/>
      <c r="P86" s="813"/>
      <c r="Q86" s="813"/>
      <c r="R86" s="813"/>
      <c r="S86" s="813"/>
      <c r="T86" s="813"/>
      <c r="U86" s="813"/>
      <c r="V86" s="813"/>
      <c r="W86" s="813"/>
      <c r="X86" s="813"/>
      <c r="Y86" s="813"/>
      <c r="Z86" s="813"/>
      <c r="AA86" s="813"/>
      <c r="AB86" s="813"/>
      <c r="AC86" s="813"/>
      <c r="AD86" s="813"/>
      <c r="AE86" s="813"/>
      <c r="AF86" s="813"/>
      <c r="AG86" s="813"/>
      <c r="AH86" s="813"/>
      <c r="AI86" s="813"/>
      <c r="AJ86" s="813"/>
      <c r="AK86" s="813"/>
      <c r="AL86" s="813"/>
      <c r="AM86" s="813"/>
      <c r="AN86" s="813"/>
      <c r="AO86" s="813"/>
      <c r="AP86" s="813"/>
      <c r="AQ86" s="813"/>
      <c r="AR86" s="813"/>
      <c r="AS86" s="813"/>
      <c r="AT86" s="813"/>
      <c r="AU86" s="787"/>
      <c r="AV86" s="788"/>
      <c r="AW86" s="788"/>
      <c r="AX86" s="788"/>
      <c r="AY86" s="788"/>
      <c r="AZ86" s="770" t="s">
        <v>416</v>
      </c>
      <c r="BA86" s="771"/>
      <c r="BB86" s="771"/>
      <c r="BC86" s="771"/>
      <c r="BD86" s="771"/>
      <c r="BE86" s="771"/>
      <c r="BF86" s="771"/>
      <c r="BG86" s="771"/>
      <c r="BH86" s="771"/>
      <c r="BI86" s="771"/>
      <c r="BJ86" s="771"/>
      <c r="BK86" s="771"/>
      <c r="BL86" s="771"/>
      <c r="BM86" s="771"/>
      <c r="BN86" s="771"/>
      <c r="BO86" s="771"/>
      <c r="BP86" s="771"/>
      <c r="BQ86" s="771"/>
      <c r="BR86" s="771"/>
      <c r="BS86" s="771"/>
      <c r="BT86" s="772"/>
      <c r="BU86" s="776">
        <v>0.8</v>
      </c>
      <c r="BV86" s="776"/>
      <c r="BW86" s="776"/>
      <c r="BX86" s="776"/>
      <c r="BY86" s="777"/>
      <c r="BZ86" s="814" t="s">
        <v>417</v>
      </c>
      <c r="CA86" s="674"/>
      <c r="CB86" s="674"/>
      <c r="CC86" s="674"/>
      <c r="CD86" s="674"/>
      <c r="CE86" s="674"/>
      <c r="CF86" s="674"/>
      <c r="CG86" s="674"/>
      <c r="CH86" s="674"/>
      <c r="CI86" s="674"/>
      <c r="CJ86" s="674"/>
      <c r="CK86" s="674"/>
      <c r="CL86" s="674"/>
      <c r="CM86" s="674"/>
      <c r="CN86" s="674"/>
      <c r="CO86" s="674"/>
      <c r="CP86" s="674"/>
      <c r="CQ86" s="674"/>
      <c r="CR86" s="674"/>
      <c r="CS86" s="674"/>
      <c r="CT86" s="674"/>
      <c r="CU86" s="674"/>
      <c r="CV86" s="674"/>
      <c r="CW86" s="674"/>
      <c r="CX86" s="674"/>
      <c r="CY86" s="674"/>
      <c r="CZ86" s="674"/>
      <c r="DA86" s="674"/>
      <c r="DB86" s="674"/>
      <c r="DC86" s="674"/>
      <c r="DD86" s="674"/>
      <c r="DE86" s="674"/>
      <c r="DF86" s="674"/>
      <c r="DG86" s="674"/>
      <c r="DH86" s="674"/>
      <c r="DI86" s="674"/>
      <c r="DJ86" s="675"/>
      <c r="DK86" s="822" t="s">
        <v>418</v>
      </c>
      <c r="DL86" s="823"/>
      <c r="DM86" s="823"/>
      <c r="DN86" s="823"/>
      <c r="DO86" s="823"/>
      <c r="DP86" s="823"/>
      <c r="DQ86" s="823"/>
      <c r="DR86" s="823"/>
      <c r="DS86" s="823"/>
      <c r="DT86" s="823"/>
      <c r="DU86" s="823"/>
      <c r="DV86" s="823"/>
      <c r="DW86" s="823"/>
      <c r="DX86" s="823"/>
      <c r="DY86" s="823"/>
      <c r="DZ86" s="823"/>
      <c r="EA86" s="823"/>
      <c r="EB86" s="823"/>
      <c r="EC86" s="823"/>
      <c r="ED86" s="823"/>
      <c r="EE86" s="823"/>
      <c r="EF86" s="823"/>
      <c r="EG86" s="823"/>
      <c r="EH86" s="823"/>
      <c r="EI86" s="823"/>
      <c r="EJ86" s="823"/>
      <c r="EK86" s="823"/>
      <c r="EL86" s="823"/>
      <c r="EM86" s="823"/>
      <c r="EN86" s="823"/>
      <c r="EO86" s="823"/>
      <c r="EP86" s="823"/>
      <c r="EQ86" s="823"/>
      <c r="ER86" s="823"/>
      <c r="ES86" s="823"/>
      <c r="ET86" s="823"/>
      <c r="EU86" s="823"/>
      <c r="EV86" s="823"/>
      <c r="EW86" s="823"/>
      <c r="EX86" s="823"/>
      <c r="EY86" s="823"/>
      <c r="EZ86" s="823"/>
      <c r="FA86" s="823"/>
      <c r="FB86" s="823"/>
      <c r="FC86" s="823"/>
      <c r="FD86" s="823"/>
      <c r="FE86" s="823"/>
      <c r="FF86" s="823"/>
      <c r="FG86" s="823"/>
      <c r="FH86" s="824"/>
      <c r="FI86" s="152"/>
      <c r="FJ86" s="152"/>
    </row>
    <row r="87" spans="1:166" ht="8.65" customHeight="1">
      <c r="A87" s="144"/>
      <c r="B87" s="812" t="s">
        <v>419</v>
      </c>
      <c r="C87" s="813"/>
      <c r="D87" s="813"/>
      <c r="E87" s="813"/>
      <c r="F87" s="813"/>
      <c r="G87" s="813"/>
      <c r="H87" s="813"/>
      <c r="I87" s="813"/>
      <c r="J87" s="813"/>
      <c r="K87" s="813"/>
      <c r="L87" s="813"/>
      <c r="M87" s="813"/>
      <c r="N87" s="813"/>
      <c r="O87" s="813"/>
      <c r="P87" s="813"/>
      <c r="Q87" s="813"/>
      <c r="R87" s="813"/>
      <c r="S87" s="813"/>
      <c r="T87" s="813"/>
      <c r="U87" s="813"/>
      <c r="V87" s="813"/>
      <c r="W87" s="813"/>
      <c r="X87" s="813"/>
      <c r="Y87" s="813"/>
      <c r="Z87" s="813"/>
      <c r="AA87" s="813"/>
      <c r="AB87" s="813"/>
      <c r="AC87" s="813"/>
      <c r="AD87" s="813"/>
      <c r="AE87" s="813"/>
      <c r="AF87" s="813"/>
      <c r="AG87" s="813"/>
      <c r="AH87" s="813"/>
      <c r="AI87" s="813"/>
      <c r="AJ87" s="813"/>
      <c r="AK87" s="813"/>
      <c r="AL87" s="813"/>
      <c r="AM87" s="813"/>
      <c r="AN87" s="813"/>
      <c r="AO87" s="813"/>
      <c r="AP87" s="813"/>
      <c r="AQ87" s="813"/>
      <c r="AR87" s="813"/>
      <c r="AS87" s="813"/>
      <c r="AT87" s="813"/>
      <c r="AU87" s="789"/>
      <c r="AV87" s="774"/>
      <c r="AW87" s="774"/>
      <c r="AX87" s="774"/>
      <c r="AY87" s="774"/>
      <c r="AZ87" s="773"/>
      <c r="BA87" s="774"/>
      <c r="BB87" s="774"/>
      <c r="BC87" s="774"/>
      <c r="BD87" s="774"/>
      <c r="BE87" s="774"/>
      <c r="BF87" s="774"/>
      <c r="BG87" s="774"/>
      <c r="BH87" s="774"/>
      <c r="BI87" s="774"/>
      <c r="BJ87" s="774"/>
      <c r="BK87" s="774"/>
      <c r="BL87" s="774"/>
      <c r="BM87" s="774"/>
      <c r="BN87" s="774"/>
      <c r="BO87" s="774"/>
      <c r="BP87" s="774"/>
      <c r="BQ87" s="774"/>
      <c r="BR87" s="774"/>
      <c r="BS87" s="774"/>
      <c r="BT87" s="775"/>
      <c r="BU87" s="776"/>
      <c r="BV87" s="776"/>
      <c r="BW87" s="776"/>
      <c r="BX87" s="776"/>
      <c r="BY87" s="777"/>
      <c r="BZ87" s="814"/>
      <c r="CA87" s="674"/>
      <c r="CB87" s="674"/>
      <c r="CC87" s="674"/>
      <c r="CD87" s="674"/>
      <c r="CE87" s="674"/>
      <c r="CF87" s="674"/>
      <c r="CG87" s="674"/>
      <c r="CH87" s="674"/>
      <c r="CI87" s="674"/>
      <c r="CJ87" s="674"/>
      <c r="CK87" s="674"/>
      <c r="CL87" s="674"/>
      <c r="CM87" s="674"/>
      <c r="CN87" s="674"/>
      <c r="CO87" s="674"/>
      <c r="CP87" s="674"/>
      <c r="CQ87" s="674"/>
      <c r="CR87" s="674"/>
      <c r="CS87" s="674"/>
      <c r="CT87" s="674"/>
      <c r="CU87" s="674"/>
      <c r="CV87" s="674"/>
      <c r="CW87" s="674"/>
      <c r="CX87" s="674"/>
      <c r="CY87" s="674"/>
      <c r="CZ87" s="674"/>
      <c r="DA87" s="674"/>
      <c r="DB87" s="674"/>
      <c r="DC87" s="674"/>
      <c r="DD87" s="674"/>
      <c r="DE87" s="674"/>
      <c r="DF87" s="674"/>
      <c r="DG87" s="674"/>
      <c r="DH87" s="674"/>
      <c r="DI87" s="674"/>
      <c r="DJ87" s="675"/>
      <c r="DK87" s="825"/>
      <c r="DL87" s="823"/>
      <c r="DM87" s="823"/>
      <c r="DN87" s="823"/>
      <c r="DO87" s="823"/>
      <c r="DP87" s="823"/>
      <c r="DQ87" s="823"/>
      <c r="DR87" s="823"/>
      <c r="DS87" s="823"/>
      <c r="DT87" s="823"/>
      <c r="DU87" s="823"/>
      <c r="DV87" s="823"/>
      <c r="DW87" s="823"/>
      <c r="DX87" s="823"/>
      <c r="DY87" s="823"/>
      <c r="DZ87" s="823"/>
      <c r="EA87" s="823"/>
      <c r="EB87" s="823"/>
      <c r="EC87" s="823"/>
      <c r="ED87" s="823"/>
      <c r="EE87" s="823"/>
      <c r="EF87" s="823"/>
      <c r="EG87" s="823"/>
      <c r="EH87" s="823"/>
      <c r="EI87" s="823"/>
      <c r="EJ87" s="823"/>
      <c r="EK87" s="823"/>
      <c r="EL87" s="823"/>
      <c r="EM87" s="823"/>
      <c r="EN87" s="823"/>
      <c r="EO87" s="823"/>
      <c r="EP87" s="823"/>
      <c r="EQ87" s="823"/>
      <c r="ER87" s="823"/>
      <c r="ES87" s="823"/>
      <c r="ET87" s="823"/>
      <c r="EU87" s="823"/>
      <c r="EV87" s="823"/>
      <c r="EW87" s="823"/>
      <c r="EX87" s="823"/>
      <c r="EY87" s="823"/>
      <c r="EZ87" s="823"/>
      <c r="FA87" s="823"/>
      <c r="FB87" s="823"/>
      <c r="FC87" s="823"/>
      <c r="FD87" s="823"/>
      <c r="FE87" s="823"/>
      <c r="FF87" s="823"/>
      <c r="FG87" s="823"/>
      <c r="FH87" s="824"/>
      <c r="FI87" s="152"/>
      <c r="FJ87" s="152"/>
    </row>
    <row r="88" spans="1:166" ht="8.65" customHeight="1">
      <c r="A88" s="144"/>
      <c r="B88" s="812"/>
      <c r="C88" s="813"/>
      <c r="D88" s="813"/>
      <c r="E88" s="813"/>
      <c r="F88" s="813"/>
      <c r="G88" s="813"/>
      <c r="H88" s="813"/>
      <c r="I88" s="813"/>
      <c r="J88" s="813"/>
      <c r="K88" s="813"/>
      <c r="L88" s="813"/>
      <c r="M88" s="813"/>
      <c r="N88" s="813"/>
      <c r="O88" s="813"/>
      <c r="P88" s="813"/>
      <c r="Q88" s="813"/>
      <c r="R88" s="813"/>
      <c r="S88" s="813"/>
      <c r="T88" s="813"/>
      <c r="U88" s="813"/>
      <c r="V88" s="813"/>
      <c r="W88" s="813"/>
      <c r="X88" s="813"/>
      <c r="Y88" s="813"/>
      <c r="Z88" s="813"/>
      <c r="AA88" s="813"/>
      <c r="AB88" s="813"/>
      <c r="AC88" s="813"/>
      <c r="AD88" s="813"/>
      <c r="AE88" s="813"/>
      <c r="AF88" s="813"/>
      <c r="AG88" s="813"/>
      <c r="AH88" s="813"/>
      <c r="AI88" s="813"/>
      <c r="AJ88" s="813"/>
      <c r="AK88" s="813"/>
      <c r="AL88" s="813"/>
      <c r="AM88" s="813"/>
      <c r="AN88" s="813"/>
      <c r="AO88" s="813"/>
      <c r="AP88" s="813"/>
      <c r="AQ88" s="813"/>
      <c r="AR88" s="813"/>
      <c r="AS88" s="813"/>
      <c r="AT88" s="813"/>
      <c r="AU88" s="786" t="s">
        <v>420</v>
      </c>
      <c r="AV88" s="771"/>
      <c r="AW88" s="771"/>
      <c r="AX88" s="771"/>
      <c r="AY88" s="772"/>
      <c r="AZ88" s="770" t="s">
        <v>420</v>
      </c>
      <c r="BA88" s="771"/>
      <c r="BB88" s="771"/>
      <c r="BC88" s="771"/>
      <c r="BD88" s="771"/>
      <c r="BE88" s="771"/>
      <c r="BF88" s="771"/>
      <c r="BG88" s="771"/>
      <c r="BH88" s="771"/>
      <c r="BI88" s="771"/>
      <c r="BJ88" s="771"/>
      <c r="BK88" s="771"/>
      <c r="BL88" s="771"/>
      <c r="BM88" s="771"/>
      <c r="BN88" s="771"/>
      <c r="BO88" s="771"/>
      <c r="BP88" s="771"/>
      <c r="BQ88" s="771"/>
      <c r="BR88" s="771"/>
      <c r="BS88" s="771"/>
      <c r="BT88" s="772"/>
      <c r="BU88" s="776">
        <v>0.3</v>
      </c>
      <c r="BV88" s="776"/>
      <c r="BW88" s="776"/>
      <c r="BX88" s="776"/>
      <c r="BY88" s="777"/>
      <c r="BZ88" s="815" t="s">
        <v>421</v>
      </c>
      <c r="CA88" s="816"/>
      <c r="CB88" s="816"/>
      <c r="CC88" s="816"/>
      <c r="CD88" s="816"/>
      <c r="CE88" s="816"/>
      <c r="CF88" s="816"/>
      <c r="CG88" s="816"/>
      <c r="CH88" s="816"/>
      <c r="CI88" s="816"/>
      <c r="CJ88" s="816"/>
      <c r="CK88" s="816"/>
      <c r="CL88" s="816"/>
      <c r="CM88" s="816"/>
      <c r="CN88" s="816"/>
      <c r="CO88" s="816"/>
      <c r="CP88" s="816"/>
      <c r="CQ88" s="816"/>
      <c r="CR88" s="816"/>
      <c r="CS88" s="816"/>
      <c r="CT88" s="816"/>
      <c r="CU88" s="816"/>
      <c r="CV88" s="816"/>
      <c r="CW88" s="816"/>
      <c r="CX88" s="816"/>
      <c r="CY88" s="816"/>
      <c r="CZ88" s="816"/>
      <c r="DA88" s="816"/>
      <c r="DB88" s="816"/>
      <c r="DC88" s="816"/>
      <c r="DD88" s="816"/>
      <c r="DE88" s="816"/>
      <c r="DF88" s="816"/>
      <c r="DG88" s="816"/>
      <c r="DH88" s="816"/>
      <c r="DI88" s="816"/>
      <c r="DJ88" s="817"/>
      <c r="DK88" s="825"/>
      <c r="DL88" s="823"/>
      <c r="DM88" s="823"/>
      <c r="DN88" s="823"/>
      <c r="DO88" s="823"/>
      <c r="DP88" s="823"/>
      <c r="DQ88" s="823"/>
      <c r="DR88" s="823"/>
      <c r="DS88" s="823"/>
      <c r="DT88" s="823"/>
      <c r="DU88" s="823"/>
      <c r="DV88" s="823"/>
      <c r="DW88" s="823"/>
      <c r="DX88" s="823"/>
      <c r="DY88" s="823"/>
      <c r="DZ88" s="823"/>
      <c r="EA88" s="823"/>
      <c r="EB88" s="823"/>
      <c r="EC88" s="823"/>
      <c r="ED88" s="823"/>
      <c r="EE88" s="823"/>
      <c r="EF88" s="823"/>
      <c r="EG88" s="823"/>
      <c r="EH88" s="823"/>
      <c r="EI88" s="823"/>
      <c r="EJ88" s="823"/>
      <c r="EK88" s="823"/>
      <c r="EL88" s="823"/>
      <c r="EM88" s="823"/>
      <c r="EN88" s="823"/>
      <c r="EO88" s="823"/>
      <c r="EP88" s="823"/>
      <c r="EQ88" s="823"/>
      <c r="ER88" s="823"/>
      <c r="ES88" s="823"/>
      <c r="ET88" s="823"/>
      <c r="EU88" s="823"/>
      <c r="EV88" s="823"/>
      <c r="EW88" s="823"/>
      <c r="EX88" s="823"/>
      <c r="EY88" s="823"/>
      <c r="EZ88" s="823"/>
      <c r="FA88" s="823"/>
      <c r="FB88" s="823"/>
      <c r="FC88" s="823"/>
      <c r="FD88" s="823"/>
      <c r="FE88" s="823"/>
      <c r="FF88" s="823"/>
      <c r="FG88" s="823"/>
      <c r="FH88" s="824"/>
      <c r="FI88" s="152"/>
      <c r="FJ88" s="152"/>
    </row>
    <row r="89" spans="1:166" ht="8.65" customHeight="1">
      <c r="A89" s="144"/>
      <c r="B89" s="826" t="s">
        <v>387</v>
      </c>
      <c r="C89" s="827"/>
      <c r="D89" s="827"/>
      <c r="E89" s="827"/>
      <c r="F89" s="827"/>
      <c r="G89" s="827"/>
      <c r="H89" s="827"/>
      <c r="I89" s="827"/>
      <c r="J89" s="827"/>
      <c r="K89" s="827"/>
      <c r="L89" s="827"/>
      <c r="M89" s="827"/>
      <c r="N89" s="827"/>
      <c r="O89" s="827"/>
      <c r="P89" s="827"/>
      <c r="Q89" s="827"/>
      <c r="R89" s="827"/>
      <c r="S89" s="827"/>
      <c r="T89" s="827"/>
      <c r="U89" s="827"/>
      <c r="V89" s="827"/>
      <c r="W89" s="827"/>
      <c r="X89" s="827"/>
      <c r="Y89" s="827"/>
      <c r="Z89" s="827"/>
      <c r="AA89" s="827"/>
      <c r="AB89" s="827"/>
      <c r="AC89" s="827"/>
      <c r="AD89" s="827"/>
      <c r="AE89" s="827"/>
      <c r="AF89" s="827"/>
      <c r="AG89" s="827"/>
      <c r="AH89" s="827"/>
      <c r="AI89" s="827"/>
      <c r="AJ89" s="827"/>
      <c r="AK89" s="827"/>
      <c r="AL89" s="827"/>
      <c r="AM89" s="827"/>
      <c r="AN89" s="827"/>
      <c r="AO89" s="827"/>
      <c r="AP89" s="827"/>
      <c r="AQ89" s="827"/>
      <c r="AR89" s="827"/>
      <c r="AS89" s="827"/>
      <c r="AT89" s="827"/>
      <c r="AU89" s="789"/>
      <c r="AV89" s="774"/>
      <c r="AW89" s="774"/>
      <c r="AX89" s="774"/>
      <c r="AY89" s="775"/>
      <c r="AZ89" s="773"/>
      <c r="BA89" s="774"/>
      <c r="BB89" s="774"/>
      <c r="BC89" s="774"/>
      <c r="BD89" s="774"/>
      <c r="BE89" s="774"/>
      <c r="BF89" s="774"/>
      <c r="BG89" s="774"/>
      <c r="BH89" s="774"/>
      <c r="BI89" s="774"/>
      <c r="BJ89" s="774"/>
      <c r="BK89" s="774"/>
      <c r="BL89" s="774"/>
      <c r="BM89" s="774"/>
      <c r="BN89" s="774"/>
      <c r="BO89" s="774"/>
      <c r="BP89" s="774"/>
      <c r="BQ89" s="774"/>
      <c r="BR89" s="774"/>
      <c r="BS89" s="774"/>
      <c r="BT89" s="775"/>
      <c r="BU89" s="776"/>
      <c r="BV89" s="776"/>
      <c r="BW89" s="776"/>
      <c r="BX89" s="776"/>
      <c r="BY89" s="777"/>
      <c r="BZ89" s="815"/>
      <c r="CA89" s="816"/>
      <c r="CB89" s="816"/>
      <c r="CC89" s="816"/>
      <c r="CD89" s="816"/>
      <c r="CE89" s="816"/>
      <c r="CF89" s="816"/>
      <c r="CG89" s="816"/>
      <c r="CH89" s="816"/>
      <c r="CI89" s="816"/>
      <c r="CJ89" s="816"/>
      <c r="CK89" s="816"/>
      <c r="CL89" s="816"/>
      <c r="CM89" s="816"/>
      <c r="CN89" s="816"/>
      <c r="CO89" s="816"/>
      <c r="CP89" s="816"/>
      <c r="CQ89" s="816"/>
      <c r="CR89" s="816"/>
      <c r="CS89" s="816"/>
      <c r="CT89" s="816"/>
      <c r="CU89" s="816"/>
      <c r="CV89" s="816"/>
      <c r="CW89" s="816"/>
      <c r="CX89" s="816"/>
      <c r="CY89" s="816"/>
      <c r="CZ89" s="816"/>
      <c r="DA89" s="816"/>
      <c r="DB89" s="816"/>
      <c r="DC89" s="816"/>
      <c r="DD89" s="816"/>
      <c r="DE89" s="816"/>
      <c r="DF89" s="816"/>
      <c r="DG89" s="816"/>
      <c r="DH89" s="816"/>
      <c r="DI89" s="816"/>
      <c r="DJ89" s="817"/>
      <c r="DK89" s="822" t="s">
        <v>422</v>
      </c>
      <c r="DL89" s="823"/>
      <c r="DM89" s="823"/>
      <c r="DN89" s="823"/>
      <c r="DO89" s="823"/>
      <c r="DP89" s="823"/>
      <c r="DQ89" s="823"/>
      <c r="DR89" s="823"/>
      <c r="DS89" s="823"/>
      <c r="DT89" s="823"/>
      <c r="DU89" s="823"/>
      <c r="DV89" s="823"/>
      <c r="DW89" s="823"/>
      <c r="DX89" s="823"/>
      <c r="DY89" s="823"/>
      <c r="DZ89" s="823"/>
      <c r="EA89" s="823"/>
      <c r="EB89" s="823"/>
      <c r="EC89" s="823"/>
      <c r="ED89" s="823"/>
      <c r="EE89" s="823"/>
      <c r="EF89" s="823"/>
      <c r="EG89" s="823"/>
      <c r="EH89" s="823"/>
      <c r="EI89" s="823"/>
      <c r="EJ89" s="823"/>
      <c r="EK89" s="823"/>
      <c r="EL89" s="823"/>
      <c r="EM89" s="823"/>
      <c r="EN89" s="823"/>
      <c r="EO89" s="823"/>
      <c r="EP89" s="823"/>
      <c r="EQ89" s="823"/>
      <c r="ER89" s="823"/>
      <c r="ES89" s="823"/>
      <c r="ET89" s="823"/>
      <c r="EU89" s="823"/>
      <c r="EV89" s="823"/>
      <c r="EW89" s="823"/>
      <c r="EX89" s="823"/>
      <c r="EY89" s="823"/>
      <c r="EZ89" s="823"/>
      <c r="FA89" s="823"/>
      <c r="FB89" s="823"/>
      <c r="FC89" s="823"/>
      <c r="FD89" s="823"/>
      <c r="FE89" s="823"/>
      <c r="FF89" s="823"/>
      <c r="FG89" s="823"/>
      <c r="FH89" s="824"/>
      <c r="FI89" s="152"/>
      <c r="FJ89" s="152"/>
    </row>
    <row r="90" spans="1:166" ht="8.65" customHeight="1" thickBot="1">
      <c r="A90" s="144"/>
      <c r="B90" s="828"/>
      <c r="C90" s="829"/>
      <c r="D90" s="829"/>
      <c r="E90" s="829"/>
      <c r="F90" s="829"/>
      <c r="G90" s="829"/>
      <c r="H90" s="829"/>
      <c r="I90" s="829"/>
      <c r="J90" s="829"/>
      <c r="K90" s="829"/>
      <c r="L90" s="829"/>
      <c r="M90" s="829"/>
      <c r="N90" s="829"/>
      <c r="O90" s="829"/>
      <c r="P90" s="829"/>
      <c r="Q90" s="829"/>
      <c r="R90" s="829"/>
      <c r="S90" s="829"/>
      <c r="T90" s="829"/>
      <c r="U90" s="829"/>
      <c r="V90" s="829"/>
      <c r="W90" s="829"/>
      <c r="X90" s="829"/>
      <c r="Y90" s="829"/>
      <c r="Z90" s="829"/>
      <c r="AA90" s="829"/>
      <c r="AB90" s="829"/>
      <c r="AC90" s="829"/>
      <c r="AD90" s="829"/>
      <c r="AE90" s="829"/>
      <c r="AF90" s="829"/>
      <c r="AG90" s="829"/>
      <c r="AH90" s="829"/>
      <c r="AI90" s="829"/>
      <c r="AJ90" s="829"/>
      <c r="AK90" s="829"/>
      <c r="AL90" s="829"/>
      <c r="AM90" s="829"/>
      <c r="AN90" s="829"/>
      <c r="AO90" s="829"/>
      <c r="AP90" s="829"/>
      <c r="AQ90" s="829"/>
      <c r="AR90" s="829"/>
      <c r="AS90" s="829"/>
      <c r="AT90" s="829"/>
      <c r="AU90" s="786" t="s">
        <v>423</v>
      </c>
      <c r="AV90" s="771"/>
      <c r="AW90" s="771"/>
      <c r="AX90" s="771"/>
      <c r="AY90" s="771"/>
      <c r="AZ90" s="770" t="s">
        <v>424</v>
      </c>
      <c r="BA90" s="771"/>
      <c r="BB90" s="771"/>
      <c r="BC90" s="771"/>
      <c r="BD90" s="771"/>
      <c r="BE90" s="771"/>
      <c r="BF90" s="771"/>
      <c r="BG90" s="771"/>
      <c r="BH90" s="771"/>
      <c r="BI90" s="771"/>
      <c r="BJ90" s="771"/>
      <c r="BK90" s="771"/>
      <c r="BL90" s="771"/>
      <c r="BM90" s="771"/>
      <c r="BN90" s="771"/>
      <c r="BO90" s="771"/>
      <c r="BP90" s="771"/>
      <c r="BQ90" s="771"/>
      <c r="BR90" s="771"/>
      <c r="BS90" s="771"/>
      <c r="BT90" s="772"/>
      <c r="BU90" s="776">
        <v>0.7</v>
      </c>
      <c r="BV90" s="776"/>
      <c r="BW90" s="776"/>
      <c r="BX90" s="776"/>
      <c r="BY90" s="777"/>
      <c r="BZ90" s="815" t="s">
        <v>425</v>
      </c>
      <c r="CA90" s="816"/>
      <c r="CB90" s="816"/>
      <c r="CC90" s="816"/>
      <c r="CD90" s="816"/>
      <c r="CE90" s="816"/>
      <c r="CF90" s="816"/>
      <c r="CG90" s="816"/>
      <c r="CH90" s="816"/>
      <c r="CI90" s="816"/>
      <c r="CJ90" s="816"/>
      <c r="CK90" s="816"/>
      <c r="CL90" s="816"/>
      <c r="CM90" s="816"/>
      <c r="CN90" s="816"/>
      <c r="CO90" s="816"/>
      <c r="CP90" s="816"/>
      <c r="CQ90" s="816"/>
      <c r="CR90" s="816"/>
      <c r="CS90" s="816"/>
      <c r="CT90" s="816"/>
      <c r="CU90" s="816"/>
      <c r="CV90" s="816"/>
      <c r="CW90" s="816"/>
      <c r="CX90" s="816"/>
      <c r="CY90" s="816"/>
      <c r="CZ90" s="816"/>
      <c r="DA90" s="816"/>
      <c r="DB90" s="816"/>
      <c r="DC90" s="816"/>
      <c r="DD90" s="816"/>
      <c r="DE90" s="816"/>
      <c r="DF90" s="816"/>
      <c r="DG90" s="816"/>
      <c r="DH90" s="816"/>
      <c r="DI90" s="816"/>
      <c r="DJ90" s="817"/>
      <c r="DK90" s="825"/>
      <c r="DL90" s="823"/>
      <c r="DM90" s="823"/>
      <c r="DN90" s="823"/>
      <c r="DO90" s="823"/>
      <c r="DP90" s="823"/>
      <c r="DQ90" s="823"/>
      <c r="DR90" s="823"/>
      <c r="DS90" s="823"/>
      <c r="DT90" s="823"/>
      <c r="DU90" s="823"/>
      <c r="DV90" s="823"/>
      <c r="DW90" s="823"/>
      <c r="DX90" s="823"/>
      <c r="DY90" s="823"/>
      <c r="DZ90" s="823"/>
      <c r="EA90" s="823"/>
      <c r="EB90" s="823"/>
      <c r="EC90" s="823"/>
      <c r="ED90" s="823"/>
      <c r="EE90" s="823"/>
      <c r="EF90" s="823"/>
      <c r="EG90" s="823"/>
      <c r="EH90" s="823"/>
      <c r="EI90" s="823"/>
      <c r="EJ90" s="823"/>
      <c r="EK90" s="823"/>
      <c r="EL90" s="823"/>
      <c r="EM90" s="823"/>
      <c r="EN90" s="823"/>
      <c r="EO90" s="823"/>
      <c r="EP90" s="823"/>
      <c r="EQ90" s="823"/>
      <c r="ER90" s="823"/>
      <c r="ES90" s="823"/>
      <c r="ET90" s="823"/>
      <c r="EU90" s="823"/>
      <c r="EV90" s="823"/>
      <c r="EW90" s="823"/>
      <c r="EX90" s="823"/>
      <c r="EY90" s="823"/>
      <c r="EZ90" s="823"/>
      <c r="FA90" s="823"/>
      <c r="FB90" s="823"/>
      <c r="FC90" s="823"/>
      <c r="FD90" s="823"/>
      <c r="FE90" s="823"/>
      <c r="FF90" s="823"/>
      <c r="FG90" s="823"/>
      <c r="FH90" s="824"/>
      <c r="FI90" s="152"/>
      <c r="FJ90" s="152"/>
    </row>
    <row r="91" spans="1:166" ht="8.65" customHeight="1" thickTop="1" thickBot="1">
      <c r="A91" s="144"/>
      <c r="B91" s="471" t="s">
        <v>426</v>
      </c>
      <c r="C91" s="458"/>
      <c r="D91" s="458"/>
      <c r="E91" s="458"/>
      <c r="F91" s="458"/>
      <c r="G91" s="458"/>
      <c r="H91" s="458"/>
      <c r="I91" s="458"/>
      <c r="J91" s="458"/>
      <c r="K91" s="458"/>
      <c r="L91" s="458"/>
      <c r="M91" s="458"/>
      <c r="N91" s="458"/>
      <c r="O91" s="458"/>
      <c r="P91" s="458"/>
      <c r="Q91" s="458"/>
      <c r="R91" s="458"/>
      <c r="S91" s="458"/>
      <c r="T91" s="458"/>
      <c r="U91" s="458"/>
      <c r="V91" s="458"/>
      <c r="W91" s="458"/>
      <c r="X91" s="458"/>
      <c r="Y91" s="458"/>
      <c r="Z91" s="458"/>
      <c r="AA91" s="458"/>
      <c r="AB91" s="458"/>
      <c r="AC91" s="458"/>
      <c r="AD91" s="458"/>
      <c r="AE91" s="458"/>
      <c r="AF91" s="458"/>
      <c r="AG91" s="458"/>
      <c r="AH91" s="458"/>
      <c r="AI91" s="458"/>
      <c r="AJ91" s="458"/>
      <c r="AK91" s="458"/>
      <c r="AL91" s="458"/>
      <c r="AM91" s="458"/>
      <c r="AN91" s="458"/>
      <c r="AO91" s="458"/>
      <c r="AP91" s="458"/>
      <c r="AQ91" s="458"/>
      <c r="AR91" s="458"/>
      <c r="AS91" s="458"/>
      <c r="AT91" s="458"/>
      <c r="AU91" s="787"/>
      <c r="AV91" s="788"/>
      <c r="AW91" s="788"/>
      <c r="AX91" s="788"/>
      <c r="AY91" s="788"/>
      <c r="AZ91" s="773"/>
      <c r="BA91" s="774"/>
      <c r="BB91" s="774"/>
      <c r="BC91" s="774"/>
      <c r="BD91" s="774"/>
      <c r="BE91" s="774"/>
      <c r="BF91" s="774"/>
      <c r="BG91" s="774"/>
      <c r="BH91" s="774"/>
      <c r="BI91" s="774"/>
      <c r="BJ91" s="774"/>
      <c r="BK91" s="774"/>
      <c r="BL91" s="774"/>
      <c r="BM91" s="774"/>
      <c r="BN91" s="774"/>
      <c r="BO91" s="774"/>
      <c r="BP91" s="774"/>
      <c r="BQ91" s="774"/>
      <c r="BR91" s="774"/>
      <c r="BS91" s="774"/>
      <c r="BT91" s="775"/>
      <c r="BU91" s="776"/>
      <c r="BV91" s="776"/>
      <c r="BW91" s="776"/>
      <c r="BX91" s="776"/>
      <c r="BY91" s="777"/>
      <c r="BZ91" s="818"/>
      <c r="CA91" s="819"/>
      <c r="CB91" s="819"/>
      <c r="CC91" s="819"/>
      <c r="CD91" s="819"/>
      <c r="CE91" s="819"/>
      <c r="CF91" s="819"/>
      <c r="CG91" s="819"/>
      <c r="CH91" s="819"/>
      <c r="CI91" s="819"/>
      <c r="CJ91" s="819"/>
      <c r="CK91" s="819"/>
      <c r="CL91" s="819"/>
      <c r="CM91" s="819"/>
      <c r="CN91" s="819"/>
      <c r="CO91" s="819"/>
      <c r="CP91" s="819"/>
      <c r="CQ91" s="819"/>
      <c r="CR91" s="819"/>
      <c r="CS91" s="819"/>
      <c r="CT91" s="819"/>
      <c r="CU91" s="819"/>
      <c r="CV91" s="819"/>
      <c r="CW91" s="819"/>
      <c r="CX91" s="819"/>
      <c r="CY91" s="819"/>
      <c r="CZ91" s="819"/>
      <c r="DA91" s="819"/>
      <c r="DB91" s="819"/>
      <c r="DC91" s="819"/>
      <c r="DD91" s="819"/>
      <c r="DE91" s="819"/>
      <c r="DF91" s="819"/>
      <c r="DG91" s="819"/>
      <c r="DH91" s="819"/>
      <c r="DI91" s="819"/>
      <c r="DJ91" s="820"/>
      <c r="DK91" s="825"/>
      <c r="DL91" s="823"/>
      <c r="DM91" s="823"/>
      <c r="DN91" s="823"/>
      <c r="DO91" s="823"/>
      <c r="DP91" s="823"/>
      <c r="DQ91" s="823"/>
      <c r="DR91" s="823"/>
      <c r="DS91" s="823"/>
      <c r="DT91" s="823"/>
      <c r="DU91" s="823"/>
      <c r="DV91" s="823"/>
      <c r="DW91" s="823"/>
      <c r="DX91" s="823"/>
      <c r="DY91" s="823"/>
      <c r="DZ91" s="823"/>
      <c r="EA91" s="823"/>
      <c r="EB91" s="823"/>
      <c r="EC91" s="823"/>
      <c r="ED91" s="823"/>
      <c r="EE91" s="823"/>
      <c r="EF91" s="823"/>
      <c r="EG91" s="823"/>
      <c r="EH91" s="823"/>
      <c r="EI91" s="823"/>
      <c r="EJ91" s="823"/>
      <c r="EK91" s="823"/>
      <c r="EL91" s="823"/>
      <c r="EM91" s="823"/>
      <c r="EN91" s="823"/>
      <c r="EO91" s="823"/>
      <c r="EP91" s="823"/>
      <c r="EQ91" s="823"/>
      <c r="ER91" s="823"/>
      <c r="ES91" s="823"/>
      <c r="ET91" s="823"/>
      <c r="EU91" s="823"/>
      <c r="EV91" s="823"/>
      <c r="EW91" s="823"/>
      <c r="EX91" s="823"/>
      <c r="EY91" s="823"/>
      <c r="EZ91" s="823"/>
      <c r="FA91" s="823"/>
      <c r="FB91" s="823"/>
      <c r="FC91" s="823"/>
      <c r="FD91" s="823"/>
      <c r="FE91" s="823"/>
      <c r="FF91" s="823"/>
      <c r="FG91" s="823"/>
      <c r="FH91" s="824"/>
      <c r="FI91" s="152"/>
      <c r="FJ91" s="152"/>
    </row>
    <row r="92" spans="1:166" ht="8.65" customHeight="1" thickTop="1">
      <c r="A92" s="144"/>
      <c r="B92" s="472"/>
      <c r="C92" s="461"/>
      <c r="D92" s="461"/>
      <c r="E92" s="461"/>
      <c r="F92" s="461"/>
      <c r="G92" s="461"/>
      <c r="H92" s="461"/>
      <c r="I92" s="461"/>
      <c r="J92" s="461"/>
      <c r="K92" s="461"/>
      <c r="L92" s="461"/>
      <c r="M92" s="461"/>
      <c r="N92" s="461"/>
      <c r="O92" s="461"/>
      <c r="P92" s="461"/>
      <c r="Q92" s="461"/>
      <c r="R92" s="461"/>
      <c r="S92" s="461"/>
      <c r="T92" s="461"/>
      <c r="U92" s="461"/>
      <c r="V92" s="461"/>
      <c r="W92" s="461"/>
      <c r="X92" s="461"/>
      <c r="Y92" s="461"/>
      <c r="Z92" s="461"/>
      <c r="AA92" s="461"/>
      <c r="AB92" s="461"/>
      <c r="AC92" s="461"/>
      <c r="AD92" s="461"/>
      <c r="AE92" s="461"/>
      <c r="AF92" s="461"/>
      <c r="AG92" s="461"/>
      <c r="AH92" s="461"/>
      <c r="AI92" s="461"/>
      <c r="AJ92" s="461"/>
      <c r="AK92" s="461"/>
      <c r="AL92" s="461"/>
      <c r="AM92" s="461"/>
      <c r="AN92" s="461"/>
      <c r="AO92" s="461"/>
      <c r="AP92" s="461"/>
      <c r="AQ92" s="461"/>
      <c r="AR92" s="461"/>
      <c r="AS92" s="461"/>
      <c r="AT92" s="461"/>
      <c r="AU92" s="787"/>
      <c r="AV92" s="788"/>
      <c r="AW92" s="788"/>
      <c r="AX92" s="788"/>
      <c r="AY92" s="788"/>
      <c r="AZ92" s="770" t="s">
        <v>427</v>
      </c>
      <c r="BA92" s="771"/>
      <c r="BB92" s="771"/>
      <c r="BC92" s="771"/>
      <c r="BD92" s="771"/>
      <c r="BE92" s="771"/>
      <c r="BF92" s="771"/>
      <c r="BG92" s="771"/>
      <c r="BH92" s="771"/>
      <c r="BI92" s="771"/>
      <c r="BJ92" s="771"/>
      <c r="BK92" s="771"/>
      <c r="BL92" s="771"/>
      <c r="BM92" s="771"/>
      <c r="BN92" s="771"/>
      <c r="BO92" s="771"/>
      <c r="BP92" s="771"/>
      <c r="BQ92" s="771"/>
      <c r="BR92" s="771"/>
      <c r="BS92" s="771"/>
      <c r="BT92" s="772"/>
      <c r="BU92" s="776">
        <v>0.3</v>
      </c>
      <c r="BV92" s="776"/>
      <c r="BW92" s="776"/>
      <c r="BX92" s="776"/>
      <c r="BY92" s="777"/>
      <c r="BZ92" s="471" t="s">
        <v>428</v>
      </c>
      <c r="CA92" s="458"/>
      <c r="CB92" s="458"/>
      <c r="CC92" s="458"/>
      <c r="CD92" s="458"/>
      <c r="CE92" s="458"/>
      <c r="CF92" s="458"/>
      <c r="CG92" s="458"/>
      <c r="CH92" s="458"/>
      <c r="CI92" s="458"/>
      <c r="CJ92" s="458"/>
      <c r="CK92" s="458"/>
      <c r="CL92" s="458"/>
      <c r="CM92" s="458"/>
      <c r="CN92" s="458"/>
      <c r="CO92" s="458"/>
      <c r="CP92" s="458"/>
      <c r="CQ92" s="458"/>
      <c r="CR92" s="458"/>
      <c r="CS92" s="458"/>
      <c r="CT92" s="458"/>
      <c r="CU92" s="458"/>
      <c r="CV92" s="458"/>
      <c r="CW92" s="458"/>
      <c r="CX92" s="458"/>
      <c r="CY92" s="458"/>
      <c r="CZ92" s="458"/>
      <c r="DA92" s="458"/>
      <c r="DB92" s="458"/>
      <c r="DC92" s="458"/>
      <c r="DD92" s="458"/>
      <c r="DE92" s="458"/>
      <c r="DF92" s="458"/>
      <c r="DG92" s="458"/>
      <c r="DH92" s="458"/>
      <c r="DI92" s="458"/>
      <c r="DJ92" s="463"/>
      <c r="DK92" s="822" t="s">
        <v>429</v>
      </c>
      <c r="DL92" s="823"/>
      <c r="DM92" s="823"/>
      <c r="DN92" s="823"/>
      <c r="DO92" s="823"/>
      <c r="DP92" s="823"/>
      <c r="DQ92" s="823"/>
      <c r="DR92" s="823"/>
      <c r="DS92" s="823"/>
      <c r="DT92" s="823"/>
      <c r="DU92" s="823"/>
      <c r="DV92" s="823"/>
      <c r="DW92" s="823"/>
      <c r="DX92" s="823"/>
      <c r="DY92" s="823"/>
      <c r="DZ92" s="823"/>
      <c r="EA92" s="823"/>
      <c r="EB92" s="823"/>
      <c r="EC92" s="823"/>
      <c r="ED92" s="823"/>
      <c r="EE92" s="823"/>
      <c r="EF92" s="823"/>
      <c r="EG92" s="823"/>
      <c r="EH92" s="823"/>
      <c r="EI92" s="823"/>
      <c r="EJ92" s="823"/>
      <c r="EK92" s="823"/>
      <c r="EL92" s="823"/>
      <c r="EM92" s="823"/>
      <c r="EN92" s="823"/>
      <c r="EO92" s="823"/>
      <c r="EP92" s="823"/>
      <c r="EQ92" s="823"/>
      <c r="ER92" s="823"/>
      <c r="ES92" s="823"/>
      <c r="ET92" s="823"/>
      <c r="EU92" s="823"/>
      <c r="EV92" s="823"/>
      <c r="EW92" s="823"/>
      <c r="EX92" s="823"/>
      <c r="EY92" s="823"/>
      <c r="EZ92" s="823"/>
      <c r="FA92" s="823"/>
      <c r="FB92" s="823"/>
      <c r="FC92" s="823"/>
      <c r="FD92" s="823"/>
      <c r="FE92" s="823"/>
      <c r="FF92" s="823"/>
      <c r="FG92" s="823"/>
      <c r="FH92" s="824"/>
      <c r="FI92" s="152"/>
      <c r="FJ92" s="152"/>
    </row>
    <row r="93" spans="1:166" ht="8.65" customHeight="1">
      <c r="A93" s="144"/>
      <c r="B93" s="472"/>
      <c r="C93" s="461"/>
      <c r="D93" s="461"/>
      <c r="E93" s="461"/>
      <c r="F93" s="461"/>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61"/>
      <c r="AL93" s="461"/>
      <c r="AM93" s="461"/>
      <c r="AN93" s="461"/>
      <c r="AO93" s="461"/>
      <c r="AP93" s="461"/>
      <c r="AQ93" s="461"/>
      <c r="AR93" s="461"/>
      <c r="AS93" s="461"/>
      <c r="AT93" s="461"/>
      <c r="AU93" s="787"/>
      <c r="AV93" s="788"/>
      <c r="AW93" s="788"/>
      <c r="AX93" s="788"/>
      <c r="AY93" s="788"/>
      <c r="AZ93" s="773"/>
      <c r="BA93" s="774"/>
      <c r="BB93" s="774"/>
      <c r="BC93" s="774"/>
      <c r="BD93" s="774"/>
      <c r="BE93" s="774"/>
      <c r="BF93" s="774"/>
      <c r="BG93" s="774"/>
      <c r="BH93" s="774"/>
      <c r="BI93" s="774"/>
      <c r="BJ93" s="774"/>
      <c r="BK93" s="774"/>
      <c r="BL93" s="774"/>
      <c r="BM93" s="774"/>
      <c r="BN93" s="774"/>
      <c r="BO93" s="774"/>
      <c r="BP93" s="774"/>
      <c r="BQ93" s="774"/>
      <c r="BR93" s="774"/>
      <c r="BS93" s="774"/>
      <c r="BT93" s="775"/>
      <c r="BU93" s="776"/>
      <c r="BV93" s="776"/>
      <c r="BW93" s="776"/>
      <c r="BX93" s="776"/>
      <c r="BY93" s="777"/>
      <c r="BZ93" s="472"/>
      <c r="CA93" s="461"/>
      <c r="CB93" s="461"/>
      <c r="CC93" s="461"/>
      <c r="CD93" s="461"/>
      <c r="CE93" s="461"/>
      <c r="CF93" s="461"/>
      <c r="CG93" s="461"/>
      <c r="CH93" s="461"/>
      <c r="CI93" s="461"/>
      <c r="CJ93" s="461"/>
      <c r="CK93" s="461"/>
      <c r="CL93" s="461"/>
      <c r="CM93" s="461"/>
      <c r="CN93" s="461"/>
      <c r="CO93" s="461"/>
      <c r="CP93" s="461"/>
      <c r="CQ93" s="461"/>
      <c r="CR93" s="461"/>
      <c r="CS93" s="461"/>
      <c r="CT93" s="461"/>
      <c r="CU93" s="461"/>
      <c r="CV93" s="461"/>
      <c r="CW93" s="461"/>
      <c r="CX93" s="461"/>
      <c r="CY93" s="461"/>
      <c r="CZ93" s="461"/>
      <c r="DA93" s="461"/>
      <c r="DB93" s="461"/>
      <c r="DC93" s="461"/>
      <c r="DD93" s="461"/>
      <c r="DE93" s="461"/>
      <c r="DF93" s="461"/>
      <c r="DG93" s="461"/>
      <c r="DH93" s="461"/>
      <c r="DI93" s="461"/>
      <c r="DJ93" s="464"/>
      <c r="DK93" s="825"/>
      <c r="DL93" s="823"/>
      <c r="DM93" s="823"/>
      <c r="DN93" s="823"/>
      <c r="DO93" s="823"/>
      <c r="DP93" s="823"/>
      <c r="DQ93" s="823"/>
      <c r="DR93" s="823"/>
      <c r="DS93" s="823"/>
      <c r="DT93" s="823"/>
      <c r="DU93" s="823"/>
      <c r="DV93" s="823"/>
      <c r="DW93" s="823"/>
      <c r="DX93" s="823"/>
      <c r="DY93" s="823"/>
      <c r="DZ93" s="823"/>
      <c r="EA93" s="823"/>
      <c r="EB93" s="823"/>
      <c r="EC93" s="823"/>
      <c r="ED93" s="823"/>
      <c r="EE93" s="823"/>
      <c r="EF93" s="823"/>
      <c r="EG93" s="823"/>
      <c r="EH93" s="823"/>
      <c r="EI93" s="823"/>
      <c r="EJ93" s="823"/>
      <c r="EK93" s="823"/>
      <c r="EL93" s="823"/>
      <c r="EM93" s="823"/>
      <c r="EN93" s="823"/>
      <c r="EO93" s="823"/>
      <c r="EP93" s="823"/>
      <c r="EQ93" s="823"/>
      <c r="ER93" s="823"/>
      <c r="ES93" s="823"/>
      <c r="ET93" s="823"/>
      <c r="EU93" s="823"/>
      <c r="EV93" s="823"/>
      <c r="EW93" s="823"/>
      <c r="EX93" s="823"/>
      <c r="EY93" s="823"/>
      <c r="EZ93" s="823"/>
      <c r="FA93" s="823"/>
      <c r="FB93" s="823"/>
      <c r="FC93" s="823"/>
      <c r="FD93" s="823"/>
      <c r="FE93" s="823"/>
      <c r="FF93" s="823"/>
      <c r="FG93" s="823"/>
      <c r="FH93" s="824"/>
      <c r="FI93" s="152"/>
    </row>
    <row r="94" spans="1:166" ht="8.65" customHeight="1">
      <c r="A94" s="144"/>
      <c r="B94" s="702"/>
      <c r="C94" s="696"/>
      <c r="D94" s="696"/>
      <c r="E94" s="696"/>
      <c r="F94" s="696"/>
      <c r="G94" s="696"/>
      <c r="H94" s="696"/>
      <c r="I94" s="696"/>
      <c r="J94" s="696"/>
      <c r="K94" s="696"/>
      <c r="L94" s="696"/>
      <c r="M94" s="696"/>
      <c r="N94" s="696"/>
      <c r="O94" s="696"/>
      <c r="P94" s="696"/>
      <c r="Q94" s="696"/>
      <c r="R94" s="696"/>
      <c r="S94" s="696"/>
      <c r="T94" s="696"/>
      <c r="U94" s="696"/>
      <c r="V94" s="696"/>
      <c r="W94" s="696"/>
      <c r="X94" s="696"/>
      <c r="Y94" s="696"/>
      <c r="Z94" s="696"/>
      <c r="AA94" s="696"/>
      <c r="AB94" s="696"/>
      <c r="AC94" s="696"/>
      <c r="AD94" s="696"/>
      <c r="AE94" s="696"/>
      <c r="AF94" s="696"/>
      <c r="AG94" s="696"/>
      <c r="AH94" s="696"/>
      <c r="AI94" s="696"/>
      <c r="AJ94" s="696"/>
      <c r="AK94" s="696"/>
      <c r="AL94" s="696"/>
      <c r="AM94" s="696"/>
      <c r="AN94" s="696"/>
      <c r="AO94" s="696"/>
      <c r="AP94" s="696"/>
      <c r="AQ94" s="696"/>
      <c r="AR94" s="696"/>
      <c r="AS94" s="696"/>
      <c r="AT94" s="696"/>
      <c r="AU94" s="787"/>
      <c r="AV94" s="788"/>
      <c r="AW94" s="788"/>
      <c r="AX94" s="788"/>
      <c r="AY94" s="788"/>
      <c r="AZ94" s="770" t="s">
        <v>430</v>
      </c>
      <c r="BA94" s="771"/>
      <c r="BB94" s="771"/>
      <c r="BC94" s="771"/>
      <c r="BD94" s="771"/>
      <c r="BE94" s="771"/>
      <c r="BF94" s="771"/>
      <c r="BG94" s="771"/>
      <c r="BH94" s="771"/>
      <c r="BI94" s="771"/>
      <c r="BJ94" s="771"/>
      <c r="BK94" s="771"/>
      <c r="BL94" s="771"/>
      <c r="BM94" s="771"/>
      <c r="BN94" s="771"/>
      <c r="BO94" s="771"/>
      <c r="BP94" s="771"/>
      <c r="BQ94" s="771"/>
      <c r="BR94" s="771"/>
      <c r="BS94" s="771"/>
      <c r="BT94" s="772"/>
      <c r="BU94" s="776">
        <v>0.5</v>
      </c>
      <c r="BV94" s="776"/>
      <c r="BW94" s="776"/>
      <c r="BX94" s="776"/>
      <c r="BY94" s="777"/>
      <c r="BZ94" s="472"/>
      <c r="CA94" s="461"/>
      <c r="CB94" s="461"/>
      <c r="CC94" s="461"/>
      <c r="CD94" s="461"/>
      <c r="CE94" s="461"/>
      <c r="CF94" s="461"/>
      <c r="CG94" s="461"/>
      <c r="CH94" s="461"/>
      <c r="CI94" s="461"/>
      <c r="CJ94" s="461"/>
      <c r="CK94" s="461"/>
      <c r="CL94" s="461"/>
      <c r="CM94" s="461"/>
      <c r="CN94" s="461"/>
      <c r="CO94" s="461"/>
      <c r="CP94" s="461"/>
      <c r="CQ94" s="461"/>
      <c r="CR94" s="461"/>
      <c r="CS94" s="461"/>
      <c r="CT94" s="461"/>
      <c r="CU94" s="461"/>
      <c r="CV94" s="461"/>
      <c r="CW94" s="461"/>
      <c r="CX94" s="461"/>
      <c r="CY94" s="461"/>
      <c r="CZ94" s="461"/>
      <c r="DA94" s="461"/>
      <c r="DB94" s="461"/>
      <c r="DC94" s="461"/>
      <c r="DD94" s="461"/>
      <c r="DE94" s="461"/>
      <c r="DF94" s="461"/>
      <c r="DG94" s="461"/>
      <c r="DH94" s="461"/>
      <c r="DI94" s="461"/>
      <c r="DJ94" s="464"/>
      <c r="DK94" s="825"/>
      <c r="DL94" s="823"/>
      <c r="DM94" s="823"/>
      <c r="DN94" s="823"/>
      <c r="DO94" s="823"/>
      <c r="DP94" s="823"/>
      <c r="DQ94" s="823"/>
      <c r="DR94" s="823"/>
      <c r="DS94" s="823"/>
      <c r="DT94" s="823"/>
      <c r="DU94" s="823"/>
      <c r="DV94" s="823"/>
      <c r="DW94" s="823"/>
      <c r="DX94" s="823"/>
      <c r="DY94" s="823"/>
      <c r="DZ94" s="823"/>
      <c r="EA94" s="823"/>
      <c r="EB94" s="823"/>
      <c r="EC94" s="823"/>
      <c r="ED94" s="823"/>
      <c r="EE94" s="823"/>
      <c r="EF94" s="823"/>
      <c r="EG94" s="823"/>
      <c r="EH94" s="823"/>
      <c r="EI94" s="823"/>
      <c r="EJ94" s="823"/>
      <c r="EK94" s="823"/>
      <c r="EL94" s="823"/>
      <c r="EM94" s="823"/>
      <c r="EN94" s="823"/>
      <c r="EO94" s="823"/>
      <c r="EP94" s="823"/>
      <c r="EQ94" s="823"/>
      <c r="ER94" s="823"/>
      <c r="ES94" s="823"/>
      <c r="ET94" s="823"/>
      <c r="EU94" s="823"/>
      <c r="EV94" s="823"/>
      <c r="EW94" s="823"/>
      <c r="EX94" s="823"/>
      <c r="EY94" s="823"/>
      <c r="EZ94" s="823"/>
      <c r="FA94" s="823"/>
      <c r="FB94" s="823"/>
      <c r="FC94" s="823"/>
      <c r="FD94" s="823"/>
      <c r="FE94" s="823"/>
      <c r="FF94" s="823"/>
      <c r="FG94" s="823"/>
      <c r="FH94" s="824"/>
      <c r="FI94" s="152"/>
    </row>
    <row r="95" spans="1:166" ht="8.65" customHeight="1">
      <c r="A95" s="144"/>
      <c r="B95" s="830" t="s">
        <v>431</v>
      </c>
      <c r="C95" s="831"/>
      <c r="D95" s="831"/>
      <c r="E95" s="831"/>
      <c r="F95" s="831"/>
      <c r="G95" s="831"/>
      <c r="H95" s="831"/>
      <c r="I95" s="831"/>
      <c r="J95" s="831"/>
      <c r="K95" s="831"/>
      <c r="L95" s="831"/>
      <c r="M95" s="831"/>
      <c r="N95" s="831"/>
      <c r="O95" s="831"/>
      <c r="P95" s="831" t="s">
        <v>432</v>
      </c>
      <c r="Q95" s="831"/>
      <c r="R95" s="831"/>
      <c r="S95" s="831"/>
      <c r="T95" s="831"/>
      <c r="U95" s="831"/>
      <c r="V95" s="831"/>
      <c r="W95" s="831"/>
      <c r="X95" s="831"/>
      <c r="Y95" s="831"/>
      <c r="Z95" s="831"/>
      <c r="AA95" s="831"/>
      <c r="AB95" s="831"/>
      <c r="AC95" s="831"/>
      <c r="AD95" s="831"/>
      <c r="AE95" s="831"/>
      <c r="AF95" s="831"/>
      <c r="AG95" s="831"/>
      <c r="AH95" s="831"/>
      <c r="AI95" s="831"/>
      <c r="AJ95" s="831"/>
      <c r="AK95" s="831"/>
      <c r="AL95" s="831"/>
      <c r="AM95" s="831"/>
      <c r="AN95" s="831"/>
      <c r="AO95" s="831"/>
      <c r="AP95" s="831"/>
      <c r="AQ95" s="831"/>
      <c r="AR95" s="831"/>
      <c r="AS95" s="831"/>
      <c r="AT95" s="832"/>
      <c r="AU95" s="789"/>
      <c r="AV95" s="774"/>
      <c r="AW95" s="774"/>
      <c r="AX95" s="774"/>
      <c r="AY95" s="774"/>
      <c r="AZ95" s="773"/>
      <c r="BA95" s="774"/>
      <c r="BB95" s="774"/>
      <c r="BC95" s="774"/>
      <c r="BD95" s="774"/>
      <c r="BE95" s="774"/>
      <c r="BF95" s="774"/>
      <c r="BG95" s="774"/>
      <c r="BH95" s="774"/>
      <c r="BI95" s="774"/>
      <c r="BJ95" s="774"/>
      <c r="BK95" s="774"/>
      <c r="BL95" s="774"/>
      <c r="BM95" s="774"/>
      <c r="BN95" s="774"/>
      <c r="BO95" s="774"/>
      <c r="BP95" s="774"/>
      <c r="BQ95" s="774"/>
      <c r="BR95" s="774"/>
      <c r="BS95" s="774"/>
      <c r="BT95" s="775"/>
      <c r="BU95" s="776"/>
      <c r="BV95" s="776"/>
      <c r="BW95" s="776"/>
      <c r="BX95" s="776"/>
      <c r="BY95" s="777"/>
      <c r="BZ95" s="702"/>
      <c r="CA95" s="696"/>
      <c r="CB95" s="696"/>
      <c r="CC95" s="696"/>
      <c r="CD95" s="696"/>
      <c r="CE95" s="696"/>
      <c r="CF95" s="696"/>
      <c r="CG95" s="696"/>
      <c r="CH95" s="696"/>
      <c r="CI95" s="696"/>
      <c r="CJ95" s="696"/>
      <c r="CK95" s="696"/>
      <c r="CL95" s="696"/>
      <c r="CM95" s="696"/>
      <c r="CN95" s="696"/>
      <c r="CO95" s="696"/>
      <c r="CP95" s="696"/>
      <c r="CQ95" s="696"/>
      <c r="CR95" s="696"/>
      <c r="CS95" s="696"/>
      <c r="CT95" s="696"/>
      <c r="CU95" s="696"/>
      <c r="CV95" s="696"/>
      <c r="CW95" s="696"/>
      <c r="CX95" s="696"/>
      <c r="CY95" s="696"/>
      <c r="CZ95" s="696"/>
      <c r="DA95" s="696"/>
      <c r="DB95" s="696"/>
      <c r="DC95" s="696"/>
      <c r="DD95" s="696"/>
      <c r="DE95" s="696"/>
      <c r="DF95" s="696"/>
      <c r="DG95" s="696"/>
      <c r="DH95" s="696"/>
      <c r="DI95" s="696"/>
      <c r="DJ95" s="821"/>
      <c r="DK95" s="822" t="s">
        <v>433</v>
      </c>
      <c r="DL95" s="823"/>
      <c r="DM95" s="823"/>
      <c r="DN95" s="823"/>
      <c r="DO95" s="823"/>
      <c r="DP95" s="823"/>
      <c r="DQ95" s="823"/>
      <c r="DR95" s="823"/>
      <c r="DS95" s="823"/>
      <c r="DT95" s="823"/>
      <c r="DU95" s="823"/>
      <c r="DV95" s="823"/>
      <c r="DW95" s="823"/>
      <c r="DX95" s="823"/>
      <c r="DY95" s="823"/>
      <c r="DZ95" s="823"/>
      <c r="EA95" s="823"/>
      <c r="EB95" s="823"/>
      <c r="EC95" s="823"/>
      <c r="ED95" s="823"/>
      <c r="EE95" s="823"/>
      <c r="EF95" s="823"/>
      <c r="EG95" s="823"/>
      <c r="EH95" s="823"/>
      <c r="EI95" s="823"/>
      <c r="EJ95" s="823"/>
      <c r="EK95" s="823"/>
      <c r="EL95" s="823"/>
      <c r="EM95" s="823"/>
      <c r="EN95" s="823"/>
      <c r="EO95" s="823"/>
      <c r="EP95" s="823"/>
      <c r="EQ95" s="823"/>
      <c r="ER95" s="823"/>
      <c r="ES95" s="823"/>
      <c r="ET95" s="823"/>
      <c r="EU95" s="823"/>
      <c r="EV95" s="823"/>
      <c r="EW95" s="823"/>
      <c r="EX95" s="823"/>
      <c r="EY95" s="823"/>
      <c r="EZ95" s="823"/>
      <c r="FA95" s="823"/>
      <c r="FB95" s="823"/>
      <c r="FC95" s="823"/>
      <c r="FD95" s="823"/>
      <c r="FE95" s="823"/>
      <c r="FF95" s="823"/>
      <c r="FG95" s="823"/>
      <c r="FH95" s="824"/>
      <c r="FI95" s="152"/>
    </row>
    <row r="96" spans="1:166" ht="8.65" customHeight="1">
      <c r="A96" s="169"/>
      <c r="B96" s="830"/>
      <c r="C96" s="831"/>
      <c r="D96" s="831"/>
      <c r="E96" s="831"/>
      <c r="F96" s="831"/>
      <c r="G96" s="831"/>
      <c r="H96" s="831"/>
      <c r="I96" s="831"/>
      <c r="J96" s="831"/>
      <c r="K96" s="831"/>
      <c r="L96" s="831"/>
      <c r="M96" s="831"/>
      <c r="N96" s="831"/>
      <c r="O96" s="831"/>
      <c r="P96" s="831"/>
      <c r="Q96" s="831"/>
      <c r="R96" s="831"/>
      <c r="S96" s="831"/>
      <c r="T96" s="831"/>
      <c r="U96" s="831"/>
      <c r="V96" s="831"/>
      <c r="W96" s="831"/>
      <c r="X96" s="831"/>
      <c r="Y96" s="831"/>
      <c r="Z96" s="831"/>
      <c r="AA96" s="831"/>
      <c r="AB96" s="831"/>
      <c r="AC96" s="831"/>
      <c r="AD96" s="831"/>
      <c r="AE96" s="831"/>
      <c r="AF96" s="831"/>
      <c r="AG96" s="831"/>
      <c r="AH96" s="831"/>
      <c r="AI96" s="831"/>
      <c r="AJ96" s="831"/>
      <c r="AK96" s="831"/>
      <c r="AL96" s="831"/>
      <c r="AM96" s="831"/>
      <c r="AN96" s="831"/>
      <c r="AO96" s="831"/>
      <c r="AP96" s="831"/>
      <c r="AQ96" s="831"/>
      <c r="AR96" s="831"/>
      <c r="AS96" s="831"/>
      <c r="AT96" s="832"/>
      <c r="AU96" s="833" t="s">
        <v>434</v>
      </c>
      <c r="AV96" s="834"/>
      <c r="AW96" s="834"/>
      <c r="AX96" s="834"/>
      <c r="AY96" s="834"/>
      <c r="AZ96" s="834"/>
      <c r="BA96" s="834"/>
      <c r="BB96" s="834"/>
      <c r="BC96" s="834"/>
      <c r="BD96" s="834"/>
      <c r="BE96" s="834"/>
      <c r="BF96" s="834"/>
      <c r="BG96" s="834"/>
      <c r="BH96" s="834"/>
      <c r="BI96" s="834"/>
      <c r="BJ96" s="834"/>
      <c r="BK96" s="834"/>
      <c r="BL96" s="834"/>
      <c r="BM96" s="834"/>
      <c r="BN96" s="834"/>
      <c r="BO96" s="834"/>
      <c r="BP96" s="834"/>
      <c r="BQ96" s="834"/>
      <c r="BR96" s="834"/>
      <c r="BS96" s="834"/>
      <c r="BT96" s="834"/>
      <c r="BU96" s="834"/>
      <c r="BV96" s="834"/>
      <c r="BW96" s="834"/>
      <c r="BX96" s="834"/>
      <c r="BY96" s="835"/>
      <c r="BZ96" s="836" t="s">
        <v>435</v>
      </c>
      <c r="CA96" s="837"/>
      <c r="CB96" s="837"/>
      <c r="CC96" s="837"/>
      <c r="CD96" s="837"/>
      <c r="CE96" s="837"/>
      <c r="CF96" s="837"/>
      <c r="CG96" s="837"/>
      <c r="CH96" s="837"/>
      <c r="CI96" s="837"/>
      <c r="CJ96" s="837"/>
      <c r="CK96" s="837"/>
      <c r="CL96" s="837"/>
      <c r="CM96" s="837"/>
      <c r="CN96" s="837"/>
      <c r="CO96" s="837"/>
      <c r="CP96" s="837"/>
      <c r="CQ96" s="837"/>
      <c r="CR96" s="837"/>
      <c r="CS96" s="837" t="s">
        <v>436</v>
      </c>
      <c r="CT96" s="837"/>
      <c r="CU96" s="837"/>
      <c r="CV96" s="837"/>
      <c r="CW96" s="837"/>
      <c r="CX96" s="837"/>
      <c r="CY96" s="837"/>
      <c r="CZ96" s="837"/>
      <c r="DA96" s="837"/>
      <c r="DB96" s="837"/>
      <c r="DC96" s="837"/>
      <c r="DD96" s="837"/>
      <c r="DE96" s="837"/>
      <c r="DF96" s="837"/>
      <c r="DG96" s="837"/>
      <c r="DH96" s="837"/>
      <c r="DI96" s="837"/>
      <c r="DJ96" s="840"/>
      <c r="DK96" s="825"/>
      <c r="DL96" s="823"/>
      <c r="DM96" s="823"/>
      <c r="DN96" s="823"/>
      <c r="DO96" s="823"/>
      <c r="DP96" s="823"/>
      <c r="DQ96" s="823"/>
      <c r="DR96" s="823"/>
      <c r="DS96" s="823"/>
      <c r="DT96" s="823"/>
      <c r="DU96" s="823"/>
      <c r="DV96" s="823"/>
      <c r="DW96" s="823"/>
      <c r="DX96" s="823"/>
      <c r="DY96" s="823"/>
      <c r="DZ96" s="823"/>
      <c r="EA96" s="823"/>
      <c r="EB96" s="823"/>
      <c r="EC96" s="823"/>
      <c r="ED96" s="823"/>
      <c r="EE96" s="823"/>
      <c r="EF96" s="823"/>
      <c r="EG96" s="823"/>
      <c r="EH96" s="823"/>
      <c r="EI96" s="823"/>
      <c r="EJ96" s="823"/>
      <c r="EK96" s="823"/>
      <c r="EL96" s="823"/>
      <c r="EM96" s="823"/>
      <c r="EN96" s="823"/>
      <c r="EO96" s="823"/>
      <c r="EP96" s="823"/>
      <c r="EQ96" s="823"/>
      <c r="ER96" s="823"/>
      <c r="ES96" s="823"/>
      <c r="ET96" s="823"/>
      <c r="EU96" s="823"/>
      <c r="EV96" s="823"/>
      <c r="EW96" s="823"/>
      <c r="EX96" s="823"/>
      <c r="EY96" s="823"/>
      <c r="EZ96" s="823"/>
      <c r="FA96" s="823"/>
      <c r="FB96" s="823"/>
      <c r="FC96" s="823"/>
      <c r="FD96" s="823"/>
      <c r="FE96" s="823"/>
      <c r="FF96" s="823"/>
      <c r="FG96" s="823"/>
      <c r="FH96" s="824"/>
      <c r="FI96" s="152"/>
    </row>
    <row r="97" spans="1:166" ht="8.65" customHeight="1">
      <c r="A97" s="169"/>
      <c r="B97" s="830"/>
      <c r="C97" s="831"/>
      <c r="D97" s="831"/>
      <c r="E97" s="831"/>
      <c r="F97" s="831"/>
      <c r="G97" s="831"/>
      <c r="H97" s="831"/>
      <c r="I97" s="831"/>
      <c r="J97" s="831"/>
      <c r="K97" s="831"/>
      <c r="L97" s="831"/>
      <c r="M97" s="831"/>
      <c r="N97" s="831"/>
      <c r="O97" s="831"/>
      <c r="P97" s="831"/>
      <c r="Q97" s="831"/>
      <c r="R97" s="831"/>
      <c r="S97" s="831"/>
      <c r="T97" s="831"/>
      <c r="U97" s="831"/>
      <c r="V97" s="831"/>
      <c r="W97" s="831"/>
      <c r="X97" s="831"/>
      <c r="Y97" s="831"/>
      <c r="Z97" s="831"/>
      <c r="AA97" s="831"/>
      <c r="AB97" s="831"/>
      <c r="AC97" s="831"/>
      <c r="AD97" s="831"/>
      <c r="AE97" s="831"/>
      <c r="AF97" s="831"/>
      <c r="AG97" s="831"/>
      <c r="AH97" s="831"/>
      <c r="AI97" s="831"/>
      <c r="AJ97" s="831"/>
      <c r="AK97" s="831"/>
      <c r="AL97" s="831"/>
      <c r="AM97" s="831"/>
      <c r="AN97" s="831"/>
      <c r="AO97" s="831"/>
      <c r="AP97" s="831"/>
      <c r="AQ97" s="831"/>
      <c r="AR97" s="831"/>
      <c r="AS97" s="831"/>
      <c r="AT97" s="832"/>
      <c r="AU97" s="730"/>
      <c r="AV97" s="731"/>
      <c r="AW97" s="731"/>
      <c r="AX97" s="731"/>
      <c r="AY97" s="731"/>
      <c r="AZ97" s="731"/>
      <c r="BA97" s="731"/>
      <c r="BB97" s="731"/>
      <c r="BC97" s="731"/>
      <c r="BD97" s="731"/>
      <c r="BE97" s="731"/>
      <c r="BF97" s="731"/>
      <c r="BG97" s="731"/>
      <c r="BH97" s="731"/>
      <c r="BI97" s="731"/>
      <c r="BJ97" s="731"/>
      <c r="BK97" s="731"/>
      <c r="BL97" s="731"/>
      <c r="BM97" s="731"/>
      <c r="BN97" s="731"/>
      <c r="BO97" s="731"/>
      <c r="BP97" s="731"/>
      <c r="BQ97" s="731"/>
      <c r="BR97" s="731"/>
      <c r="BS97" s="731"/>
      <c r="BT97" s="731"/>
      <c r="BU97" s="731"/>
      <c r="BV97" s="731"/>
      <c r="BW97" s="731"/>
      <c r="BX97" s="731"/>
      <c r="BY97" s="732"/>
      <c r="BZ97" s="838"/>
      <c r="CA97" s="839"/>
      <c r="CB97" s="839"/>
      <c r="CC97" s="839"/>
      <c r="CD97" s="839"/>
      <c r="CE97" s="839"/>
      <c r="CF97" s="839"/>
      <c r="CG97" s="839"/>
      <c r="CH97" s="839"/>
      <c r="CI97" s="839"/>
      <c r="CJ97" s="839"/>
      <c r="CK97" s="839"/>
      <c r="CL97" s="839"/>
      <c r="CM97" s="839"/>
      <c r="CN97" s="839"/>
      <c r="CO97" s="839"/>
      <c r="CP97" s="839"/>
      <c r="CQ97" s="839"/>
      <c r="CR97" s="839"/>
      <c r="CS97" s="839"/>
      <c r="CT97" s="839"/>
      <c r="CU97" s="839"/>
      <c r="CV97" s="839"/>
      <c r="CW97" s="839"/>
      <c r="CX97" s="839"/>
      <c r="CY97" s="839"/>
      <c r="CZ97" s="839"/>
      <c r="DA97" s="839"/>
      <c r="DB97" s="839"/>
      <c r="DC97" s="839"/>
      <c r="DD97" s="839"/>
      <c r="DE97" s="839"/>
      <c r="DF97" s="839"/>
      <c r="DG97" s="839"/>
      <c r="DH97" s="839"/>
      <c r="DI97" s="839"/>
      <c r="DJ97" s="841"/>
      <c r="DK97" s="825"/>
      <c r="DL97" s="823"/>
      <c r="DM97" s="823"/>
      <c r="DN97" s="823"/>
      <c r="DO97" s="823"/>
      <c r="DP97" s="823"/>
      <c r="DQ97" s="823"/>
      <c r="DR97" s="823"/>
      <c r="DS97" s="823"/>
      <c r="DT97" s="823"/>
      <c r="DU97" s="823"/>
      <c r="DV97" s="823"/>
      <c r="DW97" s="823"/>
      <c r="DX97" s="823"/>
      <c r="DY97" s="823"/>
      <c r="DZ97" s="823"/>
      <c r="EA97" s="823"/>
      <c r="EB97" s="823"/>
      <c r="EC97" s="823"/>
      <c r="ED97" s="823"/>
      <c r="EE97" s="823"/>
      <c r="EF97" s="823"/>
      <c r="EG97" s="823"/>
      <c r="EH97" s="823"/>
      <c r="EI97" s="823"/>
      <c r="EJ97" s="823"/>
      <c r="EK97" s="823"/>
      <c r="EL97" s="823"/>
      <c r="EM97" s="823"/>
      <c r="EN97" s="823"/>
      <c r="EO97" s="823"/>
      <c r="EP97" s="823"/>
      <c r="EQ97" s="823"/>
      <c r="ER97" s="823"/>
      <c r="ES97" s="823"/>
      <c r="ET97" s="823"/>
      <c r="EU97" s="823"/>
      <c r="EV97" s="823"/>
      <c r="EW97" s="823"/>
      <c r="EX97" s="823"/>
      <c r="EY97" s="823"/>
      <c r="EZ97" s="823"/>
      <c r="FA97" s="823"/>
      <c r="FB97" s="823"/>
      <c r="FC97" s="823"/>
      <c r="FD97" s="823"/>
      <c r="FE97" s="823"/>
      <c r="FF97" s="823"/>
      <c r="FG97" s="823"/>
      <c r="FH97" s="824"/>
      <c r="FI97" s="152"/>
    </row>
    <row r="98" spans="1:166" ht="8.65" customHeight="1">
      <c r="A98" s="144"/>
      <c r="B98" s="842" t="s">
        <v>437</v>
      </c>
      <c r="C98" s="843"/>
      <c r="D98" s="843"/>
      <c r="E98" s="843"/>
      <c r="F98" s="843"/>
      <c r="G98" s="843"/>
      <c r="H98" s="843"/>
      <c r="I98" s="843"/>
      <c r="J98" s="843"/>
      <c r="K98" s="843"/>
      <c r="L98" s="843"/>
      <c r="M98" s="843"/>
      <c r="N98" s="843"/>
      <c r="O98" s="843"/>
      <c r="P98" s="844" t="s">
        <v>438</v>
      </c>
      <c r="Q98" s="844"/>
      <c r="R98" s="844"/>
      <c r="S98" s="844"/>
      <c r="T98" s="844"/>
      <c r="U98" s="844"/>
      <c r="V98" s="844"/>
      <c r="W98" s="844"/>
      <c r="X98" s="844"/>
      <c r="Y98" s="844"/>
      <c r="Z98" s="844"/>
      <c r="AA98" s="844"/>
      <c r="AB98" s="844"/>
      <c r="AC98" s="844"/>
      <c r="AD98" s="844"/>
      <c r="AE98" s="844"/>
      <c r="AF98" s="844"/>
      <c r="AG98" s="844"/>
      <c r="AH98" s="844"/>
      <c r="AI98" s="844"/>
      <c r="AJ98" s="844"/>
      <c r="AK98" s="844"/>
      <c r="AL98" s="844"/>
      <c r="AM98" s="844"/>
      <c r="AN98" s="844"/>
      <c r="AO98" s="844"/>
      <c r="AP98" s="844"/>
      <c r="AQ98" s="844"/>
      <c r="AR98" s="844"/>
      <c r="AS98" s="844"/>
      <c r="AT98" s="845"/>
      <c r="AU98" s="730"/>
      <c r="AV98" s="731"/>
      <c r="AW98" s="731"/>
      <c r="AX98" s="731"/>
      <c r="AY98" s="731"/>
      <c r="AZ98" s="731"/>
      <c r="BA98" s="731"/>
      <c r="BB98" s="731"/>
      <c r="BC98" s="731"/>
      <c r="BD98" s="731"/>
      <c r="BE98" s="731"/>
      <c r="BF98" s="731"/>
      <c r="BG98" s="731"/>
      <c r="BH98" s="731"/>
      <c r="BI98" s="731"/>
      <c r="BJ98" s="731"/>
      <c r="BK98" s="731"/>
      <c r="BL98" s="731"/>
      <c r="BM98" s="731"/>
      <c r="BN98" s="731"/>
      <c r="BO98" s="731"/>
      <c r="BP98" s="731"/>
      <c r="BQ98" s="731"/>
      <c r="BR98" s="731"/>
      <c r="BS98" s="731"/>
      <c r="BT98" s="731"/>
      <c r="BU98" s="731"/>
      <c r="BV98" s="731"/>
      <c r="BW98" s="731"/>
      <c r="BX98" s="731"/>
      <c r="BY98" s="732"/>
      <c r="BZ98" s="838"/>
      <c r="CA98" s="839"/>
      <c r="CB98" s="839"/>
      <c r="CC98" s="839"/>
      <c r="CD98" s="839"/>
      <c r="CE98" s="839"/>
      <c r="CF98" s="839"/>
      <c r="CG98" s="839"/>
      <c r="CH98" s="839"/>
      <c r="CI98" s="839"/>
      <c r="CJ98" s="839"/>
      <c r="CK98" s="839"/>
      <c r="CL98" s="839"/>
      <c r="CM98" s="839"/>
      <c r="CN98" s="839"/>
      <c r="CO98" s="839"/>
      <c r="CP98" s="839"/>
      <c r="CQ98" s="839"/>
      <c r="CR98" s="839"/>
      <c r="CS98" s="839"/>
      <c r="CT98" s="839"/>
      <c r="CU98" s="839"/>
      <c r="CV98" s="839"/>
      <c r="CW98" s="839"/>
      <c r="CX98" s="839"/>
      <c r="CY98" s="839"/>
      <c r="CZ98" s="839"/>
      <c r="DA98" s="839"/>
      <c r="DB98" s="839"/>
      <c r="DC98" s="839"/>
      <c r="DD98" s="839"/>
      <c r="DE98" s="839"/>
      <c r="DF98" s="839"/>
      <c r="DG98" s="839"/>
      <c r="DH98" s="839"/>
      <c r="DI98" s="839"/>
      <c r="DJ98" s="841"/>
      <c r="DK98" s="799" t="s">
        <v>439</v>
      </c>
      <c r="DL98" s="800"/>
      <c r="DM98" s="800"/>
      <c r="DN98" s="800"/>
      <c r="DO98" s="800"/>
      <c r="DP98" s="800"/>
      <c r="DQ98" s="800"/>
      <c r="DR98" s="800"/>
      <c r="DS98" s="800"/>
      <c r="DT98" s="800"/>
      <c r="DU98" s="800"/>
      <c r="DV98" s="800"/>
      <c r="DW98" s="800"/>
      <c r="DX98" s="800"/>
      <c r="DY98" s="800"/>
      <c r="DZ98" s="800"/>
      <c r="EA98" s="800"/>
      <c r="EB98" s="800"/>
      <c r="EC98" s="800"/>
      <c r="ED98" s="800"/>
      <c r="EE98" s="800"/>
      <c r="EF98" s="800"/>
      <c r="EG98" s="800"/>
      <c r="EH98" s="800"/>
      <c r="EI98" s="800"/>
      <c r="EJ98" s="800"/>
      <c r="EK98" s="800"/>
      <c r="EL98" s="800"/>
      <c r="EM98" s="800"/>
      <c r="EN98" s="800"/>
      <c r="EO98" s="800"/>
      <c r="EP98" s="800"/>
      <c r="EQ98" s="800"/>
      <c r="ER98" s="800"/>
      <c r="ES98" s="800"/>
      <c r="ET98" s="800"/>
      <c r="EU98" s="800"/>
      <c r="EV98" s="800"/>
      <c r="EW98" s="800"/>
      <c r="EX98" s="800"/>
      <c r="EY98" s="800"/>
      <c r="EZ98" s="800"/>
      <c r="FA98" s="800"/>
      <c r="FB98" s="800"/>
      <c r="FC98" s="800"/>
      <c r="FD98" s="800"/>
      <c r="FE98" s="800"/>
      <c r="FF98" s="800"/>
      <c r="FG98" s="800"/>
      <c r="FH98" s="801"/>
      <c r="FI98" s="152"/>
    </row>
    <row r="99" spans="1:166" ht="8.65" customHeight="1">
      <c r="A99" s="144"/>
      <c r="B99" s="842"/>
      <c r="C99" s="843"/>
      <c r="D99" s="843"/>
      <c r="E99" s="843"/>
      <c r="F99" s="843"/>
      <c r="G99" s="843"/>
      <c r="H99" s="843"/>
      <c r="I99" s="843"/>
      <c r="J99" s="843"/>
      <c r="K99" s="843"/>
      <c r="L99" s="843"/>
      <c r="M99" s="843"/>
      <c r="N99" s="843"/>
      <c r="O99" s="843"/>
      <c r="P99" s="844"/>
      <c r="Q99" s="844"/>
      <c r="R99" s="844"/>
      <c r="S99" s="844"/>
      <c r="T99" s="844"/>
      <c r="U99" s="844"/>
      <c r="V99" s="844"/>
      <c r="W99" s="844"/>
      <c r="X99" s="844"/>
      <c r="Y99" s="844"/>
      <c r="Z99" s="844"/>
      <c r="AA99" s="844"/>
      <c r="AB99" s="844"/>
      <c r="AC99" s="844"/>
      <c r="AD99" s="844"/>
      <c r="AE99" s="844"/>
      <c r="AF99" s="844"/>
      <c r="AG99" s="844"/>
      <c r="AH99" s="844"/>
      <c r="AI99" s="844"/>
      <c r="AJ99" s="844"/>
      <c r="AK99" s="844"/>
      <c r="AL99" s="844"/>
      <c r="AM99" s="844"/>
      <c r="AN99" s="844"/>
      <c r="AO99" s="844"/>
      <c r="AP99" s="844"/>
      <c r="AQ99" s="844"/>
      <c r="AR99" s="844"/>
      <c r="AS99" s="844"/>
      <c r="AT99" s="845"/>
      <c r="AU99" s="730" t="s">
        <v>440</v>
      </c>
      <c r="AV99" s="731"/>
      <c r="AW99" s="731"/>
      <c r="AX99" s="731"/>
      <c r="AY99" s="731"/>
      <c r="AZ99" s="731"/>
      <c r="BA99" s="731"/>
      <c r="BB99" s="731"/>
      <c r="BC99" s="731"/>
      <c r="BD99" s="731"/>
      <c r="BE99" s="731"/>
      <c r="BF99" s="731"/>
      <c r="BG99" s="731"/>
      <c r="BH99" s="731"/>
      <c r="BI99" s="731"/>
      <c r="BJ99" s="731"/>
      <c r="BK99" s="731"/>
      <c r="BL99" s="731"/>
      <c r="BM99" s="731"/>
      <c r="BN99" s="731"/>
      <c r="BO99" s="731"/>
      <c r="BP99" s="731"/>
      <c r="BQ99" s="731"/>
      <c r="BR99" s="731"/>
      <c r="BS99" s="731"/>
      <c r="BT99" s="731"/>
      <c r="BU99" s="731"/>
      <c r="BV99" s="731"/>
      <c r="BW99" s="731"/>
      <c r="BX99" s="731"/>
      <c r="BY99" s="732"/>
      <c r="BZ99" s="846" t="s">
        <v>441</v>
      </c>
      <c r="CA99" s="847"/>
      <c r="CB99" s="847"/>
      <c r="CC99" s="847"/>
      <c r="CD99" s="847"/>
      <c r="CE99" s="847"/>
      <c r="CF99" s="847"/>
      <c r="CG99" s="847"/>
      <c r="CH99" s="847"/>
      <c r="CI99" s="847"/>
      <c r="CJ99" s="847"/>
      <c r="CK99" s="847"/>
      <c r="CL99" s="847"/>
      <c r="CM99" s="847"/>
      <c r="CN99" s="847"/>
      <c r="CO99" s="847"/>
      <c r="CP99" s="847"/>
      <c r="CQ99" s="847"/>
      <c r="CR99" s="847"/>
      <c r="CS99" s="852" t="s">
        <v>442</v>
      </c>
      <c r="CT99" s="847"/>
      <c r="CU99" s="847"/>
      <c r="CV99" s="847"/>
      <c r="CW99" s="847"/>
      <c r="CX99" s="847"/>
      <c r="CY99" s="847"/>
      <c r="CZ99" s="847"/>
      <c r="DA99" s="847"/>
      <c r="DB99" s="847"/>
      <c r="DC99" s="847"/>
      <c r="DD99" s="847"/>
      <c r="DE99" s="847"/>
      <c r="DF99" s="847"/>
      <c r="DG99" s="847"/>
      <c r="DH99" s="847"/>
      <c r="DI99" s="847"/>
      <c r="DJ99" s="853"/>
      <c r="DK99" s="799"/>
      <c r="DL99" s="800"/>
      <c r="DM99" s="800"/>
      <c r="DN99" s="800"/>
      <c r="DO99" s="800"/>
      <c r="DP99" s="800"/>
      <c r="DQ99" s="800"/>
      <c r="DR99" s="800"/>
      <c r="DS99" s="800"/>
      <c r="DT99" s="800"/>
      <c r="DU99" s="800"/>
      <c r="DV99" s="800"/>
      <c r="DW99" s="800"/>
      <c r="DX99" s="800"/>
      <c r="DY99" s="800"/>
      <c r="DZ99" s="800"/>
      <c r="EA99" s="800"/>
      <c r="EB99" s="800"/>
      <c r="EC99" s="800"/>
      <c r="ED99" s="800"/>
      <c r="EE99" s="800"/>
      <c r="EF99" s="800"/>
      <c r="EG99" s="800"/>
      <c r="EH99" s="800"/>
      <c r="EI99" s="800"/>
      <c r="EJ99" s="800"/>
      <c r="EK99" s="800"/>
      <c r="EL99" s="800"/>
      <c r="EM99" s="800"/>
      <c r="EN99" s="800"/>
      <c r="EO99" s="800"/>
      <c r="EP99" s="800"/>
      <c r="EQ99" s="800"/>
      <c r="ER99" s="800"/>
      <c r="ES99" s="800"/>
      <c r="ET99" s="800"/>
      <c r="EU99" s="800"/>
      <c r="EV99" s="800"/>
      <c r="EW99" s="800"/>
      <c r="EX99" s="800"/>
      <c r="EY99" s="800"/>
      <c r="EZ99" s="800"/>
      <c r="FA99" s="800"/>
      <c r="FB99" s="800"/>
      <c r="FC99" s="800"/>
      <c r="FD99" s="800"/>
      <c r="FE99" s="800"/>
      <c r="FF99" s="800"/>
      <c r="FG99" s="800"/>
      <c r="FH99" s="801"/>
      <c r="FI99" s="152"/>
    </row>
    <row r="100" spans="1:166" ht="8.65" customHeight="1">
      <c r="A100" s="144"/>
      <c r="B100" s="842"/>
      <c r="C100" s="843"/>
      <c r="D100" s="843"/>
      <c r="E100" s="843"/>
      <c r="F100" s="843"/>
      <c r="G100" s="843"/>
      <c r="H100" s="843"/>
      <c r="I100" s="843"/>
      <c r="J100" s="843"/>
      <c r="K100" s="843"/>
      <c r="L100" s="843"/>
      <c r="M100" s="843"/>
      <c r="N100" s="843"/>
      <c r="O100" s="843"/>
      <c r="P100" s="844"/>
      <c r="Q100" s="844"/>
      <c r="R100" s="844"/>
      <c r="S100" s="844"/>
      <c r="T100" s="844"/>
      <c r="U100" s="844"/>
      <c r="V100" s="844"/>
      <c r="W100" s="844"/>
      <c r="X100" s="844"/>
      <c r="Y100" s="844"/>
      <c r="Z100" s="844"/>
      <c r="AA100" s="844"/>
      <c r="AB100" s="844"/>
      <c r="AC100" s="844"/>
      <c r="AD100" s="844"/>
      <c r="AE100" s="844"/>
      <c r="AF100" s="844"/>
      <c r="AG100" s="844"/>
      <c r="AH100" s="844"/>
      <c r="AI100" s="844"/>
      <c r="AJ100" s="844"/>
      <c r="AK100" s="844"/>
      <c r="AL100" s="844"/>
      <c r="AM100" s="844"/>
      <c r="AN100" s="844"/>
      <c r="AO100" s="844"/>
      <c r="AP100" s="844"/>
      <c r="AQ100" s="844"/>
      <c r="AR100" s="844"/>
      <c r="AS100" s="844"/>
      <c r="AT100" s="845"/>
      <c r="AU100" s="730"/>
      <c r="AV100" s="731"/>
      <c r="AW100" s="731"/>
      <c r="AX100" s="731"/>
      <c r="AY100" s="731"/>
      <c r="AZ100" s="731"/>
      <c r="BA100" s="731"/>
      <c r="BB100" s="731"/>
      <c r="BC100" s="731"/>
      <c r="BD100" s="731"/>
      <c r="BE100" s="731"/>
      <c r="BF100" s="731"/>
      <c r="BG100" s="731"/>
      <c r="BH100" s="731"/>
      <c r="BI100" s="731"/>
      <c r="BJ100" s="731"/>
      <c r="BK100" s="731"/>
      <c r="BL100" s="731"/>
      <c r="BM100" s="731"/>
      <c r="BN100" s="731"/>
      <c r="BO100" s="731"/>
      <c r="BP100" s="731"/>
      <c r="BQ100" s="731"/>
      <c r="BR100" s="731"/>
      <c r="BS100" s="731"/>
      <c r="BT100" s="731"/>
      <c r="BU100" s="731"/>
      <c r="BV100" s="731"/>
      <c r="BW100" s="731"/>
      <c r="BX100" s="731"/>
      <c r="BY100" s="732"/>
      <c r="BZ100" s="848"/>
      <c r="CA100" s="849"/>
      <c r="CB100" s="849"/>
      <c r="CC100" s="849"/>
      <c r="CD100" s="849"/>
      <c r="CE100" s="849"/>
      <c r="CF100" s="849"/>
      <c r="CG100" s="849"/>
      <c r="CH100" s="849"/>
      <c r="CI100" s="849"/>
      <c r="CJ100" s="849"/>
      <c r="CK100" s="849"/>
      <c r="CL100" s="849"/>
      <c r="CM100" s="849"/>
      <c r="CN100" s="849"/>
      <c r="CO100" s="849"/>
      <c r="CP100" s="849"/>
      <c r="CQ100" s="849"/>
      <c r="CR100" s="849"/>
      <c r="CS100" s="849"/>
      <c r="CT100" s="849"/>
      <c r="CU100" s="849"/>
      <c r="CV100" s="849"/>
      <c r="CW100" s="849"/>
      <c r="CX100" s="849"/>
      <c r="CY100" s="849"/>
      <c r="CZ100" s="849"/>
      <c r="DA100" s="849"/>
      <c r="DB100" s="849"/>
      <c r="DC100" s="849"/>
      <c r="DD100" s="849"/>
      <c r="DE100" s="849"/>
      <c r="DF100" s="849"/>
      <c r="DG100" s="849"/>
      <c r="DH100" s="849"/>
      <c r="DI100" s="849"/>
      <c r="DJ100" s="854"/>
      <c r="DK100" s="799"/>
      <c r="DL100" s="800"/>
      <c r="DM100" s="800"/>
      <c r="DN100" s="800"/>
      <c r="DO100" s="800"/>
      <c r="DP100" s="800"/>
      <c r="DQ100" s="800"/>
      <c r="DR100" s="800"/>
      <c r="DS100" s="800"/>
      <c r="DT100" s="800"/>
      <c r="DU100" s="800"/>
      <c r="DV100" s="800"/>
      <c r="DW100" s="800"/>
      <c r="DX100" s="800"/>
      <c r="DY100" s="800"/>
      <c r="DZ100" s="800"/>
      <c r="EA100" s="800"/>
      <c r="EB100" s="800"/>
      <c r="EC100" s="800"/>
      <c r="ED100" s="800"/>
      <c r="EE100" s="800"/>
      <c r="EF100" s="800"/>
      <c r="EG100" s="800"/>
      <c r="EH100" s="800"/>
      <c r="EI100" s="800"/>
      <c r="EJ100" s="800"/>
      <c r="EK100" s="800"/>
      <c r="EL100" s="800"/>
      <c r="EM100" s="800"/>
      <c r="EN100" s="800"/>
      <c r="EO100" s="800"/>
      <c r="EP100" s="800"/>
      <c r="EQ100" s="800"/>
      <c r="ER100" s="800"/>
      <c r="ES100" s="800"/>
      <c r="ET100" s="800"/>
      <c r="EU100" s="800"/>
      <c r="EV100" s="800"/>
      <c r="EW100" s="800"/>
      <c r="EX100" s="800"/>
      <c r="EY100" s="800"/>
      <c r="EZ100" s="800"/>
      <c r="FA100" s="800"/>
      <c r="FB100" s="800"/>
      <c r="FC100" s="800"/>
      <c r="FD100" s="800"/>
      <c r="FE100" s="800"/>
      <c r="FF100" s="800"/>
      <c r="FG100" s="800"/>
      <c r="FH100" s="801"/>
      <c r="FI100" s="152"/>
    </row>
    <row r="101" spans="1:166" ht="8.65" customHeight="1">
      <c r="A101" s="144"/>
      <c r="B101" s="842" t="s">
        <v>443</v>
      </c>
      <c r="C101" s="843"/>
      <c r="D101" s="843"/>
      <c r="E101" s="843"/>
      <c r="F101" s="843"/>
      <c r="G101" s="843"/>
      <c r="H101" s="843"/>
      <c r="I101" s="843"/>
      <c r="J101" s="843"/>
      <c r="K101" s="843"/>
      <c r="L101" s="843"/>
      <c r="M101" s="843"/>
      <c r="N101" s="843"/>
      <c r="O101" s="843"/>
      <c r="P101" s="844" t="s">
        <v>444</v>
      </c>
      <c r="Q101" s="844"/>
      <c r="R101" s="844"/>
      <c r="S101" s="844"/>
      <c r="T101" s="844"/>
      <c r="U101" s="844"/>
      <c r="V101" s="844"/>
      <c r="W101" s="844"/>
      <c r="X101" s="844"/>
      <c r="Y101" s="844"/>
      <c r="Z101" s="844"/>
      <c r="AA101" s="844"/>
      <c r="AB101" s="844"/>
      <c r="AC101" s="844"/>
      <c r="AD101" s="844"/>
      <c r="AE101" s="844"/>
      <c r="AF101" s="844"/>
      <c r="AG101" s="844"/>
      <c r="AH101" s="844"/>
      <c r="AI101" s="844"/>
      <c r="AJ101" s="844"/>
      <c r="AK101" s="844"/>
      <c r="AL101" s="844"/>
      <c r="AM101" s="844"/>
      <c r="AN101" s="844"/>
      <c r="AO101" s="844"/>
      <c r="AP101" s="844"/>
      <c r="AQ101" s="844"/>
      <c r="AR101" s="844"/>
      <c r="AS101" s="844"/>
      <c r="AT101" s="845"/>
      <c r="AU101" s="746" t="s">
        <v>445</v>
      </c>
      <c r="AV101" s="747"/>
      <c r="AW101" s="747"/>
      <c r="AX101" s="747"/>
      <c r="AY101" s="747"/>
      <c r="AZ101" s="747"/>
      <c r="BA101" s="747"/>
      <c r="BB101" s="747"/>
      <c r="BC101" s="747"/>
      <c r="BD101" s="747"/>
      <c r="BE101" s="747"/>
      <c r="BF101" s="747"/>
      <c r="BG101" s="747"/>
      <c r="BH101" s="747"/>
      <c r="BI101" s="747"/>
      <c r="BJ101" s="747"/>
      <c r="BK101" s="747"/>
      <c r="BL101" s="747"/>
      <c r="BM101" s="747"/>
      <c r="BN101" s="747"/>
      <c r="BO101" s="747"/>
      <c r="BP101" s="747"/>
      <c r="BQ101" s="747"/>
      <c r="BR101" s="747"/>
      <c r="BS101" s="747"/>
      <c r="BT101" s="747"/>
      <c r="BU101" s="747"/>
      <c r="BV101" s="747"/>
      <c r="BW101" s="747"/>
      <c r="BX101" s="747"/>
      <c r="BY101" s="748"/>
      <c r="BZ101" s="850"/>
      <c r="CA101" s="851"/>
      <c r="CB101" s="851"/>
      <c r="CC101" s="851"/>
      <c r="CD101" s="851"/>
      <c r="CE101" s="851"/>
      <c r="CF101" s="851"/>
      <c r="CG101" s="851"/>
      <c r="CH101" s="851"/>
      <c r="CI101" s="851"/>
      <c r="CJ101" s="851"/>
      <c r="CK101" s="851"/>
      <c r="CL101" s="851"/>
      <c r="CM101" s="851"/>
      <c r="CN101" s="851"/>
      <c r="CO101" s="851"/>
      <c r="CP101" s="851"/>
      <c r="CQ101" s="851"/>
      <c r="CR101" s="851"/>
      <c r="CS101" s="851"/>
      <c r="CT101" s="851"/>
      <c r="CU101" s="851"/>
      <c r="CV101" s="851"/>
      <c r="CW101" s="851"/>
      <c r="CX101" s="851"/>
      <c r="CY101" s="851"/>
      <c r="CZ101" s="851"/>
      <c r="DA101" s="851"/>
      <c r="DB101" s="851"/>
      <c r="DC101" s="851"/>
      <c r="DD101" s="851"/>
      <c r="DE101" s="851"/>
      <c r="DF101" s="851"/>
      <c r="DG101" s="851"/>
      <c r="DH101" s="851"/>
      <c r="DI101" s="851"/>
      <c r="DJ101" s="855"/>
      <c r="DK101" s="856" t="s">
        <v>446</v>
      </c>
      <c r="DL101" s="857"/>
      <c r="DM101" s="857"/>
      <c r="DN101" s="857"/>
      <c r="DO101" s="857"/>
      <c r="DP101" s="857"/>
      <c r="DQ101" s="857"/>
      <c r="DR101" s="857"/>
      <c r="DS101" s="857"/>
      <c r="DT101" s="857"/>
      <c r="DU101" s="857"/>
      <c r="DV101" s="857"/>
      <c r="DW101" s="857"/>
      <c r="DX101" s="857"/>
      <c r="DY101" s="857"/>
      <c r="DZ101" s="857"/>
      <c r="EA101" s="857"/>
      <c r="EB101" s="857"/>
      <c r="EC101" s="857"/>
      <c r="ED101" s="857"/>
      <c r="EE101" s="857"/>
      <c r="EF101" s="857"/>
      <c r="EG101" s="857"/>
      <c r="EH101" s="857"/>
      <c r="EI101" s="857"/>
      <c r="EJ101" s="857"/>
      <c r="EK101" s="857"/>
      <c r="EL101" s="857"/>
      <c r="EM101" s="857"/>
      <c r="EN101" s="857"/>
      <c r="EO101" s="857"/>
      <c r="EP101" s="857"/>
      <c r="EQ101" s="857"/>
      <c r="ER101" s="857"/>
      <c r="ES101" s="857"/>
      <c r="ET101" s="857"/>
      <c r="EU101" s="857"/>
      <c r="EV101" s="857"/>
      <c r="EW101" s="857"/>
      <c r="EX101" s="857"/>
      <c r="EY101" s="857"/>
      <c r="EZ101" s="857"/>
      <c r="FA101" s="857"/>
      <c r="FB101" s="857"/>
      <c r="FC101" s="857"/>
      <c r="FD101" s="857"/>
      <c r="FE101" s="857"/>
      <c r="FF101" s="857"/>
      <c r="FG101" s="857"/>
      <c r="FH101" s="858"/>
      <c r="FI101" s="152"/>
    </row>
    <row r="102" spans="1:166" ht="8.65" customHeight="1">
      <c r="A102" s="144"/>
      <c r="B102" s="842"/>
      <c r="C102" s="843"/>
      <c r="D102" s="843"/>
      <c r="E102" s="843"/>
      <c r="F102" s="843"/>
      <c r="G102" s="843"/>
      <c r="H102" s="843"/>
      <c r="I102" s="843"/>
      <c r="J102" s="843"/>
      <c r="K102" s="843"/>
      <c r="L102" s="843"/>
      <c r="M102" s="843"/>
      <c r="N102" s="843"/>
      <c r="O102" s="843"/>
      <c r="P102" s="844"/>
      <c r="Q102" s="844"/>
      <c r="R102" s="844"/>
      <c r="S102" s="844"/>
      <c r="T102" s="844"/>
      <c r="U102" s="844"/>
      <c r="V102" s="844"/>
      <c r="W102" s="844"/>
      <c r="X102" s="844"/>
      <c r="Y102" s="844"/>
      <c r="Z102" s="844"/>
      <c r="AA102" s="844"/>
      <c r="AB102" s="844"/>
      <c r="AC102" s="844"/>
      <c r="AD102" s="844"/>
      <c r="AE102" s="844"/>
      <c r="AF102" s="844"/>
      <c r="AG102" s="844"/>
      <c r="AH102" s="844"/>
      <c r="AI102" s="844"/>
      <c r="AJ102" s="844"/>
      <c r="AK102" s="844"/>
      <c r="AL102" s="844"/>
      <c r="AM102" s="844"/>
      <c r="AN102" s="844"/>
      <c r="AO102" s="844"/>
      <c r="AP102" s="844"/>
      <c r="AQ102" s="844"/>
      <c r="AR102" s="844"/>
      <c r="AS102" s="844"/>
      <c r="AT102" s="845"/>
      <c r="AU102" s="730"/>
      <c r="AV102" s="731"/>
      <c r="AW102" s="731"/>
      <c r="AX102" s="731"/>
      <c r="AY102" s="731"/>
      <c r="AZ102" s="731"/>
      <c r="BA102" s="731"/>
      <c r="BB102" s="731"/>
      <c r="BC102" s="731"/>
      <c r="BD102" s="731"/>
      <c r="BE102" s="731"/>
      <c r="BF102" s="731"/>
      <c r="BG102" s="731"/>
      <c r="BH102" s="731"/>
      <c r="BI102" s="731"/>
      <c r="BJ102" s="731"/>
      <c r="BK102" s="731"/>
      <c r="BL102" s="731"/>
      <c r="BM102" s="731"/>
      <c r="BN102" s="731"/>
      <c r="BO102" s="731"/>
      <c r="BP102" s="731"/>
      <c r="BQ102" s="731"/>
      <c r="BR102" s="731"/>
      <c r="BS102" s="731"/>
      <c r="BT102" s="731"/>
      <c r="BU102" s="731"/>
      <c r="BV102" s="731"/>
      <c r="BW102" s="731"/>
      <c r="BX102" s="731"/>
      <c r="BY102" s="732"/>
      <c r="BZ102" s="860" t="s">
        <v>447</v>
      </c>
      <c r="CA102" s="861"/>
      <c r="CB102" s="861"/>
      <c r="CC102" s="861"/>
      <c r="CD102" s="861"/>
      <c r="CE102" s="861"/>
      <c r="CF102" s="861"/>
      <c r="CG102" s="861"/>
      <c r="CH102" s="861"/>
      <c r="CI102" s="861"/>
      <c r="CJ102" s="861"/>
      <c r="CK102" s="861"/>
      <c r="CL102" s="861"/>
      <c r="CM102" s="861"/>
      <c r="CN102" s="861"/>
      <c r="CO102" s="861"/>
      <c r="CP102" s="861"/>
      <c r="CQ102" s="861"/>
      <c r="CR102" s="861"/>
      <c r="CS102" s="861"/>
      <c r="CT102" s="861"/>
      <c r="CU102" s="861"/>
      <c r="CV102" s="861"/>
      <c r="CW102" s="861"/>
      <c r="CX102" s="861"/>
      <c r="CY102" s="861"/>
      <c r="CZ102" s="861"/>
      <c r="DA102" s="861"/>
      <c r="DB102" s="861"/>
      <c r="DC102" s="861"/>
      <c r="DD102" s="861"/>
      <c r="DE102" s="861"/>
      <c r="DF102" s="861"/>
      <c r="DG102" s="861"/>
      <c r="DH102" s="861"/>
      <c r="DI102" s="861"/>
      <c r="DJ102" s="862"/>
      <c r="DK102" s="859"/>
      <c r="DL102" s="857"/>
      <c r="DM102" s="857"/>
      <c r="DN102" s="857"/>
      <c r="DO102" s="857"/>
      <c r="DP102" s="857"/>
      <c r="DQ102" s="857"/>
      <c r="DR102" s="857"/>
      <c r="DS102" s="857"/>
      <c r="DT102" s="857"/>
      <c r="DU102" s="857"/>
      <c r="DV102" s="857"/>
      <c r="DW102" s="857"/>
      <c r="DX102" s="857"/>
      <c r="DY102" s="857"/>
      <c r="DZ102" s="857"/>
      <c r="EA102" s="857"/>
      <c r="EB102" s="857"/>
      <c r="EC102" s="857"/>
      <c r="ED102" s="857"/>
      <c r="EE102" s="857"/>
      <c r="EF102" s="857"/>
      <c r="EG102" s="857"/>
      <c r="EH102" s="857"/>
      <c r="EI102" s="857"/>
      <c r="EJ102" s="857"/>
      <c r="EK102" s="857"/>
      <c r="EL102" s="857"/>
      <c r="EM102" s="857"/>
      <c r="EN102" s="857"/>
      <c r="EO102" s="857"/>
      <c r="EP102" s="857"/>
      <c r="EQ102" s="857"/>
      <c r="ER102" s="857"/>
      <c r="ES102" s="857"/>
      <c r="ET102" s="857"/>
      <c r="EU102" s="857"/>
      <c r="EV102" s="857"/>
      <c r="EW102" s="857"/>
      <c r="EX102" s="857"/>
      <c r="EY102" s="857"/>
      <c r="EZ102" s="857"/>
      <c r="FA102" s="857"/>
      <c r="FB102" s="857"/>
      <c r="FC102" s="857"/>
      <c r="FD102" s="857"/>
      <c r="FE102" s="857"/>
      <c r="FF102" s="857"/>
      <c r="FG102" s="857"/>
      <c r="FH102" s="858"/>
      <c r="FI102" s="152"/>
    </row>
    <row r="103" spans="1:166" ht="8.65" customHeight="1">
      <c r="A103" s="144"/>
      <c r="B103" s="842"/>
      <c r="C103" s="843"/>
      <c r="D103" s="843"/>
      <c r="E103" s="843"/>
      <c r="F103" s="843"/>
      <c r="G103" s="843"/>
      <c r="H103" s="843"/>
      <c r="I103" s="843"/>
      <c r="J103" s="843"/>
      <c r="K103" s="843"/>
      <c r="L103" s="843"/>
      <c r="M103" s="843"/>
      <c r="N103" s="843"/>
      <c r="O103" s="843"/>
      <c r="P103" s="844"/>
      <c r="Q103" s="844"/>
      <c r="R103" s="844"/>
      <c r="S103" s="844"/>
      <c r="T103" s="844"/>
      <c r="U103" s="844"/>
      <c r="V103" s="844"/>
      <c r="W103" s="844"/>
      <c r="X103" s="844"/>
      <c r="Y103" s="844"/>
      <c r="Z103" s="844"/>
      <c r="AA103" s="844"/>
      <c r="AB103" s="844"/>
      <c r="AC103" s="844"/>
      <c r="AD103" s="844"/>
      <c r="AE103" s="844"/>
      <c r="AF103" s="844"/>
      <c r="AG103" s="844"/>
      <c r="AH103" s="844"/>
      <c r="AI103" s="844"/>
      <c r="AJ103" s="844"/>
      <c r="AK103" s="844"/>
      <c r="AL103" s="844"/>
      <c r="AM103" s="844"/>
      <c r="AN103" s="844"/>
      <c r="AO103" s="844"/>
      <c r="AP103" s="844"/>
      <c r="AQ103" s="844"/>
      <c r="AR103" s="844"/>
      <c r="AS103" s="844"/>
      <c r="AT103" s="845"/>
      <c r="AU103" s="730"/>
      <c r="AV103" s="731"/>
      <c r="AW103" s="731"/>
      <c r="AX103" s="731"/>
      <c r="AY103" s="731"/>
      <c r="AZ103" s="731"/>
      <c r="BA103" s="731"/>
      <c r="BB103" s="731"/>
      <c r="BC103" s="731"/>
      <c r="BD103" s="731"/>
      <c r="BE103" s="731"/>
      <c r="BF103" s="731"/>
      <c r="BG103" s="731"/>
      <c r="BH103" s="731"/>
      <c r="BI103" s="731"/>
      <c r="BJ103" s="731"/>
      <c r="BK103" s="731"/>
      <c r="BL103" s="731"/>
      <c r="BM103" s="731"/>
      <c r="BN103" s="731"/>
      <c r="BO103" s="731"/>
      <c r="BP103" s="731"/>
      <c r="BQ103" s="731"/>
      <c r="BR103" s="731"/>
      <c r="BS103" s="731"/>
      <c r="BT103" s="731"/>
      <c r="BU103" s="731"/>
      <c r="BV103" s="731"/>
      <c r="BW103" s="731"/>
      <c r="BX103" s="731"/>
      <c r="BY103" s="732"/>
      <c r="BZ103" s="863"/>
      <c r="CA103" s="864"/>
      <c r="CB103" s="864"/>
      <c r="CC103" s="864"/>
      <c r="CD103" s="864"/>
      <c r="CE103" s="864"/>
      <c r="CF103" s="864"/>
      <c r="CG103" s="864"/>
      <c r="CH103" s="864"/>
      <c r="CI103" s="864"/>
      <c r="CJ103" s="864"/>
      <c r="CK103" s="864"/>
      <c r="CL103" s="864"/>
      <c r="CM103" s="864"/>
      <c r="CN103" s="864"/>
      <c r="CO103" s="864"/>
      <c r="CP103" s="864"/>
      <c r="CQ103" s="864"/>
      <c r="CR103" s="864"/>
      <c r="CS103" s="864"/>
      <c r="CT103" s="864"/>
      <c r="CU103" s="864"/>
      <c r="CV103" s="864"/>
      <c r="CW103" s="864"/>
      <c r="CX103" s="864"/>
      <c r="CY103" s="864"/>
      <c r="CZ103" s="864"/>
      <c r="DA103" s="864"/>
      <c r="DB103" s="864"/>
      <c r="DC103" s="864"/>
      <c r="DD103" s="864"/>
      <c r="DE103" s="864"/>
      <c r="DF103" s="864"/>
      <c r="DG103" s="864"/>
      <c r="DH103" s="864"/>
      <c r="DI103" s="864"/>
      <c r="DJ103" s="865"/>
      <c r="DK103" s="859"/>
      <c r="DL103" s="857"/>
      <c r="DM103" s="857"/>
      <c r="DN103" s="857"/>
      <c r="DO103" s="857"/>
      <c r="DP103" s="857"/>
      <c r="DQ103" s="857"/>
      <c r="DR103" s="857"/>
      <c r="DS103" s="857"/>
      <c r="DT103" s="857"/>
      <c r="DU103" s="857"/>
      <c r="DV103" s="857"/>
      <c r="DW103" s="857"/>
      <c r="DX103" s="857"/>
      <c r="DY103" s="857"/>
      <c r="DZ103" s="857"/>
      <c r="EA103" s="857"/>
      <c r="EB103" s="857"/>
      <c r="EC103" s="857"/>
      <c r="ED103" s="857"/>
      <c r="EE103" s="857"/>
      <c r="EF103" s="857"/>
      <c r="EG103" s="857"/>
      <c r="EH103" s="857"/>
      <c r="EI103" s="857"/>
      <c r="EJ103" s="857"/>
      <c r="EK103" s="857"/>
      <c r="EL103" s="857"/>
      <c r="EM103" s="857"/>
      <c r="EN103" s="857"/>
      <c r="EO103" s="857"/>
      <c r="EP103" s="857"/>
      <c r="EQ103" s="857"/>
      <c r="ER103" s="857"/>
      <c r="ES103" s="857"/>
      <c r="ET103" s="857"/>
      <c r="EU103" s="857"/>
      <c r="EV103" s="857"/>
      <c r="EW103" s="857"/>
      <c r="EX103" s="857"/>
      <c r="EY103" s="857"/>
      <c r="EZ103" s="857"/>
      <c r="FA103" s="857"/>
      <c r="FB103" s="857"/>
      <c r="FC103" s="857"/>
      <c r="FD103" s="857"/>
      <c r="FE103" s="857"/>
      <c r="FF103" s="857"/>
      <c r="FG103" s="857"/>
      <c r="FH103" s="858"/>
      <c r="FI103" s="152"/>
    </row>
    <row r="104" spans="1:166" ht="8.65" customHeight="1">
      <c r="A104" s="144"/>
      <c r="B104" s="842" t="s">
        <v>448</v>
      </c>
      <c r="C104" s="843"/>
      <c r="D104" s="843"/>
      <c r="E104" s="843"/>
      <c r="F104" s="843"/>
      <c r="G104" s="843"/>
      <c r="H104" s="843"/>
      <c r="I104" s="843"/>
      <c r="J104" s="843"/>
      <c r="K104" s="843"/>
      <c r="L104" s="843"/>
      <c r="M104" s="843"/>
      <c r="N104" s="843"/>
      <c r="O104" s="843"/>
      <c r="P104" s="844" t="s">
        <v>449</v>
      </c>
      <c r="Q104" s="844"/>
      <c r="R104" s="844"/>
      <c r="S104" s="844"/>
      <c r="T104" s="844"/>
      <c r="U104" s="844"/>
      <c r="V104" s="844"/>
      <c r="W104" s="844"/>
      <c r="X104" s="844"/>
      <c r="Y104" s="844"/>
      <c r="Z104" s="844"/>
      <c r="AA104" s="844"/>
      <c r="AB104" s="844"/>
      <c r="AC104" s="844"/>
      <c r="AD104" s="844"/>
      <c r="AE104" s="844"/>
      <c r="AF104" s="844"/>
      <c r="AG104" s="844"/>
      <c r="AH104" s="844"/>
      <c r="AI104" s="844"/>
      <c r="AJ104" s="844"/>
      <c r="AK104" s="844"/>
      <c r="AL104" s="844"/>
      <c r="AM104" s="844"/>
      <c r="AN104" s="844"/>
      <c r="AO104" s="844"/>
      <c r="AP104" s="844"/>
      <c r="AQ104" s="844"/>
      <c r="AR104" s="844"/>
      <c r="AS104" s="844"/>
      <c r="AT104" s="845"/>
      <c r="AU104" s="730" t="s">
        <v>450</v>
      </c>
      <c r="AV104" s="731"/>
      <c r="AW104" s="731"/>
      <c r="AX104" s="731"/>
      <c r="AY104" s="731"/>
      <c r="AZ104" s="731"/>
      <c r="BA104" s="731"/>
      <c r="BB104" s="731"/>
      <c r="BC104" s="731"/>
      <c r="BD104" s="731"/>
      <c r="BE104" s="731"/>
      <c r="BF104" s="731"/>
      <c r="BG104" s="731"/>
      <c r="BH104" s="731"/>
      <c r="BI104" s="731"/>
      <c r="BJ104" s="731"/>
      <c r="BK104" s="731"/>
      <c r="BL104" s="731"/>
      <c r="BM104" s="731"/>
      <c r="BN104" s="731"/>
      <c r="BO104" s="731"/>
      <c r="BP104" s="731"/>
      <c r="BQ104" s="731"/>
      <c r="BR104" s="731"/>
      <c r="BS104" s="731"/>
      <c r="BT104" s="731"/>
      <c r="BU104" s="731"/>
      <c r="BV104" s="731"/>
      <c r="BW104" s="731"/>
      <c r="BX104" s="731"/>
      <c r="BY104" s="732"/>
      <c r="BZ104" s="863" t="s">
        <v>451</v>
      </c>
      <c r="CA104" s="864"/>
      <c r="CB104" s="864"/>
      <c r="CC104" s="864"/>
      <c r="CD104" s="864"/>
      <c r="CE104" s="864"/>
      <c r="CF104" s="864"/>
      <c r="CG104" s="864"/>
      <c r="CH104" s="864"/>
      <c r="CI104" s="864"/>
      <c r="CJ104" s="864"/>
      <c r="CK104" s="864"/>
      <c r="CL104" s="864"/>
      <c r="CM104" s="864"/>
      <c r="CN104" s="864"/>
      <c r="CO104" s="864"/>
      <c r="CP104" s="864"/>
      <c r="CQ104" s="864"/>
      <c r="CR104" s="864"/>
      <c r="CS104" s="864"/>
      <c r="CT104" s="864"/>
      <c r="CU104" s="864"/>
      <c r="CV104" s="864"/>
      <c r="CW104" s="864"/>
      <c r="CX104" s="864"/>
      <c r="CY104" s="864"/>
      <c r="CZ104" s="864"/>
      <c r="DA104" s="864"/>
      <c r="DB104" s="864"/>
      <c r="DC104" s="864"/>
      <c r="DD104" s="864"/>
      <c r="DE104" s="864"/>
      <c r="DF104" s="864"/>
      <c r="DG104" s="864"/>
      <c r="DH104" s="864"/>
      <c r="DI104" s="864"/>
      <c r="DJ104" s="865"/>
      <c r="DK104" s="822" t="s">
        <v>452</v>
      </c>
      <c r="DL104" s="823"/>
      <c r="DM104" s="823"/>
      <c r="DN104" s="823"/>
      <c r="DO104" s="823"/>
      <c r="DP104" s="823"/>
      <c r="DQ104" s="823"/>
      <c r="DR104" s="823"/>
      <c r="DS104" s="823"/>
      <c r="DT104" s="823"/>
      <c r="DU104" s="823"/>
      <c r="DV104" s="823"/>
      <c r="DW104" s="823"/>
      <c r="DX104" s="823"/>
      <c r="DY104" s="823"/>
      <c r="DZ104" s="823"/>
      <c r="EA104" s="823"/>
      <c r="EB104" s="823"/>
      <c r="EC104" s="823"/>
      <c r="ED104" s="823"/>
      <c r="EE104" s="823"/>
      <c r="EF104" s="823"/>
      <c r="EG104" s="823"/>
      <c r="EH104" s="823"/>
      <c r="EI104" s="823"/>
      <c r="EJ104" s="823"/>
      <c r="EK104" s="823"/>
      <c r="EL104" s="823"/>
      <c r="EM104" s="823"/>
      <c r="EN104" s="823"/>
      <c r="EO104" s="823"/>
      <c r="EP104" s="823"/>
      <c r="EQ104" s="823"/>
      <c r="ER104" s="823"/>
      <c r="ES104" s="823"/>
      <c r="ET104" s="823"/>
      <c r="EU104" s="823"/>
      <c r="EV104" s="823"/>
      <c r="EW104" s="823"/>
      <c r="EX104" s="823"/>
      <c r="EY104" s="823"/>
      <c r="EZ104" s="823"/>
      <c r="FA104" s="823"/>
      <c r="FB104" s="823"/>
      <c r="FC104" s="823"/>
      <c r="FD104" s="823"/>
      <c r="FE104" s="823"/>
      <c r="FF104" s="823"/>
      <c r="FG104" s="823"/>
      <c r="FH104" s="824"/>
      <c r="FI104" s="152"/>
    </row>
    <row r="105" spans="1:166" ht="8.65" customHeight="1" thickBot="1">
      <c r="A105" s="144"/>
      <c r="B105" s="842"/>
      <c r="C105" s="843"/>
      <c r="D105" s="843"/>
      <c r="E105" s="843"/>
      <c r="F105" s="843"/>
      <c r="G105" s="843"/>
      <c r="H105" s="843"/>
      <c r="I105" s="843"/>
      <c r="J105" s="843"/>
      <c r="K105" s="843"/>
      <c r="L105" s="843"/>
      <c r="M105" s="843"/>
      <c r="N105" s="843"/>
      <c r="O105" s="843"/>
      <c r="P105" s="844"/>
      <c r="Q105" s="844"/>
      <c r="R105" s="844"/>
      <c r="S105" s="844"/>
      <c r="T105" s="844"/>
      <c r="U105" s="844"/>
      <c r="V105" s="844"/>
      <c r="W105" s="844"/>
      <c r="X105" s="844"/>
      <c r="Y105" s="844"/>
      <c r="Z105" s="844"/>
      <c r="AA105" s="844"/>
      <c r="AB105" s="844"/>
      <c r="AC105" s="844"/>
      <c r="AD105" s="844"/>
      <c r="AE105" s="844"/>
      <c r="AF105" s="844"/>
      <c r="AG105" s="844"/>
      <c r="AH105" s="844"/>
      <c r="AI105" s="844"/>
      <c r="AJ105" s="844"/>
      <c r="AK105" s="844"/>
      <c r="AL105" s="844"/>
      <c r="AM105" s="844"/>
      <c r="AN105" s="844"/>
      <c r="AO105" s="844"/>
      <c r="AP105" s="844"/>
      <c r="AQ105" s="844"/>
      <c r="AR105" s="844"/>
      <c r="AS105" s="844"/>
      <c r="AT105" s="845"/>
      <c r="AU105" s="866"/>
      <c r="AV105" s="867"/>
      <c r="AW105" s="867"/>
      <c r="AX105" s="867"/>
      <c r="AY105" s="867"/>
      <c r="AZ105" s="867"/>
      <c r="BA105" s="867"/>
      <c r="BB105" s="867"/>
      <c r="BC105" s="867"/>
      <c r="BD105" s="867"/>
      <c r="BE105" s="867"/>
      <c r="BF105" s="867"/>
      <c r="BG105" s="867"/>
      <c r="BH105" s="867"/>
      <c r="BI105" s="867"/>
      <c r="BJ105" s="867"/>
      <c r="BK105" s="867"/>
      <c r="BL105" s="867"/>
      <c r="BM105" s="867"/>
      <c r="BN105" s="867"/>
      <c r="BO105" s="867"/>
      <c r="BP105" s="867"/>
      <c r="BQ105" s="867"/>
      <c r="BR105" s="867"/>
      <c r="BS105" s="867"/>
      <c r="BT105" s="867"/>
      <c r="BU105" s="867"/>
      <c r="BV105" s="867"/>
      <c r="BW105" s="867"/>
      <c r="BX105" s="867"/>
      <c r="BY105" s="868"/>
      <c r="BZ105" s="863"/>
      <c r="CA105" s="864"/>
      <c r="CB105" s="864"/>
      <c r="CC105" s="864"/>
      <c r="CD105" s="864"/>
      <c r="CE105" s="864"/>
      <c r="CF105" s="864"/>
      <c r="CG105" s="864"/>
      <c r="CH105" s="864"/>
      <c r="CI105" s="864"/>
      <c r="CJ105" s="864"/>
      <c r="CK105" s="864"/>
      <c r="CL105" s="864"/>
      <c r="CM105" s="864"/>
      <c r="CN105" s="864"/>
      <c r="CO105" s="864"/>
      <c r="CP105" s="864"/>
      <c r="CQ105" s="864"/>
      <c r="CR105" s="864"/>
      <c r="CS105" s="864"/>
      <c r="CT105" s="864"/>
      <c r="CU105" s="864"/>
      <c r="CV105" s="864"/>
      <c r="CW105" s="864"/>
      <c r="CX105" s="864"/>
      <c r="CY105" s="864"/>
      <c r="CZ105" s="864"/>
      <c r="DA105" s="864"/>
      <c r="DB105" s="864"/>
      <c r="DC105" s="864"/>
      <c r="DD105" s="864"/>
      <c r="DE105" s="864"/>
      <c r="DF105" s="864"/>
      <c r="DG105" s="864"/>
      <c r="DH105" s="864"/>
      <c r="DI105" s="864"/>
      <c r="DJ105" s="865"/>
      <c r="DK105" s="825"/>
      <c r="DL105" s="823"/>
      <c r="DM105" s="823"/>
      <c r="DN105" s="823"/>
      <c r="DO105" s="823"/>
      <c r="DP105" s="823"/>
      <c r="DQ105" s="823"/>
      <c r="DR105" s="823"/>
      <c r="DS105" s="823"/>
      <c r="DT105" s="823"/>
      <c r="DU105" s="823"/>
      <c r="DV105" s="823"/>
      <c r="DW105" s="823"/>
      <c r="DX105" s="823"/>
      <c r="DY105" s="823"/>
      <c r="DZ105" s="823"/>
      <c r="EA105" s="823"/>
      <c r="EB105" s="823"/>
      <c r="EC105" s="823"/>
      <c r="ED105" s="823"/>
      <c r="EE105" s="823"/>
      <c r="EF105" s="823"/>
      <c r="EG105" s="823"/>
      <c r="EH105" s="823"/>
      <c r="EI105" s="823"/>
      <c r="EJ105" s="823"/>
      <c r="EK105" s="823"/>
      <c r="EL105" s="823"/>
      <c r="EM105" s="823"/>
      <c r="EN105" s="823"/>
      <c r="EO105" s="823"/>
      <c r="EP105" s="823"/>
      <c r="EQ105" s="823"/>
      <c r="ER105" s="823"/>
      <c r="ES105" s="823"/>
      <c r="ET105" s="823"/>
      <c r="EU105" s="823"/>
      <c r="EV105" s="823"/>
      <c r="EW105" s="823"/>
      <c r="EX105" s="823"/>
      <c r="EY105" s="823"/>
      <c r="EZ105" s="823"/>
      <c r="FA105" s="823"/>
      <c r="FB105" s="823"/>
      <c r="FC105" s="823"/>
      <c r="FD105" s="823"/>
      <c r="FE105" s="823"/>
      <c r="FF105" s="823"/>
      <c r="FG105" s="823"/>
      <c r="FH105" s="824"/>
      <c r="FI105" s="152"/>
    </row>
    <row r="106" spans="1:166" ht="8.65" customHeight="1" thickTop="1">
      <c r="A106" s="144"/>
      <c r="B106" s="842"/>
      <c r="C106" s="843"/>
      <c r="D106" s="843"/>
      <c r="E106" s="843"/>
      <c r="F106" s="843"/>
      <c r="G106" s="843"/>
      <c r="H106" s="843"/>
      <c r="I106" s="843"/>
      <c r="J106" s="843"/>
      <c r="K106" s="843"/>
      <c r="L106" s="843"/>
      <c r="M106" s="843"/>
      <c r="N106" s="843"/>
      <c r="O106" s="843"/>
      <c r="P106" s="844"/>
      <c r="Q106" s="844"/>
      <c r="R106" s="844"/>
      <c r="S106" s="844"/>
      <c r="T106" s="844"/>
      <c r="U106" s="844"/>
      <c r="V106" s="844"/>
      <c r="W106" s="844"/>
      <c r="X106" s="844"/>
      <c r="Y106" s="844"/>
      <c r="Z106" s="844"/>
      <c r="AA106" s="844"/>
      <c r="AB106" s="844"/>
      <c r="AC106" s="844"/>
      <c r="AD106" s="844"/>
      <c r="AE106" s="844"/>
      <c r="AF106" s="844"/>
      <c r="AG106" s="844"/>
      <c r="AH106" s="844"/>
      <c r="AI106" s="844"/>
      <c r="AJ106" s="844"/>
      <c r="AK106" s="844"/>
      <c r="AL106" s="844"/>
      <c r="AM106" s="844"/>
      <c r="AN106" s="844"/>
      <c r="AO106" s="844"/>
      <c r="AP106" s="844"/>
      <c r="AQ106" s="844"/>
      <c r="AR106" s="844"/>
      <c r="AS106" s="844"/>
      <c r="AT106" s="845"/>
      <c r="AU106" s="724" t="s">
        <v>453</v>
      </c>
      <c r="AV106" s="725"/>
      <c r="AW106" s="725"/>
      <c r="AX106" s="725"/>
      <c r="AY106" s="725"/>
      <c r="AZ106" s="725"/>
      <c r="BA106" s="725"/>
      <c r="BB106" s="725"/>
      <c r="BC106" s="725"/>
      <c r="BD106" s="725"/>
      <c r="BE106" s="725"/>
      <c r="BF106" s="725"/>
      <c r="BG106" s="725"/>
      <c r="BH106" s="725"/>
      <c r="BI106" s="725"/>
      <c r="BJ106" s="725"/>
      <c r="BK106" s="725"/>
      <c r="BL106" s="725"/>
      <c r="BM106" s="725"/>
      <c r="BN106" s="725"/>
      <c r="BO106" s="725"/>
      <c r="BP106" s="725"/>
      <c r="BQ106" s="725"/>
      <c r="BR106" s="725"/>
      <c r="BS106" s="725"/>
      <c r="BT106" s="725"/>
      <c r="BU106" s="725"/>
      <c r="BV106" s="725"/>
      <c r="BW106" s="725"/>
      <c r="BX106" s="725"/>
      <c r="BY106" s="726"/>
      <c r="BZ106" s="863"/>
      <c r="CA106" s="864"/>
      <c r="CB106" s="864"/>
      <c r="CC106" s="864"/>
      <c r="CD106" s="864"/>
      <c r="CE106" s="864"/>
      <c r="CF106" s="864"/>
      <c r="CG106" s="864"/>
      <c r="CH106" s="864"/>
      <c r="CI106" s="864"/>
      <c r="CJ106" s="864"/>
      <c r="CK106" s="864"/>
      <c r="CL106" s="864"/>
      <c r="CM106" s="864"/>
      <c r="CN106" s="864"/>
      <c r="CO106" s="864"/>
      <c r="CP106" s="864"/>
      <c r="CQ106" s="864"/>
      <c r="CR106" s="864"/>
      <c r="CS106" s="864"/>
      <c r="CT106" s="864"/>
      <c r="CU106" s="864"/>
      <c r="CV106" s="864"/>
      <c r="CW106" s="864"/>
      <c r="CX106" s="864"/>
      <c r="CY106" s="864"/>
      <c r="CZ106" s="864"/>
      <c r="DA106" s="864"/>
      <c r="DB106" s="864"/>
      <c r="DC106" s="864"/>
      <c r="DD106" s="864"/>
      <c r="DE106" s="864"/>
      <c r="DF106" s="864"/>
      <c r="DG106" s="864"/>
      <c r="DH106" s="864"/>
      <c r="DI106" s="864"/>
      <c r="DJ106" s="865"/>
      <c r="DK106" s="825"/>
      <c r="DL106" s="823"/>
      <c r="DM106" s="823"/>
      <c r="DN106" s="823"/>
      <c r="DO106" s="823"/>
      <c r="DP106" s="823"/>
      <c r="DQ106" s="823"/>
      <c r="DR106" s="823"/>
      <c r="DS106" s="823"/>
      <c r="DT106" s="823"/>
      <c r="DU106" s="823"/>
      <c r="DV106" s="823"/>
      <c r="DW106" s="823"/>
      <c r="DX106" s="823"/>
      <c r="DY106" s="823"/>
      <c r="DZ106" s="823"/>
      <c r="EA106" s="823"/>
      <c r="EB106" s="823"/>
      <c r="EC106" s="823"/>
      <c r="ED106" s="823"/>
      <c r="EE106" s="823"/>
      <c r="EF106" s="823"/>
      <c r="EG106" s="823"/>
      <c r="EH106" s="823"/>
      <c r="EI106" s="823"/>
      <c r="EJ106" s="823"/>
      <c r="EK106" s="823"/>
      <c r="EL106" s="823"/>
      <c r="EM106" s="823"/>
      <c r="EN106" s="823"/>
      <c r="EO106" s="823"/>
      <c r="EP106" s="823"/>
      <c r="EQ106" s="823"/>
      <c r="ER106" s="823"/>
      <c r="ES106" s="823"/>
      <c r="ET106" s="823"/>
      <c r="EU106" s="823"/>
      <c r="EV106" s="823"/>
      <c r="EW106" s="823"/>
      <c r="EX106" s="823"/>
      <c r="EY106" s="823"/>
      <c r="EZ106" s="823"/>
      <c r="FA106" s="823"/>
      <c r="FB106" s="823"/>
      <c r="FC106" s="823"/>
      <c r="FD106" s="823"/>
      <c r="FE106" s="823"/>
      <c r="FF106" s="823"/>
      <c r="FG106" s="823"/>
      <c r="FH106" s="824"/>
      <c r="FI106" s="152"/>
    </row>
    <row r="107" spans="1:166" ht="8.65" customHeight="1">
      <c r="A107" s="144"/>
      <c r="B107" s="869" t="s">
        <v>313</v>
      </c>
      <c r="C107" s="870"/>
      <c r="D107" s="870"/>
      <c r="E107" s="870"/>
      <c r="F107" s="870"/>
      <c r="G107" s="870"/>
      <c r="H107" s="870"/>
      <c r="I107" s="870"/>
      <c r="J107" s="870"/>
      <c r="K107" s="870"/>
      <c r="L107" s="870"/>
      <c r="M107" s="870"/>
      <c r="N107" s="870"/>
      <c r="O107" s="870"/>
      <c r="P107" s="871" t="s">
        <v>454</v>
      </c>
      <c r="Q107" s="871"/>
      <c r="R107" s="871"/>
      <c r="S107" s="871"/>
      <c r="T107" s="871"/>
      <c r="U107" s="871"/>
      <c r="V107" s="871"/>
      <c r="W107" s="871"/>
      <c r="X107" s="871"/>
      <c r="Y107" s="871"/>
      <c r="Z107" s="871"/>
      <c r="AA107" s="871"/>
      <c r="AB107" s="871"/>
      <c r="AC107" s="871"/>
      <c r="AD107" s="871"/>
      <c r="AE107" s="871"/>
      <c r="AF107" s="871"/>
      <c r="AG107" s="871"/>
      <c r="AH107" s="871"/>
      <c r="AI107" s="871"/>
      <c r="AJ107" s="871"/>
      <c r="AK107" s="871"/>
      <c r="AL107" s="871"/>
      <c r="AM107" s="871"/>
      <c r="AN107" s="871"/>
      <c r="AO107" s="871"/>
      <c r="AP107" s="871"/>
      <c r="AQ107" s="871"/>
      <c r="AR107" s="871"/>
      <c r="AS107" s="871"/>
      <c r="AT107" s="872"/>
      <c r="AU107" s="727"/>
      <c r="AV107" s="728"/>
      <c r="AW107" s="728"/>
      <c r="AX107" s="728"/>
      <c r="AY107" s="728"/>
      <c r="AZ107" s="728"/>
      <c r="BA107" s="728"/>
      <c r="BB107" s="728"/>
      <c r="BC107" s="728"/>
      <c r="BD107" s="728"/>
      <c r="BE107" s="728"/>
      <c r="BF107" s="728"/>
      <c r="BG107" s="728"/>
      <c r="BH107" s="728"/>
      <c r="BI107" s="728"/>
      <c r="BJ107" s="728"/>
      <c r="BK107" s="728"/>
      <c r="BL107" s="728"/>
      <c r="BM107" s="728"/>
      <c r="BN107" s="728"/>
      <c r="BO107" s="728"/>
      <c r="BP107" s="728"/>
      <c r="BQ107" s="728"/>
      <c r="BR107" s="728"/>
      <c r="BS107" s="728"/>
      <c r="BT107" s="728"/>
      <c r="BU107" s="728"/>
      <c r="BV107" s="728"/>
      <c r="BW107" s="728"/>
      <c r="BX107" s="728"/>
      <c r="BY107" s="729"/>
      <c r="BZ107" s="873" t="s">
        <v>455</v>
      </c>
      <c r="CA107" s="874"/>
      <c r="CB107" s="874"/>
      <c r="CC107" s="874"/>
      <c r="CD107" s="874"/>
      <c r="CE107" s="874"/>
      <c r="CF107" s="874"/>
      <c r="CG107" s="874"/>
      <c r="CH107" s="874"/>
      <c r="CI107" s="874"/>
      <c r="CJ107" s="874"/>
      <c r="CK107" s="874"/>
      <c r="CL107" s="874"/>
      <c r="CM107" s="874"/>
      <c r="CN107" s="874"/>
      <c r="CO107" s="874"/>
      <c r="CP107" s="874"/>
      <c r="CQ107" s="874"/>
      <c r="CR107" s="874"/>
      <c r="CS107" s="874"/>
      <c r="CT107" s="874"/>
      <c r="CU107" s="874"/>
      <c r="CV107" s="874"/>
      <c r="CW107" s="874"/>
      <c r="CX107" s="874"/>
      <c r="CY107" s="874"/>
      <c r="CZ107" s="874"/>
      <c r="DA107" s="874"/>
      <c r="DB107" s="874"/>
      <c r="DC107" s="874"/>
      <c r="DD107" s="874"/>
      <c r="DE107" s="874"/>
      <c r="DF107" s="874"/>
      <c r="DG107" s="874"/>
      <c r="DH107" s="874"/>
      <c r="DI107" s="874"/>
      <c r="DJ107" s="875"/>
      <c r="DK107" s="876" t="s">
        <v>456</v>
      </c>
      <c r="DL107" s="877"/>
      <c r="DM107" s="877"/>
      <c r="DN107" s="877"/>
      <c r="DO107" s="877"/>
      <c r="DP107" s="877"/>
      <c r="DQ107" s="877"/>
      <c r="DR107" s="877"/>
      <c r="DS107" s="877"/>
      <c r="DT107" s="877"/>
      <c r="DU107" s="877"/>
      <c r="DV107" s="877"/>
      <c r="DW107" s="877"/>
      <c r="DX107" s="877"/>
      <c r="DY107" s="877"/>
      <c r="DZ107" s="877"/>
      <c r="EA107" s="877"/>
      <c r="EB107" s="877"/>
      <c r="EC107" s="877"/>
      <c r="ED107" s="877"/>
      <c r="EE107" s="877"/>
      <c r="EF107" s="877"/>
      <c r="EG107" s="877"/>
      <c r="EH107" s="877"/>
      <c r="EI107" s="877"/>
      <c r="EJ107" s="877"/>
      <c r="EK107" s="877"/>
      <c r="EL107" s="877"/>
      <c r="EM107" s="877"/>
      <c r="EN107" s="877"/>
      <c r="EO107" s="877"/>
      <c r="EP107" s="877"/>
      <c r="EQ107" s="877"/>
      <c r="ER107" s="877"/>
      <c r="ES107" s="877"/>
      <c r="ET107" s="877"/>
      <c r="EU107" s="877"/>
      <c r="EV107" s="877"/>
      <c r="EW107" s="877"/>
      <c r="EX107" s="877"/>
      <c r="EY107" s="877"/>
      <c r="EZ107" s="877"/>
      <c r="FA107" s="877"/>
      <c r="FB107" s="877"/>
      <c r="FC107" s="877"/>
      <c r="FD107" s="877"/>
      <c r="FE107" s="877"/>
      <c r="FF107" s="877"/>
      <c r="FG107" s="877"/>
      <c r="FH107" s="878"/>
      <c r="FI107" s="152"/>
    </row>
    <row r="108" spans="1:166" ht="8.65" customHeight="1">
      <c r="A108" s="144"/>
      <c r="B108" s="869"/>
      <c r="C108" s="870"/>
      <c r="D108" s="870"/>
      <c r="E108" s="870"/>
      <c r="F108" s="870"/>
      <c r="G108" s="870"/>
      <c r="H108" s="870"/>
      <c r="I108" s="870"/>
      <c r="J108" s="870"/>
      <c r="K108" s="870"/>
      <c r="L108" s="870"/>
      <c r="M108" s="870"/>
      <c r="N108" s="870"/>
      <c r="O108" s="870"/>
      <c r="P108" s="871"/>
      <c r="Q108" s="871"/>
      <c r="R108" s="871"/>
      <c r="S108" s="871"/>
      <c r="T108" s="871"/>
      <c r="U108" s="871"/>
      <c r="V108" s="871"/>
      <c r="W108" s="871"/>
      <c r="X108" s="871"/>
      <c r="Y108" s="871"/>
      <c r="Z108" s="871"/>
      <c r="AA108" s="871"/>
      <c r="AB108" s="871"/>
      <c r="AC108" s="871"/>
      <c r="AD108" s="871"/>
      <c r="AE108" s="871"/>
      <c r="AF108" s="871"/>
      <c r="AG108" s="871"/>
      <c r="AH108" s="871"/>
      <c r="AI108" s="871"/>
      <c r="AJ108" s="871"/>
      <c r="AK108" s="871"/>
      <c r="AL108" s="871"/>
      <c r="AM108" s="871"/>
      <c r="AN108" s="871"/>
      <c r="AO108" s="871"/>
      <c r="AP108" s="871"/>
      <c r="AQ108" s="871"/>
      <c r="AR108" s="871"/>
      <c r="AS108" s="871"/>
      <c r="AT108" s="872"/>
      <c r="AU108" s="727"/>
      <c r="AV108" s="728"/>
      <c r="AW108" s="728"/>
      <c r="AX108" s="728"/>
      <c r="AY108" s="728"/>
      <c r="AZ108" s="728"/>
      <c r="BA108" s="728"/>
      <c r="BB108" s="728"/>
      <c r="BC108" s="728"/>
      <c r="BD108" s="728"/>
      <c r="BE108" s="728"/>
      <c r="BF108" s="728"/>
      <c r="BG108" s="728"/>
      <c r="BH108" s="728"/>
      <c r="BI108" s="728"/>
      <c r="BJ108" s="728"/>
      <c r="BK108" s="728"/>
      <c r="BL108" s="728"/>
      <c r="BM108" s="728"/>
      <c r="BN108" s="728"/>
      <c r="BO108" s="728"/>
      <c r="BP108" s="728"/>
      <c r="BQ108" s="728"/>
      <c r="BR108" s="728"/>
      <c r="BS108" s="728"/>
      <c r="BT108" s="728"/>
      <c r="BU108" s="728"/>
      <c r="BV108" s="728"/>
      <c r="BW108" s="728"/>
      <c r="BX108" s="728"/>
      <c r="BY108" s="729"/>
      <c r="BZ108" s="873"/>
      <c r="CA108" s="874"/>
      <c r="CB108" s="874"/>
      <c r="CC108" s="874"/>
      <c r="CD108" s="874"/>
      <c r="CE108" s="874"/>
      <c r="CF108" s="874"/>
      <c r="CG108" s="874"/>
      <c r="CH108" s="874"/>
      <c r="CI108" s="874"/>
      <c r="CJ108" s="874"/>
      <c r="CK108" s="874"/>
      <c r="CL108" s="874"/>
      <c r="CM108" s="874"/>
      <c r="CN108" s="874"/>
      <c r="CO108" s="874"/>
      <c r="CP108" s="874"/>
      <c r="CQ108" s="874"/>
      <c r="CR108" s="874"/>
      <c r="CS108" s="874"/>
      <c r="CT108" s="874"/>
      <c r="CU108" s="874"/>
      <c r="CV108" s="874"/>
      <c r="CW108" s="874"/>
      <c r="CX108" s="874"/>
      <c r="CY108" s="874"/>
      <c r="CZ108" s="874"/>
      <c r="DA108" s="874"/>
      <c r="DB108" s="874"/>
      <c r="DC108" s="874"/>
      <c r="DD108" s="874"/>
      <c r="DE108" s="874"/>
      <c r="DF108" s="874"/>
      <c r="DG108" s="874"/>
      <c r="DH108" s="874"/>
      <c r="DI108" s="874"/>
      <c r="DJ108" s="875"/>
      <c r="DK108" s="879"/>
      <c r="DL108" s="877"/>
      <c r="DM108" s="877"/>
      <c r="DN108" s="877"/>
      <c r="DO108" s="877"/>
      <c r="DP108" s="877"/>
      <c r="DQ108" s="877"/>
      <c r="DR108" s="877"/>
      <c r="DS108" s="877"/>
      <c r="DT108" s="877"/>
      <c r="DU108" s="877"/>
      <c r="DV108" s="877"/>
      <c r="DW108" s="877"/>
      <c r="DX108" s="877"/>
      <c r="DY108" s="877"/>
      <c r="DZ108" s="877"/>
      <c r="EA108" s="877"/>
      <c r="EB108" s="877"/>
      <c r="EC108" s="877"/>
      <c r="ED108" s="877"/>
      <c r="EE108" s="877"/>
      <c r="EF108" s="877"/>
      <c r="EG108" s="877"/>
      <c r="EH108" s="877"/>
      <c r="EI108" s="877"/>
      <c r="EJ108" s="877"/>
      <c r="EK108" s="877"/>
      <c r="EL108" s="877"/>
      <c r="EM108" s="877"/>
      <c r="EN108" s="877"/>
      <c r="EO108" s="877"/>
      <c r="EP108" s="877"/>
      <c r="EQ108" s="877"/>
      <c r="ER108" s="877"/>
      <c r="ES108" s="877"/>
      <c r="ET108" s="877"/>
      <c r="EU108" s="877"/>
      <c r="EV108" s="877"/>
      <c r="EW108" s="877"/>
      <c r="EX108" s="877"/>
      <c r="EY108" s="877"/>
      <c r="EZ108" s="877"/>
      <c r="FA108" s="877"/>
      <c r="FB108" s="877"/>
      <c r="FC108" s="877"/>
      <c r="FD108" s="877"/>
      <c r="FE108" s="877"/>
      <c r="FF108" s="877"/>
      <c r="FG108" s="877"/>
      <c r="FH108" s="878"/>
      <c r="FI108" s="152"/>
    </row>
    <row r="109" spans="1:166" ht="8.65" customHeight="1">
      <c r="A109" s="144"/>
      <c r="B109" s="869"/>
      <c r="C109" s="870"/>
      <c r="D109" s="870"/>
      <c r="E109" s="870"/>
      <c r="F109" s="870"/>
      <c r="G109" s="870"/>
      <c r="H109" s="870"/>
      <c r="I109" s="870"/>
      <c r="J109" s="870"/>
      <c r="K109" s="870"/>
      <c r="L109" s="870"/>
      <c r="M109" s="870"/>
      <c r="N109" s="870"/>
      <c r="O109" s="870"/>
      <c r="P109" s="871"/>
      <c r="Q109" s="871"/>
      <c r="R109" s="871"/>
      <c r="S109" s="871"/>
      <c r="T109" s="871"/>
      <c r="U109" s="871"/>
      <c r="V109" s="871"/>
      <c r="W109" s="871"/>
      <c r="X109" s="871"/>
      <c r="Y109" s="871"/>
      <c r="Z109" s="871"/>
      <c r="AA109" s="871"/>
      <c r="AB109" s="871"/>
      <c r="AC109" s="871"/>
      <c r="AD109" s="871"/>
      <c r="AE109" s="871"/>
      <c r="AF109" s="871"/>
      <c r="AG109" s="871"/>
      <c r="AH109" s="871"/>
      <c r="AI109" s="871"/>
      <c r="AJ109" s="871"/>
      <c r="AK109" s="871"/>
      <c r="AL109" s="871"/>
      <c r="AM109" s="871"/>
      <c r="AN109" s="871"/>
      <c r="AO109" s="871"/>
      <c r="AP109" s="871"/>
      <c r="AQ109" s="871"/>
      <c r="AR109" s="871"/>
      <c r="AS109" s="871"/>
      <c r="AT109" s="872"/>
      <c r="AU109" s="836"/>
      <c r="AV109" s="837"/>
      <c r="AW109" s="837"/>
      <c r="AX109" s="837"/>
      <c r="AY109" s="837"/>
      <c r="AZ109" s="837"/>
      <c r="BA109" s="837"/>
      <c r="BB109" s="837"/>
      <c r="BC109" s="837"/>
      <c r="BD109" s="728"/>
      <c r="BE109" s="728"/>
      <c r="BF109" s="728"/>
      <c r="BG109" s="728"/>
      <c r="BH109" s="728"/>
      <c r="BI109" s="728"/>
      <c r="BJ109" s="728"/>
      <c r="BK109" s="728"/>
      <c r="BL109" s="728"/>
      <c r="BM109" s="728"/>
      <c r="BN109" s="728"/>
      <c r="BO109" s="837"/>
      <c r="BP109" s="837"/>
      <c r="BQ109" s="837"/>
      <c r="BR109" s="837"/>
      <c r="BS109" s="837"/>
      <c r="BT109" s="837"/>
      <c r="BU109" s="837"/>
      <c r="BV109" s="837"/>
      <c r="BW109" s="728"/>
      <c r="BX109" s="728"/>
      <c r="BY109" s="729"/>
      <c r="BZ109" s="873"/>
      <c r="CA109" s="874"/>
      <c r="CB109" s="874"/>
      <c r="CC109" s="874"/>
      <c r="CD109" s="874"/>
      <c r="CE109" s="874"/>
      <c r="CF109" s="874"/>
      <c r="CG109" s="874"/>
      <c r="CH109" s="874"/>
      <c r="CI109" s="874"/>
      <c r="CJ109" s="874"/>
      <c r="CK109" s="874"/>
      <c r="CL109" s="874"/>
      <c r="CM109" s="874"/>
      <c r="CN109" s="874"/>
      <c r="CO109" s="874"/>
      <c r="CP109" s="874"/>
      <c r="CQ109" s="874"/>
      <c r="CR109" s="874"/>
      <c r="CS109" s="874"/>
      <c r="CT109" s="874"/>
      <c r="CU109" s="874"/>
      <c r="CV109" s="874"/>
      <c r="CW109" s="874"/>
      <c r="CX109" s="874"/>
      <c r="CY109" s="874"/>
      <c r="CZ109" s="874"/>
      <c r="DA109" s="874"/>
      <c r="DB109" s="874"/>
      <c r="DC109" s="874"/>
      <c r="DD109" s="874"/>
      <c r="DE109" s="874"/>
      <c r="DF109" s="874"/>
      <c r="DG109" s="874"/>
      <c r="DH109" s="874"/>
      <c r="DI109" s="874"/>
      <c r="DJ109" s="875"/>
      <c r="DK109" s="879"/>
      <c r="DL109" s="877"/>
      <c r="DM109" s="877"/>
      <c r="DN109" s="877"/>
      <c r="DO109" s="877"/>
      <c r="DP109" s="877"/>
      <c r="DQ109" s="877"/>
      <c r="DR109" s="877"/>
      <c r="DS109" s="877"/>
      <c r="DT109" s="877"/>
      <c r="DU109" s="877"/>
      <c r="DV109" s="877"/>
      <c r="DW109" s="877"/>
      <c r="DX109" s="877"/>
      <c r="DY109" s="877"/>
      <c r="DZ109" s="877"/>
      <c r="EA109" s="877"/>
      <c r="EB109" s="877"/>
      <c r="EC109" s="877"/>
      <c r="ED109" s="877"/>
      <c r="EE109" s="877"/>
      <c r="EF109" s="877"/>
      <c r="EG109" s="877"/>
      <c r="EH109" s="877"/>
      <c r="EI109" s="877"/>
      <c r="EJ109" s="877"/>
      <c r="EK109" s="877"/>
      <c r="EL109" s="877"/>
      <c r="EM109" s="877"/>
      <c r="EN109" s="877"/>
      <c r="EO109" s="877"/>
      <c r="EP109" s="877"/>
      <c r="EQ109" s="877"/>
      <c r="ER109" s="877"/>
      <c r="ES109" s="877"/>
      <c r="ET109" s="877"/>
      <c r="EU109" s="877"/>
      <c r="EV109" s="877"/>
      <c r="EW109" s="877"/>
      <c r="EX109" s="877"/>
      <c r="EY109" s="877"/>
      <c r="EZ109" s="877"/>
      <c r="FA109" s="877"/>
      <c r="FB109" s="877"/>
      <c r="FC109" s="877"/>
      <c r="FD109" s="877"/>
      <c r="FE109" s="877"/>
      <c r="FF109" s="877"/>
      <c r="FG109" s="877"/>
      <c r="FH109" s="878"/>
      <c r="FI109" s="152"/>
      <c r="FJ109" s="152"/>
    </row>
    <row r="110" spans="1:166" ht="8.65" customHeight="1">
      <c r="A110" s="144"/>
      <c r="B110" s="869" t="s">
        <v>457</v>
      </c>
      <c r="C110" s="870"/>
      <c r="D110" s="870"/>
      <c r="E110" s="870"/>
      <c r="F110" s="870"/>
      <c r="G110" s="870"/>
      <c r="H110" s="870"/>
      <c r="I110" s="870"/>
      <c r="J110" s="870"/>
      <c r="K110" s="870"/>
      <c r="L110" s="870"/>
      <c r="M110" s="870"/>
      <c r="N110" s="870"/>
      <c r="O110" s="870"/>
      <c r="P110" s="844" t="s">
        <v>458</v>
      </c>
      <c r="Q110" s="844"/>
      <c r="R110" s="844"/>
      <c r="S110" s="844"/>
      <c r="T110" s="844"/>
      <c r="U110" s="844"/>
      <c r="V110" s="844"/>
      <c r="W110" s="844"/>
      <c r="X110" s="844"/>
      <c r="Y110" s="844"/>
      <c r="Z110" s="844"/>
      <c r="AA110" s="844"/>
      <c r="AB110" s="844"/>
      <c r="AC110" s="844"/>
      <c r="AD110" s="844"/>
      <c r="AE110" s="844"/>
      <c r="AF110" s="844"/>
      <c r="AG110" s="844"/>
      <c r="AH110" s="844"/>
      <c r="AI110" s="844"/>
      <c r="AJ110" s="844"/>
      <c r="AK110" s="844"/>
      <c r="AL110" s="844"/>
      <c r="AM110" s="844"/>
      <c r="AN110" s="844"/>
      <c r="AO110" s="844"/>
      <c r="AP110" s="844"/>
      <c r="AQ110" s="844"/>
      <c r="AR110" s="844"/>
      <c r="AS110" s="844"/>
      <c r="AT110" s="845"/>
      <c r="AU110" s="897" t="s">
        <v>459</v>
      </c>
      <c r="AV110" s="898"/>
      <c r="AW110" s="898"/>
      <c r="AX110" s="898"/>
      <c r="AY110" s="898"/>
      <c r="AZ110" s="898"/>
      <c r="BA110" s="898"/>
      <c r="BB110" s="898"/>
      <c r="BC110" s="898"/>
      <c r="BD110" s="898"/>
      <c r="BE110" s="898"/>
      <c r="BF110" s="898"/>
      <c r="BG110" s="898"/>
      <c r="BH110" s="898"/>
      <c r="BI110" s="898"/>
      <c r="BJ110" s="898"/>
      <c r="BK110" s="898"/>
      <c r="BL110" s="898"/>
      <c r="BM110" s="898"/>
      <c r="BN110" s="898"/>
      <c r="BO110" s="898"/>
      <c r="BP110" s="898"/>
      <c r="BQ110" s="898"/>
      <c r="BR110" s="898"/>
      <c r="BS110" s="898"/>
      <c r="BT110" s="898"/>
      <c r="BU110" s="898"/>
      <c r="BV110" s="898"/>
      <c r="BW110" s="898"/>
      <c r="BX110" s="898"/>
      <c r="BY110" s="899"/>
      <c r="BZ110" s="179"/>
      <c r="CA110" s="180"/>
      <c r="CB110" s="180"/>
      <c r="CC110" s="180"/>
      <c r="CD110" s="180"/>
      <c r="CE110" s="180"/>
      <c r="CF110" s="180"/>
      <c r="CG110" s="180"/>
      <c r="CH110" s="180"/>
      <c r="CI110" s="180"/>
      <c r="CJ110" s="180"/>
      <c r="CK110" s="180"/>
      <c r="CL110" s="180"/>
      <c r="CM110" s="180"/>
      <c r="CN110" s="180"/>
      <c r="CO110" s="180"/>
      <c r="CP110" s="180"/>
      <c r="CQ110" s="180"/>
      <c r="CR110" s="181"/>
      <c r="CS110" s="181"/>
      <c r="CT110" s="181"/>
      <c r="CU110" s="181"/>
      <c r="CV110" s="181"/>
      <c r="CW110" s="181"/>
      <c r="CX110" s="181"/>
      <c r="CY110" s="181"/>
      <c r="CZ110" s="181"/>
      <c r="DA110" s="181"/>
      <c r="DB110" s="181"/>
      <c r="DC110" s="181"/>
      <c r="DD110" s="181"/>
      <c r="DE110" s="181"/>
      <c r="DF110" s="181"/>
      <c r="DG110" s="181"/>
      <c r="DH110" s="181"/>
      <c r="DI110" s="181"/>
      <c r="DJ110" s="182"/>
      <c r="DK110" s="876" t="s">
        <v>460</v>
      </c>
      <c r="DL110" s="877"/>
      <c r="DM110" s="877"/>
      <c r="DN110" s="877"/>
      <c r="DO110" s="877"/>
      <c r="DP110" s="877"/>
      <c r="DQ110" s="877"/>
      <c r="DR110" s="877"/>
      <c r="DS110" s="877"/>
      <c r="DT110" s="877"/>
      <c r="DU110" s="877"/>
      <c r="DV110" s="877"/>
      <c r="DW110" s="877"/>
      <c r="DX110" s="877"/>
      <c r="DY110" s="877"/>
      <c r="DZ110" s="877"/>
      <c r="EA110" s="877"/>
      <c r="EB110" s="877"/>
      <c r="EC110" s="877"/>
      <c r="ED110" s="877"/>
      <c r="EE110" s="877"/>
      <c r="EF110" s="877"/>
      <c r="EG110" s="877"/>
      <c r="EH110" s="877"/>
      <c r="EI110" s="877"/>
      <c r="EJ110" s="877"/>
      <c r="EK110" s="877"/>
      <c r="EL110" s="877"/>
      <c r="EM110" s="877"/>
      <c r="EN110" s="877"/>
      <c r="EO110" s="877"/>
      <c r="EP110" s="877"/>
      <c r="EQ110" s="877"/>
      <c r="ER110" s="877"/>
      <c r="ES110" s="877"/>
      <c r="ET110" s="877"/>
      <c r="EU110" s="877"/>
      <c r="EV110" s="877"/>
      <c r="EW110" s="877"/>
      <c r="EX110" s="877"/>
      <c r="EY110" s="877"/>
      <c r="EZ110" s="877"/>
      <c r="FA110" s="877"/>
      <c r="FB110" s="877"/>
      <c r="FC110" s="877"/>
      <c r="FD110" s="877"/>
      <c r="FE110" s="877"/>
      <c r="FF110" s="877"/>
      <c r="FG110" s="877"/>
      <c r="FH110" s="878"/>
      <c r="FI110" s="152"/>
      <c r="FJ110" s="152"/>
    </row>
    <row r="111" spans="1:166" ht="8.65" customHeight="1">
      <c r="A111" s="144"/>
      <c r="B111" s="869"/>
      <c r="C111" s="870"/>
      <c r="D111" s="870"/>
      <c r="E111" s="870"/>
      <c r="F111" s="870"/>
      <c r="G111" s="870"/>
      <c r="H111" s="870"/>
      <c r="I111" s="870"/>
      <c r="J111" s="870"/>
      <c r="K111" s="870"/>
      <c r="L111" s="870"/>
      <c r="M111" s="870"/>
      <c r="N111" s="870"/>
      <c r="O111" s="870"/>
      <c r="P111" s="844"/>
      <c r="Q111" s="844"/>
      <c r="R111" s="844"/>
      <c r="S111" s="844"/>
      <c r="T111" s="844"/>
      <c r="U111" s="844"/>
      <c r="V111" s="844"/>
      <c r="W111" s="844"/>
      <c r="X111" s="844"/>
      <c r="Y111" s="844"/>
      <c r="Z111" s="844"/>
      <c r="AA111" s="844"/>
      <c r="AB111" s="844"/>
      <c r="AC111" s="844"/>
      <c r="AD111" s="844"/>
      <c r="AE111" s="844"/>
      <c r="AF111" s="844"/>
      <c r="AG111" s="844"/>
      <c r="AH111" s="844"/>
      <c r="AI111" s="844"/>
      <c r="AJ111" s="844"/>
      <c r="AK111" s="844"/>
      <c r="AL111" s="844"/>
      <c r="AM111" s="844"/>
      <c r="AN111" s="844"/>
      <c r="AO111" s="844"/>
      <c r="AP111" s="844"/>
      <c r="AQ111" s="844"/>
      <c r="AR111" s="844"/>
      <c r="AS111" s="844"/>
      <c r="AT111" s="845"/>
      <c r="AU111" s="900"/>
      <c r="AV111" s="901"/>
      <c r="AW111" s="901"/>
      <c r="AX111" s="901"/>
      <c r="AY111" s="901"/>
      <c r="AZ111" s="901"/>
      <c r="BA111" s="901"/>
      <c r="BB111" s="901"/>
      <c r="BC111" s="901"/>
      <c r="BD111" s="901"/>
      <c r="BE111" s="901"/>
      <c r="BF111" s="901"/>
      <c r="BG111" s="901"/>
      <c r="BH111" s="901"/>
      <c r="BI111" s="901"/>
      <c r="BJ111" s="901"/>
      <c r="BK111" s="901"/>
      <c r="BL111" s="901"/>
      <c r="BM111" s="901"/>
      <c r="BN111" s="901"/>
      <c r="BO111" s="901"/>
      <c r="BP111" s="901"/>
      <c r="BQ111" s="901"/>
      <c r="BR111" s="901"/>
      <c r="BS111" s="901"/>
      <c r="BT111" s="901"/>
      <c r="BU111" s="901"/>
      <c r="BV111" s="901"/>
      <c r="BW111" s="901"/>
      <c r="BX111" s="901"/>
      <c r="BY111" s="902"/>
      <c r="BZ111" s="179"/>
      <c r="CA111" s="180"/>
      <c r="CB111" s="180"/>
      <c r="CC111" s="180"/>
      <c r="CD111" s="180"/>
      <c r="CE111" s="180"/>
      <c r="CF111" s="180"/>
      <c r="CG111" s="180"/>
      <c r="CH111" s="180"/>
      <c r="CI111" s="180"/>
      <c r="CJ111" s="180"/>
      <c r="CK111" s="180"/>
      <c r="CL111" s="180"/>
      <c r="CM111" s="180"/>
      <c r="CN111" s="180"/>
      <c r="CO111" s="180"/>
      <c r="CP111" s="180"/>
      <c r="CQ111" s="180"/>
      <c r="CR111" s="181"/>
      <c r="CS111" s="181"/>
      <c r="CT111" s="181"/>
      <c r="CU111" s="181"/>
      <c r="CV111" s="181"/>
      <c r="CW111" s="181"/>
      <c r="CX111" s="181"/>
      <c r="CY111" s="181"/>
      <c r="CZ111" s="181"/>
      <c r="DA111" s="181"/>
      <c r="DB111" s="181"/>
      <c r="DC111" s="181"/>
      <c r="DD111" s="181"/>
      <c r="DE111" s="181"/>
      <c r="DF111" s="181"/>
      <c r="DG111" s="181"/>
      <c r="DH111" s="181"/>
      <c r="DI111" s="181"/>
      <c r="DJ111" s="182"/>
      <c r="DK111" s="879"/>
      <c r="DL111" s="877"/>
      <c r="DM111" s="877"/>
      <c r="DN111" s="877"/>
      <c r="DO111" s="877"/>
      <c r="DP111" s="877"/>
      <c r="DQ111" s="877"/>
      <c r="DR111" s="877"/>
      <c r="DS111" s="877"/>
      <c r="DT111" s="877"/>
      <c r="DU111" s="877"/>
      <c r="DV111" s="877"/>
      <c r="DW111" s="877"/>
      <c r="DX111" s="877"/>
      <c r="DY111" s="877"/>
      <c r="DZ111" s="877"/>
      <c r="EA111" s="877"/>
      <c r="EB111" s="877"/>
      <c r="EC111" s="877"/>
      <c r="ED111" s="877"/>
      <c r="EE111" s="877"/>
      <c r="EF111" s="877"/>
      <c r="EG111" s="877"/>
      <c r="EH111" s="877"/>
      <c r="EI111" s="877"/>
      <c r="EJ111" s="877"/>
      <c r="EK111" s="877"/>
      <c r="EL111" s="877"/>
      <c r="EM111" s="877"/>
      <c r="EN111" s="877"/>
      <c r="EO111" s="877"/>
      <c r="EP111" s="877"/>
      <c r="EQ111" s="877"/>
      <c r="ER111" s="877"/>
      <c r="ES111" s="877"/>
      <c r="ET111" s="877"/>
      <c r="EU111" s="877"/>
      <c r="EV111" s="877"/>
      <c r="EW111" s="877"/>
      <c r="EX111" s="877"/>
      <c r="EY111" s="877"/>
      <c r="EZ111" s="877"/>
      <c r="FA111" s="877"/>
      <c r="FB111" s="877"/>
      <c r="FC111" s="877"/>
      <c r="FD111" s="877"/>
      <c r="FE111" s="877"/>
      <c r="FF111" s="877"/>
      <c r="FG111" s="877"/>
      <c r="FH111" s="878"/>
      <c r="FI111" s="152"/>
      <c r="FJ111" s="152"/>
    </row>
    <row r="112" spans="1:166" ht="8.65" customHeight="1">
      <c r="A112" s="144"/>
      <c r="B112" s="869"/>
      <c r="C112" s="870"/>
      <c r="D112" s="870"/>
      <c r="E112" s="870"/>
      <c r="F112" s="870"/>
      <c r="G112" s="870"/>
      <c r="H112" s="870"/>
      <c r="I112" s="870"/>
      <c r="J112" s="870"/>
      <c r="K112" s="870"/>
      <c r="L112" s="870"/>
      <c r="M112" s="870"/>
      <c r="N112" s="870"/>
      <c r="O112" s="870"/>
      <c r="P112" s="844"/>
      <c r="Q112" s="844"/>
      <c r="R112" s="844"/>
      <c r="S112" s="844"/>
      <c r="T112" s="844"/>
      <c r="U112" s="844"/>
      <c r="V112" s="844"/>
      <c r="W112" s="844"/>
      <c r="X112" s="844"/>
      <c r="Y112" s="844"/>
      <c r="Z112" s="844"/>
      <c r="AA112" s="844"/>
      <c r="AB112" s="844"/>
      <c r="AC112" s="844"/>
      <c r="AD112" s="844"/>
      <c r="AE112" s="844"/>
      <c r="AF112" s="844"/>
      <c r="AG112" s="844"/>
      <c r="AH112" s="844"/>
      <c r="AI112" s="844"/>
      <c r="AJ112" s="844"/>
      <c r="AK112" s="844"/>
      <c r="AL112" s="844"/>
      <c r="AM112" s="844"/>
      <c r="AN112" s="844"/>
      <c r="AO112" s="844"/>
      <c r="AP112" s="844"/>
      <c r="AQ112" s="844"/>
      <c r="AR112" s="844"/>
      <c r="AS112" s="844"/>
      <c r="AT112" s="845"/>
      <c r="AU112" s="903"/>
      <c r="AV112" s="904"/>
      <c r="AW112" s="904"/>
      <c r="AX112" s="904"/>
      <c r="AY112" s="904"/>
      <c r="AZ112" s="904"/>
      <c r="BA112" s="904"/>
      <c r="BB112" s="904"/>
      <c r="BC112" s="904"/>
      <c r="BD112" s="904"/>
      <c r="BE112" s="904"/>
      <c r="BF112" s="904"/>
      <c r="BG112" s="904"/>
      <c r="BH112" s="904"/>
      <c r="BI112" s="904"/>
      <c r="BJ112" s="904"/>
      <c r="BK112" s="904"/>
      <c r="BL112" s="904"/>
      <c r="BM112" s="904"/>
      <c r="BN112" s="904"/>
      <c r="BO112" s="904"/>
      <c r="BP112" s="904"/>
      <c r="BQ112" s="904"/>
      <c r="BR112" s="904"/>
      <c r="BS112" s="904"/>
      <c r="BT112" s="904"/>
      <c r="BU112" s="904"/>
      <c r="BV112" s="904"/>
      <c r="BW112" s="904"/>
      <c r="BX112" s="904"/>
      <c r="BY112" s="905"/>
      <c r="BZ112" s="183"/>
      <c r="CA112" s="181"/>
      <c r="CB112" s="181"/>
      <c r="CC112" s="181"/>
      <c r="CD112" s="181"/>
      <c r="CE112" s="181"/>
      <c r="CF112" s="181"/>
      <c r="CG112" s="181"/>
      <c r="CH112" s="181"/>
      <c r="CI112" s="181"/>
      <c r="CJ112" s="181"/>
      <c r="CK112" s="181"/>
      <c r="CL112" s="181"/>
      <c r="CM112" s="181"/>
      <c r="CN112" s="181"/>
      <c r="CO112" s="181"/>
      <c r="CP112" s="181"/>
      <c r="CQ112" s="181"/>
      <c r="CR112" s="181"/>
      <c r="CS112" s="181"/>
      <c r="CT112" s="181"/>
      <c r="CU112" s="181"/>
      <c r="CV112" s="181"/>
      <c r="CW112" s="181"/>
      <c r="CX112" s="181"/>
      <c r="CY112" s="181"/>
      <c r="CZ112" s="181"/>
      <c r="DA112" s="181"/>
      <c r="DB112" s="181"/>
      <c r="DC112" s="181"/>
      <c r="DD112" s="181"/>
      <c r="DE112" s="181"/>
      <c r="DF112" s="181"/>
      <c r="DG112" s="181"/>
      <c r="DH112" s="181"/>
      <c r="DI112" s="181"/>
      <c r="DJ112" s="182"/>
      <c r="DK112" s="906"/>
      <c r="DL112" s="907"/>
      <c r="DM112" s="907"/>
      <c r="DN112" s="907"/>
      <c r="DO112" s="907"/>
      <c r="DP112" s="907"/>
      <c r="DQ112" s="907"/>
      <c r="DR112" s="907"/>
      <c r="DS112" s="907"/>
      <c r="DT112" s="907"/>
      <c r="DU112" s="907"/>
      <c r="DV112" s="907"/>
      <c r="DW112" s="907"/>
      <c r="DX112" s="907"/>
      <c r="DY112" s="907"/>
      <c r="DZ112" s="907"/>
      <c r="EA112" s="907"/>
      <c r="EB112" s="907"/>
      <c r="EC112" s="907"/>
      <c r="ED112" s="907"/>
      <c r="EE112" s="907"/>
      <c r="EF112" s="907"/>
      <c r="EG112" s="907"/>
      <c r="EH112" s="907"/>
      <c r="EI112" s="907"/>
      <c r="EJ112" s="907"/>
      <c r="EK112" s="907"/>
      <c r="EL112" s="907"/>
      <c r="EM112" s="907"/>
      <c r="EN112" s="907"/>
      <c r="EO112" s="907"/>
      <c r="EP112" s="907"/>
      <c r="EQ112" s="907"/>
      <c r="ER112" s="907"/>
      <c r="ES112" s="907"/>
      <c r="ET112" s="907"/>
      <c r="EU112" s="907"/>
      <c r="EV112" s="907"/>
      <c r="EW112" s="907"/>
      <c r="EX112" s="907"/>
      <c r="EY112" s="907"/>
      <c r="EZ112" s="907"/>
      <c r="FA112" s="907"/>
      <c r="FB112" s="907"/>
      <c r="FC112" s="907"/>
      <c r="FD112" s="907"/>
      <c r="FE112" s="907"/>
      <c r="FF112" s="907"/>
      <c r="FG112" s="907"/>
      <c r="FH112" s="908"/>
      <c r="FI112" s="152"/>
      <c r="FJ112" s="152"/>
    </row>
    <row r="113" spans="1:189" ht="8.65" customHeight="1">
      <c r="A113" s="144"/>
      <c r="B113" s="833" t="s">
        <v>461</v>
      </c>
      <c r="C113" s="834"/>
      <c r="D113" s="834"/>
      <c r="E113" s="834"/>
      <c r="F113" s="834"/>
      <c r="G113" s="834"/>
      <c r="H113" s="834"/>
      <c r="I113" s="834"/>
      <c r="J113" s="834"/>
      <c r="K113" s="834"/>
      <c r="L113" s="834"/>
      <c r="M113" s="834"/>
      <c r="N113" s="834"/>
      <c r="O113" s="834"/>
      <c r="P113" s="834"/>
      <c r="Q113" s="834"/>
      <c r="R113" s="834"/>
      <c r="S113" s="834"/>
      <c r="T113" s="834"/>
      <c r="U113" s="834"/>
      <c r="V113" s="834"/>
      <c r="W113" s="834"/>
      <c r="X113" s="834"/>
      <c r="Y113" s="834"/>
      <c r="Z113" s="834"/>
      <c r="AA113" s="834"/>
      <c r="AB113" s="834"/>
      <c r="AC113" s="834"/>
      <c r="AD113" s="834"/>
      <c r="AE113" s="834"/>
      <c r="AF113" s="834"/>
      <c r="AG113" s="834"/>
      <c r="AH113" s="834"/>
      <c r="AI113" s="834"/>
      <c r="AJ113" s="834"/>
      <c r="AK113" s="834"/>
      <c r="AL113" s="834"/>
      <c r="AM113" s="834"/>
      <c r="AN113" s="834"/>
      <c r="AO113" s="834"/>
      <c r="AP113" s="834"/>
      <c r="AQ113" s="834"/>
      <c r="AR113" s="834"/>
      <c r="AS113" s="834"/>
      <c r="AT113" s="835"/>
      <c r="AU113" s="909" t="s">
        <v>314</v>
      </c>
      <c r="AV113" s="910"/>
      <c r="AW113" s="910"/>
      <c r="AX113" s="910"/>
      <c r="AY113" s="910"/>
      <c r="AZ113" s="910"/>
      <c r="BA113" s="910"/>
      <c r="BB113" s="910"/>
      <c r="BC113" s="910"/>
      <c r="BD113" s="910"/>
      <c r="BE113" s="910"/>
      <c r="BF113" s="910"/>
      <c r="BG113" s="910"/>
      <c r="BH113" s="910"/>
      <c r="BI113" s="910"/>
      <c r="BJ113" s="910"/>
      <c r="BK113" s="910"/>
      <c r="BL113" s="910"/>
      <c r="BM113" s="910"/>
      <c r="BN113" s="910"/>
      <c r="BO113" s="910"/>
      <c r="BP113" s="910"/>
      <c r="BQ113" s="910"/>
      <c r="BR113" s="910"/>
      <c r="BS113" s="910"/>
      <c r="BT113" s="910"/>
      <c r="BU113" s="910"/>
      <c r="BV113" s="910"/>
      <c r="BW113" s="910"/>
      <c r="BX113" s="910"/>
      <c r="BY113" s="911"/>
      <c r="BZ113" s="183"/>
      <c r="CA113" s="181"/>
      <c r="CB113" s="181"/>
      <c r="CC113" s="181"/>
      <c r="CD113" s="181"/>
      <c r="CE113" s="181"/>
      <c r="CF113" s="181"/>
      <c r="CG113" s="181"/>
      <c r="CH113" s="181"/>
      <c r="CI113" s="181"/>
      <c r="CJ113" s="181"/>
      <c r="CK113" s="181"/>
      <c r="CL113" s="181"/>
      <c r="CM113" s="181"/>
      <c r="CN113" s="181"/>
      <c r="CO113" s="181"/>
      <c r="CP113" s="181"/>
      <c r="CQ113" s="181"/>
      <c r="CR113" s="181"/>
      <c r="CS113" s="181"/>
      <c r="CT113" s="181"/>
      <c r="CU113" s="181"/>
      <c r="CV113" s="181"/>
      <c r="CW113" s="181"/>
      <c r="CX113" s="181"/>
      <c r="CY113" s="181"/>
      <c r="CZ113" s="181"/>
      <c r="DA113" s="181"/>
      <c r="DB113" s="181"/>
      <c r="DC113" s="181"/>
      <c r="DD113" s="181"/>
      <c r="DE113" s="181"/>
      <c r="DF113" s="181"/>
      <c r="DG113" s="181"/>
      <c r="DH113" s="181"/>
      <c r="DI113" s="181"/>
      <c r="DJ113" s="182"/>
      <c r="DK113" s="912" t="s">
        <v>462</v>
      </c>
      <c r="DL113" s="912"/>
      <c r="DM113" s="912"/>
      <c r="DN113" s="912"/>
      <c r="DO113" s="912"/>
      <c r="DP113" s="912"/>
      <c r="DQ113" s="912"/>
      <c r="DR113" s="912"/>
      <c r="DS113" s="912"/>
      <c r="DT113" s="912"/>
      <c r="DU113" s="912"/>
      <c r="DV113" s="912"/>
      <c r="DW113" s="912"/>
      <c r="DX113" s="912"/>
      <c r="DY113" s="912"/>
      <c r="DZ113" s="912"/>
      <c r="EA113" s="912"/>
      <c r="EB113" s="912"/>
      <c r="EC113" s="912"/>
      <c r="ED113" s="912"/>
      <c r="EE113" s="912"/>
      <c r="EF113" s="912"/>
      <c r="EG113" s="912"/>
      <c r="EH113" s="912"/>
      <c r="EI113" s="912"/>
      <c r="EJ113" s="912"/>
      <c r="EK113" s="912"/>
      <c r="EL113" s="912"/>
      <c r="EM113" s="912"/>
      <c r="EN113" s="912"/>
      <c r="EO113" s="912"/>
      <c r="EP113" s="912"/>
      <c r="EQ113" s="912"/>
      <c r="ER113" s="912"/>
      <c r="ES113" s="912"/>
      <c r="ET113" s="912"/>
      <c r="EU113" s="912"/>
      <c r="EV113" s="912"/>
      <c r="EW113" s="912"/>
      <c r="EX113" s="912"/>
      <c r="EY113" s="912"/>
      <c r="EZ113" s="912"/>
      <c r="FA113" s="912"/>
      <c r="FB113" s="912"/>
      <c r="FC113" s="912"/>
      <c r="FD113" s="912"/>
      <c r="FE113" s="912"/>
      <c r="FF113" s="912"/>
      <c r="FG113" s="912"/>
      <c r="FH113" s="913"/>
      <c r="FI113" s="152"/>
      <c r="FJ113" s="152"/>
    </row>
    <row r="114" spans="1:189" ht="8.65" customHeight="1">
      <c r="A114" s="144"/>
      <c r="B114" s="730"/>
      <c r="C114" s="731"/>
      <c r="D114" s="731"/>
      <c r="E114" s="731"/>
      <c r="F114" s="731"/>
      <c r="G114" s="731"/>
      <c r="H114" s="731"/>
      <c r="I114" s="731"/>
      <c r="J114" s="731"/>
      <c r="K114" s="731"/>
      <c r="L114" s="731"/>
      <c r="M114" s="731"/>
      <c r="N114" s="731"/>
      <c r="O114" s="731"/>
      <c r="P114" s="731"/>
      <c r="Q114" s="731"/>
      <c r="R114" s="731"/>
      <c r="S114" s="731"/>
      <c r="T114" s="731"/>
      <c r="U114" s="731"/>
      <c r="V114" s="731"/>
      <c r="W114" s="731"/>
      <c r="X114" s="731"/>
      <c r="Y114" s="731"/>
      <c r="Z114" s="731"/>
      <c r="AA114" s="731"/>
      <c r="AB114" s="731"/>
      <c r="AC114" s="731"/>
      <c r="AD114" s="731"/>
      <c r="AE114" s="731"/>
      <c r="AF114" s="731"/>
      <c r="AG114" s="731"/>
      <c r="AH114" s="731"/>
      <c r="AI114" s="731"/>
      <c r="AJ114" s="731"/>
      <c r="AK114" s="731"/>
      <c r="AL114" s="731"/>
      <c r="AM114" s="731"/>
      <c r="AN114" s="731"/>
      <c r="AO114" s="731"/>
      <c r="AP114" s="731"/>
      <c r="AQ114" s="731"/>
      <c r="AR114" s="731"/>
      <c r="AS114" s="731"/>
      <c r="AT114" s="732"/>
      <c r="AU114" s="733"/>
      <c r="AV114" s="734"/>
      <c r="AW114" s="734"/>
      <c r="AX114" s="734"/>
      <c r="AY114" s="734"/>
      <c r="AZ114" s="734"/>
      <c r="BA114" s="734"/>
      <c r="BB114" s="734"/>
      <c r="BC114" s="734"/>
      <c r="BD114" s="734"/>
      <c r="BE114" s="734"/>
      <c r="BF114" s="734"/>
      <c r="BG114" s="734"/>
      <c r="BH114" s="734"/>
      <c r="BI114" s="734"/>
      <c r="BJ114" s="734"/>
      <c r="BK114" s="734"/>
      <c r="BL114" s="734"/>
      <c r="BM114" s="734"/>
      <c r="BN114" s="734"/>
      <c r="BO114" s="734"/>
      <c r="BP114" s="734"/>
      <c r="BQ114" s="734"/>
      <c r="BR114" s="734"/>
      <c r="BS114" s="734"/>
      <c r="BT114" s="734"/>
      <c r="BU114" s="734"/>
      <c r="BV114" s="734"/>
      <c r="BW114" s="734"/>
      <c r="BX114" s="734"/>
      <c r="BY114" s="735"/>
      <c r="BZ114" s="916"/>
      <c r="CA114" s="917"/>
      <c r="CB114" s="917"/>
      <c r="CC114" s="917"/>
      <c r="CD114" s="917"/>
      <c r="CE114" s="917"/>
      <c r="CF114" s="917"/>
      <c r="CG114" s="917"/>
      <c r="CH114" s="917"/>
      <c r="CI114" s="917"/>
      <c r="CJ114" s="917"/>
      <c r="CK114" s="917"/>
      <c r="CL114" s="917"/>
      <c r="CM114" s="917"/>
      <c r="CN114" s="917"/>
      <c r="CO114" s="917"/>
      <c r="CP114" s="917"/>
      <c r="CQ114" s="917"/>
      <c r="CR114" s="917"/>
      <c r="CS114" s="917"/>
      <c r="CT114" s="917"/>
      <c r="CU114" s="917"/>
      <c r="CV114" s="917"/>
      <c r="CW114" s="917"/>
      <c r="CX114" s="917"/>
      <c r="CY114" s="917"/>
      <c r="CZ114" s="917"/>
      <c r="DA114" s="917"/>
      <c r="DB114" s="917"/>
      <c r="DC114" s="917"/>
      <c r="DD114" s="917"/>
      <c r="DE114" s="917"/>
      <c r="DF114" s="917"/>
      <c r="DG114" s="917"/>
      <c r="DH114" s="917"/>
      <c r="DI114" s="917"/>
      <c r="DJ114" s="918"/>
      <c r="DK114" s="674"/>
      <c r="DL114" s="674"/>
      <c r="DM114" s="674"/>
      <c r="DN114" s="674"/>
      <c r="DO114" s="674"/>
      <c r="DP114" s="674"/>
      <c r="DQ114" s="674"/>
      <c r="DR114" s="674"/>
      <c r="DS114" s="674"/>
      <c r="DT114" s="674"/>
      <c r="DU114" s="674"/>
      <c r="DV114" s="674"/>
      <c r="DW114" s="674"/>
      <c r="DX114" s="674"/>
      <c r="DY114" s="674"/>
      <c r="DZ114" s="674"/>
      <c r="EA114" s="674"/>
      <c r="EB114" s="674"/>
      <c r="EC114" s="674"/>
      <c r="ED114" s="674"/>
      <c r="EE114" s="674"/>
      <c r="EF114" s="674"/>
      <c r="EG114" s="674"/>
      <c r="EH114" s="674"/>
      <c r="EI114" s="674"/>
      <c r="EJ114" s="674"/>
      <c r="EK114" s="674"/>
      <c r="EL114" s="674"/>
      <c r="EM114" s="674"/>
      <c r="EN114" s="674"/>
      <c r="EO114" s="674"/>
      <c r="EP114" s="674"/>
      <c r="EQ114" s="674"/>
      <c r="ER114" s="674"/>
      <c r="ES114" s="674"/>
      <c r="ET114" s="674"/>
      <c r="EU114" s="674"/>
      <c r="EV114" s="674"/>
      <c r="EW114" s="674"/>
      <c r="EX114" s="674"/>
      <c r="EY114" s="674"/>
      <c r="EZ114" s="674"/>
      <c r="FA114" s="674"/>
      <c r="FB114" s="674"/>
      <c r="FC114" s="674"/>
      <c r="FD114" s="674"/>
      <c r="FE114" s="674"/>
      <c r="FF114" s="674"/>
      <c r="FG114" s="674"/>
      <c r="FH114" s="675"/>
      <c r="FI114" s="152"/>
      <c r="FJ114" s="152"/>
    </row>
    <row r="115" spans="1:189" ht="8.65" customHeight="1">
      <c r="A115" s="144"/>
      <c r="B115" s="880" t="s">
        <v>463</v>
      </c>
      <c r="C115" s="881"/>
      <c r="D115" s="881"/>
      <c r="E115" s="881"/>
      <c r="F115" s="881"/>
      <c r="G115" s="881"/>
      <c r="H115" s="881"/>
      <c r="I115" s="881"/>
      <c r="J115" s="881"/>
      <c r="K115" s="881"/>
      <c r="L115" s="881"/>
      <c r="M115" s="881"/>
      <c r="N115" s="881"/>
      <c r="O115" s="881"/>
      <c r="P115" s="881"/>
      <c r="Q115" s="881"/>
      <c r="R115" s="881"/>
      <c r="S115" s="881"/>
      <c r="T115" s="881"/>
      <c r="U115" s="881"/>
      <c r="V115" s="881"/>
      <c r="W115" s="881"/>
      <c r="X115" s="881"/>
      <c r="Y115" s="881"/>
      <c r="Z115" s="881"/>
      <c r="AA115" s="881"/>
      <c r="AB115" s="881"/>
      <c r="AC115" s="881"/>
      <c r="AD115" s="881"/>
      <c r="AE115" s="881"/>
      <c r="AF115" s="881"/>
      <c r="AG115" s="881"/>
      <c r="AH115" s="881"/>
      <c r="AI115" s="881"/>
      <c r="AJ115" s="881"/>
      <c r="AK115" s="881"/>
      <c r="AL115" s="881"/>
      <c r="AM115" s="881"/>
      <c r="AN115" s="881"/>
      <c r="AO115" s="881"/>
      <c r="AP115" s="881"/>
      <c r="AQ115" s="881"/>
      <c r="AR115" s="881"/>
      <c r="AS115" s="881"/>
      <c r="AT115" s="882"/>
      <c r="AU115" s="922" t="s">
        <v>464</v>
      </c>
      <c r="AV115" s="923"/>
      <c r="AW115" s="923"/>
      <c r="AX115" s="923"/>
      <c r="AY115" s="923"/>
      <c r="AZ115" s="923"/>
      <c r="BA115" s="923"/>
      <c r="BB115" s="923"/>
      <c r="BC115" s="923"/>
      <c r="BD115" s="923"/>
      <c r="BE115" s="923"/>
      <c r="BF115" s="923"/>
      <c r="BG115" s="923"/>
      <c r="BH115" s="923"/>
      <c r="BI115" s="923"/>
      <c r="BJ115" s="923"/>
      <c r="BK115" s="923"/>
      <c r="BL115" s="923"/>
      <c r="BM115" s="923"/>
      <c r="BN115" s="923"/>
      <c r="BO115" s="923"/>
      <c r="BP115" s="923"/>
      <c r="BQ115" s="923"/>
      <c r="BR115" s="923"/>
      <c r="BS115" s="923"/>
      <c r="BT115" s="923"/>
      <c r="BU115" s="923"/>
      <c r="BV115" s="923"/>
      <c r="BW115" s="923"/>
      <c r="BX115" s="923"/>
      <c r="BY115" s="924"/>
      <c r="BZ115" s="916"/>
      <c r="CA115" s="917"/>
      <c r="CB115" s="917"/>
      <c r="CC115" s="917"/>
      <c r="CD115" s="917"/>
      <c r="CE115" s="917"/>
      <c r="CF115" s="917"/>
      <c r="CG115" s="917"/>
      <c r="CH115" s="917"/>
      <c r="CI115" s="917"/>
      <c r="CJ115" s="917"/>
      <c r="CK115" s="917"/>
      <c r="CL115" s="917"/>
      <c r="CM115" s="917"/>
      <c r="CN115" s="917"/>
      <c r="CO115" s="917"/>
      <c r="CP115" s="917"/>
      <c r="CQ115" s="917"/>
      <c r="CR115" s="917"/>
      <c r="CS115" s="917"/>
      <c r="CT115" s="917"/>
      <c r="CU115" s="917"/>
      <c r="CV115" s="917"/>
      <c r="CW115" s="917"/>
      <c r="CX115" s="917"/>
      <c r="CY115" s="917"/>
      <c r="CZ115" s="917"/>
      <c r="DA115" s="917"/>
      <c r="DB115" s="917"/>
      <c r="DC115" s="917"/>
      <c r="DD115" s="917"/>
      <c r="DE115" s="917"/>
      <c r="DF115" s="917"/>
      <c r="DG115" s="917"/>
      <c r="DH115" s="917"/>
      <c r="DI115" s="917"/>
      <c r="DJ115" s="918"/>
      <c r="DK115" s="674"/>
      <c r="DL115" s="674"/>
      <c r="DM115" s="674"/>
      <c r="DN115" s="674"/>
      <c r="DO115" s="674"/>
      <c r="DP115" s="674"/>
      <c r="DQ115" s="674"/>
      <c r="DR115" s="674"/>
      <c r="DS115" s="674"/>
      <c r="DT115" s="674"/>
      <c r="DU115" s="674"/>
      <c r="DV115" s="674"/>
      <c r="DW115" s="674"/>
      <c r="DX115" s="674"/>
      <c r="DY115" s="674"/>
      <c r="DZ115" s="674"/>
      <c r="EA115" s="674"/>
      <c r="EB115" s="674"/>
      <c r="EC115" s="674"/>
      <c r="ED115" s="674"/>
      <c r="EE115" s="674"/>
      <c r="EF115" s="674"/>
      <c r="EG115" s="674"/>
      <c r="EH115" s="674"/>
      <c r="EI115" s="674"/>
      <c r="EJ115" s="674"/>
      <c r="EK115" s="674"/>
      <c r="EL115" s="674"/>
      <c r="EM115" s="674"/>
      <c r="EN115" s="674"/>
      <c r="EO115" s="674"/>
      <c r="EP115" s="674"/>
      <c r="EQ115" s="674"/>
      <c r="ER115" s="674"/>
      <c r="ES115" s="674"/>
      <c r="ET115" s="674"/>
      <c r="EU115" s="674"/>
      <c r="EV115" s="674"/>
      <c r="EW115" s="674"/>
      <c r="EX115" s="674"/>
      <c r="EY115" s="674"/>
      <c r="EZ115" s="674"/>
      <c r="FA115" s="674"/>
      <c r="FB115" s="674"/>
      <c r="FC115" s="674"/>
      <c r="FD115" s="674"/>
      <c r="FE115" s="674"/>
      <c r="FF115" s="674"/>
      <c r="FG115" s="674"/>
      <c r="FH115" s="675"/>
      <c r="FI115" s="152"/>
      <c r="FJ115" s="152"/>
      <c r="FK115" s="152"/>
      <c r="FL115" s="152"/>
      <c r="FM115" s="152"/>
    </row>
    <row r="116" spans="1:189" ht="8.65" customHeight="1" thickBot="1">
      <c r="A116" s="144"/>
      <c r="B116" s="880"/>
      <c r="C116" s="881"/>
      <c r="D116" s="881"/>
      <c r="E116" s="881"/>
      <c r="F116" s="881"/>
      <c r="G116" s="881"/>
      <c r="H116" s="881"/>
      <c r="I116" s="881"/>
      <c r="J116" s="881"/>
      <c r="K116" s="881"/>
      <c r="L116" s="881"/>
      <c r="M116" s="881"/>
      <c r="N116" s="881"/>
      <c r="O116" s="881"/>
      <c r="P116" s="881"/>
      <c r="Q116" s="881"/>
      <c r="R116" s="881"/>
      <c r="S116" s="881"/>
      <c r="T116" s="881"/>
      <c r="U116" s="881"/>
      <c r="V116" s="881"/>
      <c r="W116" s="881"/>
      <c r="X116" s="881"/>
      <c r="Y116" s="881"/>
      <c r="Z116" s="881"/>
      <c r="AA116" s="881"/>
      <c r="AB116" s="881"/>
      <c r="AC116" s="881"/>
      <c r="AD116" s="881"/>
      <c r="AE116" s="881"/>
      <c r="AF116" s="881"/>
      <c r="AG116" s="881"/>
      <c r="AH116" s="881"/>
      <c r="AI116" s="881"/>
      <c r="AJ116" s="881"/>
      <c r="AK116" s="881"/>
      <c r="AL116" s="881"/>
      <c r="AM116" s="881"/>
      <c r="AN116" s="881"/>
      <c r="AO116" s="881"/>
      <c r="AP116" s="881"/>
      <c r="AQ116" s="881"/>
      <c r="AR116" s="881"/>
      <c r="AS116" s="881"/>
      <c r="AT116" s="882"/>
      <c r="AU116" s="922"/>
      <c r="AV116" s="923"/>
      <c r="AW116" s="923"/>
      <c r="AX116" s="923"/>
      <c r="AY116" s="923"/>
      <c r="AZ116" s="923"/>
      <c r="BA116" s="923"/>
      <c r="BB116" s="923"/>
      <c r="BC116" s="923"/>
      <c r="BD116" s="923"/>
      <c r="BE116" s="923"/>
      <c r="BF116" s="923"/>
      <c r="BG116" s="923"/>
      <c r="BH116" s="923"/>
      <c r="BI116" s="923"/>
      <c r="BJ116" s="923"/>
      <c r="BK116" s="923"/>
      <c r="BL116" s="923"/>
      <c r="BM116" s="923"/>
      <c r="BN116" s="923"/>
      <c r="BO116" s="923"/>
      <c r="BP116" s="923"/>
      <c r="BQ116" s="923"/>
      <c r="BR116" s="923"/>
      <c r="BS116" s="923"/>
      <c r="BT116" s="923"/>
      <c r="BU116" s="923"/>
      <c r="BV116" s="923"/>
      <c r="BW116" s="923"/>
      <c r="BX116" s="923"/>
      <c r="BY116" s="924"/>
      <c r="BZ116" s="919"/>
      <c r="CA116" s="920"/>
      <c r="CB116" s="920"/>
      <c r="CC116" s="920"/>
      <c r="CD116" s="920"/>
      <c r="CE116" s="920"/>
      <c r="CF116" s="920"/>
      <c r="CG116" s="920"/>
      <c r="CH116" s="920"/>
      <c r="CI116" s="920"/>
      <c r="CJ116" s="920"/>
      <c r="CK116" s="920"/>
      <c r="CL116" s="920"/>
      <c r="CM116" s="920"/>
      <c r="CN116" s="920"/>
      <c r="CO116" s="920"/>
      <c r="CP116" s="920"/>
      <c r="CQ116" s="920"/>
      <c r="CR116" s="920"/>
      <c r="CS116" s="920"/>
      <c r="CT116" s="920"/>
      <c r="CU116" s="920"/>
      <c r="CV116" s="920"/>
      <c r="CW116" s="920"/>
      <c r="CX116" s="920"/>
      <c r="CY116" s="920"/>
      <c r="CZ116" s="920"/>
      <c r="DA116" s="920"/>
      <c r="DB116" s="920"/>
      <c r="DC116" s="920"/>
      <c r="DD116" s="920"/>
      <c r="DE116" s="920"/>
      <c r="DF116" s="920"/>
      <c r="DG116" s="920"/>
      <c r="DH116" s="920"/>
      <c r="DI116" s="920"/>
      <c r="DJ116" s="921"/>
      <c r="DK116" s="914"/>
      <c r="DL116" s="914"/>
      <c r="DM116" s="914"/>
      <c r="DN116" s="914"/>
      <c r="DO116" s="914"/>
      <c r="DP116" s="914"/>
      <c r="DQ116" s="914"/>
      <c r="DR116" s="914"/>
      <c r="DS116" s="914"/>
      <c r="DT116" s="914"/>
      <c r="DU116" s="914"/>
      <c r="DV116" s="914"/>
      <c r="DW116" s="914"/>
      <c r="DX116" s="914"/>
      <c r="DY116" s="914"/>
      <c r="DZ116" s="914"/>
      <c r="EA116" s="914"/>
      <c r="EB116" s="914"/>
      <c r="EC116" s="914"/>
      <c r="ED116" s="914"/>
      <c r="EE116" s="914"/>
      <c r="EF116" s="914"/>
      <c r="EG116" s="914"/>
      <c r="EH116" s="914"/>
      <c r="EI116" s="914"/>
      <c r="EJ116" s="914"/>
      <c r="EK116" s="914"/>
      <c r="EL116" s="914"/>
      <c r="EM116" s="914"/>
      <c r="EN116" s="914"/>
      <c r="EO116" s="914"/>
      <c r="EP116" s="914"/>
      <c r="EQ116" s="914"/>
      <c r="ER116" s="914"/>
      <c r="ES116" s="914"/>
      <c r="ET116" s="914"/>
      <c r="EU116" s="914"/>
      <c r="EV116" s="914"/>
      <c r="EW116" s="914"/>
      <c r="EX116" s="914"/>
      <c r="EY116" s="914"/>
      <c r="EZ116" s="914"/>
      <c r="FA116" s="914"/>
      <c r="FB116" s="914"/>
      <c r="FC116" s="914"/>
      <c r="FD116" s="914"/>
      <c r="FE116" s="914"/>
      <c r="FF116" s="914"/>
      <c r="FG116" s="914"/>
      <c r="FH116" s="915"/>
      <c r="FI116" s="152"/>
      <c r="FJ116" s="152"/>
      <c r="FK116" s="152"/>
      <c r="FL116" s="152"/>
      <c r="FM116" s="152"/>
    </row>
    <row r="117" spans="1:189" ht="8.65" customHeight="1" thickTop="1">
      <c r="A117" s="144"/>
      <c r="B117" s="880" t="s">
        <v>465</v>
      </c>
      <c r="C117" s="881"/>
      <c r="D117" s="881"/>
      <c r="E117" s="881"/>
      <c r="F117" s="881"/>
      <c r="G117" s="881"/>
      <c r="H117" s="881"/>
      <c r="I117" s="881"/>
      <c r="J117" s="881"/>
      <c r="K117" s="881"/>
      <c r="L117" s="881"/>
      <c r="M117" s="881"/>
      <c r="N117" s="881"/>
      <c r="O117" s="881"/>
      <c r="P117" s="881"/>
      <c r="Q117" s="881"/>
      <c r="R117" s="881"/>
      <c r="S117" s="881"/>
      <c r="T117" s="881"/>
      <c r="U117" s="881"/>
      <c r="V117" s="881"/>
      <c r="W117" s="881"/>
      <c r="X117" s="881"/>
      <c r="Y117" s="881"/>
      <c r="Z117" s="881"/>
      <c r="AA117" s="881"/>
      <c r="AB117" s="881"/>
      <c r="AC117" s="881"/>
      <c r="AD117" s="881"/>
      <c r="AE117" s="881"/>
      <c r="AF117" s="881"/>
      <c r="AG117" s="881"/>
      <c r="AH117" s="881"/>
      <c r="AI117" s="881"/>
      <c r="AJ117" s="881"/>
      <c r="AK117" s="881"/>
      <c r="AL117" s="881"/>
      <c r="AM117" s="881"/>
      <c r="AN117" s="881"/>
      <c r="AO117" s="881"/>
      <c r="AP117" s="881"/>
      <c r="AQ117" s="881"/>
      <c r="AR117" s="881"/>
      <c r="AS117" s="881"/>
      <c r="AT117" s="882"/>
      <c r="AU117" s="184"/>
      <c r="AV117" s="185"/>
      <c r="AW117" s="185"/>
      <c r="AX117" s="185"/>
      <c r="AY117" s="185"/>
      <c r="AZ117" s="185"/>
      <c r="BA117" s="185"/>
      <c r="BB117" s="185"/>
      <c r="BC117" s="185"/>
      <c r="BD117" s="185"/>
      <c r="BE117" s="185"/>
      <c r="BF117" s="185"/>
      <c r="BG117" s="185"/>
      <c r="BH117" s="185"/>
      <c r="BI117" s="185"/>
      <c r="BJ117" s="185"/>
      <c r="BK117" s="185"/>
      <c r="BL117" s="185"/>
      <c r="BM117" s="185"/>
      <c r="BN117" s="185"/>
      <c r="BO117" s="185"/>
      <c r="BP117" s="185"/>
      <c r="BQ117" s="185"/>
      <c r="BR117" s="185"/>
      <c r="BS117" s="185"/>
      <c r="BT117" s="185"/>
      <c r="BU117" s="185"/>
      <c r="BV117" s="185"/>
      <c r="BW117" s="185"/>
      <c r="BX117" s="185"/>
      <c r="BY117" s="186"/>
      <c r="BZ117" s="883" t="s">
        <v>466</v>
      </c>
      <c r="CA117" s="884"/>
      <c r="CB117" s="884"/>
      <c r="CC117" s="884"/>
      <c r="CD117" s="884"/>
      <c r="CE117" s="884"/>
      <c r="CF117" s="884"/>
      <c r="CG117" s="884"/>
      <c r="CH117" s="884"/>
      <c r="CI117" s="884"/>
      <c r="CJ117" s="884"/>
      <c r="CK117" s="884"/>
      <c r="CL117" s="884"/>
      <c r="CM117" s="884"/>
      <c r="CN117" s="884"/>
      <c r="CO117" s="884"/>
      <c r="CP117" s="884"/>
      <c r="CQ117" s="884"/>
      <c r="CR117" s="884"/>
      <c r="CS117" s="884"/>
      <c r="CT117" s="884"/>
      <c r="CU117" s="884"/>
      <c r="CV117" s="884"/>
      <c r="CW117" s="884"/>
      <c r="CX117" s="884"/>
      <c r="CY117" s="884"/>
      <c r="CZ117" s="884"/>
      <c r="DA117" s="884"/>
      <c r="DB117" s="884"/>
      <c r="DC117" s="884"/>
      <c r="DD117" s="884"/>
      <c r="DE117" s="884"/>
      <c r="DF117" s="884"/>
      <c r="DG117" s="884"/>
      <c r="DH117" s="884"/>
      <c r="DI117" s="884"/>
      <c r="DJ117" s="884"/>
      <c r="DK117" s="884"/>
      <c r="DL117" s="884"/>
      <c r="DM117" s="884"/>
      <c r="DN117" s="884"/>
      <c r="DO117" s="884"/>
      <c r="DP117" s="884"/>
      <c r="DQ117" s="884"/>
      <c r="DR117" s="884"/>
      <c r="DS117" s="884"/>
      <c r="DT117" s="884"/>
      <c r="DU117" s="884"/>
      <c r="DV117" s="884"/>
      <c r="DW117" s="884"/>
      <c r="DX117" s="884"/>
      <c r="DY117" s="884"/>
      <c r="DZ117" s="884"/>
      <c r="EA117" s="884"/>
      <c r="EB117" s="884"/>
      <c r="EC117" s="884"/>
      <c r="ED117" s="884"/>
      <c r="EE117" s="884"/>
      <c r="EF117" s="884"/>
      <c r="EG117" s="884"/>
      <c r="EH117" s="884"/>
      <c r="EI117" s="884"/>
      <c r="EJ117" s="884"/>
      <c r="EK117" s="884"/>
      <c r="EL117" s="884"/>
      <c r="EM117" s="884"/>
      <c r="EN117" s="884"/>
      <c r="EO117" s="884"/>
      <c r="EP117" s="884"/>
      <c r="EQ117" s="884"/>
      <c r="ER117" s="884"/>
      <c r="ES117" s="884"/>
      <c r="ET117" s="884"/>
      <c r="EU117" s="884"/>
      <c r="EV117" s="884"/>
      <c r="EW117" s="884"/>
      <c r="EX117" s="884"/>
      <c r="EY117" s="884"/>
      <c r="EZ117" s="884"/>
      <c r="FA117" s="884"/>
      <c r="FB117" s="884"/>
      <c r="FC117" s="884"/>
      <c r="FD117" s="884"/>
      <c r="FE117" s="884"/>
      <c r="FF117" s="884"/>
      <c r="FG117" s="884"/>
      <c r="FH117" s="885"/>
      <c r="FI117" s="152"/>
      <c r="FJ117" s="152"/>
      <c r="FK117" s="152"/>
      <c r="FL117" s="152"/>
      <c r="FM117" s="152"/>
    </row>
    <row r="118" spans="1:189" ht="8.85" customHeight="1">
      <c r="A118" s="144"/>
      <c r="B118" s="880"/>
      <c r="C118" s="881"/>
      <c r="D118" s="881"/>
      <c r="E118" s="881"/>
      <c r="F118" s="881"/>
      <c r="G118" s="881"/>
      <c r="H118" s="881"/>
      <c r="I118" s="881"/>
      <c r="J118" s="881"/>
      <c r="K118" s="881"/>
      <c r="L118" s="881"/>
      <c r="M118" s="881"/>
      <c r="N118" s="881"/>
      <c r="O118" s="881"/>
      <c r="P118" s="881"/>
      <c r="Q118" s="881"/>
      <c r="R118" s="881"/>
      <c r="S118" s="881"/>
      <c r="T118" s="881"/>
      <c r="U118" s="881"/>
      <c r="V118" s="881"/>
      <c r="W118" s="881"/>
      <c r="X118" s="881"/>
      <c r="Y118" s="881"/>
      <c r="Z118" s="881"/>
      <c r="AA118" s="881"/>
      <c r="AB118" s="881"/>
      <c r="AC118" s="881"/>
      <c r="AD118" s="881"/>
      <c r="AE118" s="881"/>
      <c r="AF118" s="881"/>
      <c r="AG118" s="881"/>
      <c r="AH118" s="881"/>
      <c r="AI118" s="881"/>
      <c r="AJ118" s="881"/>
      <c r="AK118" s="881"/>
      <c r="AL118" s="881"/>
      <c r="AM118" s="881"/>
      <c r="AN118" s="881"/>
      <c r="AO118" s="881"/>
      <c r="AP118" s="881"/>
      <c r="AQ118" s="881"/>
      <c r="AR118" s="881"/>
      <c r="AS118" s="881"/>
      <c r="AT118" s="882"/>
      <c r="AU118" s="184"/>
      <c r="AV118" s="185"/>
      <c r="AW118" s="185"/>
      <c r="AX118" s="185"/>
      <c r="AY118" s="185"/>
      <c r="AZ118" s="185"/>
      <c r="BA118" s="185"/>
      <c r="BB118" s="185"/>
      <c r="BC118" s="185"/>
      <c r="BD118" s="185"/>
      <c r="BE118" s="185"/>
      <c r="BF118" s="185"/>
      <c r="BG118" s="185"/>
      <c r="BH118" s="185"/>
      <c r="BI118" s="185"/>
      <c r="BJ118" s="185"/>
      <c r="BK118" s="185"/>
      <c r="BL118" s="185"/>
      <c r="BM118" s="185"/>
      <c r="BN118" s="185"/>
      <c r="BO118" s="185"/>
      <c r="BP118" s="185"/>
      <c r="BQ118" s="185"/>
      <c r="BR118" s="185"/>
      <c r="BS118" s="185"/>
      <c r="BT118" s="185"/>
      <c r="BU118" s="185"/>
      <c r="BV118" s="185"/>
      <c r="BW118" s="185"/>
      <c r="BX118" s="185"/>
      <c r="BY118" s="186"/>
      <c r="BZ118" s="886"/>
      <c r="CA118" s="887"/>
      <c r="CB118" s="887"/>
      <c r="CC118" s="887"/>
      <c r="CD118" s="887"/>
      <c r="CE118" s="887"/>
      <c r="CF118" s="887"/>
      <c r="CG118" s="887"/>
      <c r="CH118" s="887"/>
      <c r="CI118" s="887"/>
      <c r="CJ118" s="887"/>
      <c r="CK118" s="887"/>
      <c r="CL118" s="887"/>
      <c r="CM118" s="887"/>
      <c r="CN118" s="887"/>
      <c r="CO118" s="887"/>
      <c r="CP118" s="887"/>
      <c r="CQ118" s="887"/>
      <c r="CR118" s="887"/>
      <c r="CS118" s="887"/>
      <c r="CT118" s="887"/>
      <c r="CU118" s="887"/>
      <c r="CV118" s="887"/>
      <c r="CW118" s="887"/>
      <c r="CX118" s="887"/>
      <c r="CY118" s="887"/>
      <c r="CZ118" s="887"/>
      <c r="DA118" s="887"/>
      <c r="DB118" s="887"/>
      <c r="DC118" s="887"/>
      <c r="DD118" s="887"/>
      <c r="DE118" s="887"/>
      <c r="DF118" s="887"/>
      <c r="DG118" s="887"/>
      <c r="DH118" s="887"/>
      <c r="DI118" s="887"/>
      <c r="DJ118" s="887"/>
      <c r="DK118" s="887"/>
      <c r="DL118" s="887"/>
      <c r="DM118" s="887"/>
      <c r="DN118" s="887"/>
      <c r="DO118" s="887"/>
      <c r="DP118" s="887"/>
      <c r="DQ118" s="887"/>
      <c r="DR118" s="887"/>
      <c r="DS118" s="887"/>
      <c r="DT118" s="887"/>
      <c r="DU118" s="887"/>
      <c r="DV118" s="887"/>
      <c r="DW118" s="887"/>
      <c r="DX118" s="887"/>
      <c r="DY118" s="887"/>
      <c r="DZ118" s="887"/>
      <c r="EA118" s="887"/>
      <c r="EB118" s="887"/>
      <c r="EC118" s="887"/>
      <c r="ED118" s="887"/>
      <c r="EE118" s="887"/>
      <c r="EF118" s="887"/>
      <c r="EG118" s="887"/>
      <c r="EH118" s="887"/>
      <c r="EI118" s="887"/>
      <c r="EJ118" s="887"/>
      <c r="EK118" s="887"/>
      <c r="EL118" s="887"/>
      <c r="EM118" s="887"/>
      <c r="EN118" s="887"/>
      <c r="EO118" s="887"/>
      <c r="EP118" s="887"/>
      <c r="EQ118" s="887"/>
      <c r="ER118" s="887"/>
      <c r="ES118" s="887"/>
      <c r="ET118" s="887"/>
      <c r="EU118" s="887"/>
      <c r="EV118" s="887"/>
      <c r="EW118" s="887"/>
      <c r="EX118" s="887"/>
      <c r="EY118" s="887"/>
      <c r="EZ118" s="887"/>
      <c r="FA118" s="887"/>
      <c r="FB118" s="887"/>
      <c r="FC118" s="887"/>
      <c r="FD118" s="887"/>
      <c r="FE118" s="887"/>
      <c r="FF118" s="887"/>
      <c r="FG118" s="887"/>
      <c r="FH118" s="888"/>
      <c r="FI118" s="187"/>
      <c r="FJ118" s="187"/>
      <c r="FK118" s="187"/>
      <c r="FL118" s="187"/>
      <c r="FM118" s="187"/>
      <c r="FN118" s="187"/>
      <c r="FO118" s="187"/>
      <c r="FP118" s="187"/>
      <c r="FQ118" s="187"/>
      <c r="FR118" s="187"/>
      <c r="FS118" s="187"/>
      <c r="FT118" s="187"/>
      <c r="FU118" s="187"/>
      <c r="FV118" s="187"/>
      <c r="FW118" s="187"/>
      <c r="FX118" s="187"/>
      <c r="FY118" s="187"/>
      <c r="FZ118" s="187"/>
      <c r="GA118" s="187"/>
      <c r="GB118" s="187"/>
      <c r="GC118" s="187"/>
      <c r="GD118" s="187"/>
      <c r="GE118" s="187"/>
      <c r="GF118" s="187"/>
      <c r="GG118" s="187"/>
    </row>
    <row r="119" spans="1:189" ht="8.85" customHeight="1">
      <c r="A119" s="188"/>
      <c r="B119" s="880" t="s">
        <v>467</v>
      </c>
      <c r="C119" s="881"/>
      <c r="D119" s="881"/>
      <c r="E119" s="881"/>
      <c r="F119" s="881"/>
      <c r="G119" s="881"/>
      <c r="H119" s="881"/>
      <c r="I119" s="881"/>
      <c r="J119" s="881"/>
      <c r="K119" s="881"/>
      <c r="L119" s="881"/>
      <c r="M119" s="881"/>
      <c r="N119" s="881"/>
      <c r="O119" s="881"/>
      <c r="P119" s="881"/>
      <c r="Q119" s="881"/>
      <c r="R119" s="881"/>
      <c r="S119" s="881"/>
      <c r="T119" s="881"/>
      <c r="U119" s="881"/>
      <c r="V119" s="881"/>
      <c r="W119" s="881"/>
      <c r="X119" s="881"/>
      <c r="Y119" s="881"/>
      <c r="Z119" s="881"/>
      <c r="AA119" s="881"/>
      <c r="AB119" s="881"/>
      <c r="AC119" s="881"/>
      <c r="AD119" s="881"/>
      <c r="AE119" s="881"/>
      <c r="AF119" s="881"/>
      <c r="AG119" s="881"/>
      <c r="AH119" s="881"/>
      <c r="AI119" s="881"/>
      <c r="AJ119" s="881"/>
      <c r="AK119" s="881"/>
      <c r="AL119" s="881"/>
      <c r="AM119" s="881"/>
      <c r="AN119" s="881"/>
      <c r="AO119" s="881"/>
      <c r="AP119" s="881"/>
      <c r="AQ119" s="881"/>
      <c r="AR119" s="881"/>
      <c r="AS119" s="881"/>
      <c r="AT119" s="882"/>
      <c r="AU119" s="184"/>
      <c r="AV119" s="185"/>
      <c r="AW119" s="185"/>
      <c r="AX119" s="185"/>
      <c r="AY119" s="185"/>
      <c r="AZ119" s="185"/>
      <c r="BA119" s="185"/>
      <c r="BB119" s="185"/>
      <c r="BC119" s="185"/>
      <c r="BD119" s="185"/>
      <c r="BE119" s="185"/>
      <c r="BF119" s="185"/>
      <c r="BG119" s="185"/>
      <c r="BH119" s="185"/>
      <c r="BI119" s="185"/>
      <c r="BJ119" s="185"/>
      <c r="BK119" s="185"/>
      <c r="BL119" s="185"/>
      <c r="BM119" s="185"/>
      <c r="BN119" s="185"/>
      <c r="BO119" s="185"/>
      <c r="BP119" s="185"/>
      <c r="BQ119" s="185"/>
      <c r="BR119" s="185"/>
      <c r="BS119" s="185"/>
      <c r="BT119" s="185"/>
      <c r="BU119" s="185"/>
      <c r="BV119" s="185"/>
      <c r="BW119" s="185"/>
      <c r="BX119" s="185"/>
      <c r="BY119" s="186"/>
      <c r="BZ119" s="886" t="s">
        <v>468</v>
      </c>
      <c r="CA119" s="887"/>
      <c r="CB119" s="887"/>
      <c r="CC119" s="887"/>
      <c r="CD119" s="887"/>
      <c r="CE119" s="887"/>
      <c r="CF119" s="887"/>
      <c r="CG119" s="887"/>
      <c r="CH119" s="887"/>
      <c r="CI119" s="887"/>
      <c r="CJ119" s="887"/>
      <c r="CK119" s="887"/>
      <c r="CL119" s="887"/>
      <c r="CM119" s="887"/>
      <c r="CN119" s="887"/>
      <c r="CO119" s="887"/>
      <c r="CP119" s="887"/>
      <c r="CQ119" s="887"/>
      <c r="CR119" s="887"/>
      <c r="CS119" s="887"/>
      <c r="CT119" s="887"/>
      <c r="CU119" s="887"/>
      <c r="CV119" s="887"/>
      <c r="CW119" s="887"/>
      <c r="CX119" s="887"/>
      <c r="CY119" s="887"/>
      <c r="CZ119" s="887"/>
      <c r="DA119" s="887"/>
      <c r="DB119" s="887"/>
      <c r="DC119" s="887"/>
      <c r="DD119" s="887"/>
      <c r="DE119" s="887"/>
      <c r="DF119" s="887"/>
      <c r="DG119" s="887"/>
      <c r="DH119" s="887"/>
      <c r="DI119" s="887"/>
      <c r="DJ119" s="887"/>
      <c r="DK119" s="887"/>
      <c r="DL119" s="887"/>
      <c r="DM119" s="887"/>
      <c r="DN119" s="887"/>
      <c r="DO119" s="887"/>
      <c r="DP119" s="887"/>
      <c r="DQ119" s="887"/>
      <c r="DR119" s="887"/>
      <c r="DS119" s="887"/>
      <c r="DT119" s="887"/>
      <c r="DU119" s="887"/>
      <c r="DV119" s="887"/>
      <c r="DW119" s="887"/>
      <c r="DX119" s="887"/>
      <c r="DY119" s="887"/>
      <c r="DZ119" s="887"/>
      <c r="EA119" s="887"/>
      <c r="EB119" s="887"/>
      <c r="EC119" s="887"/>
      <c r="ED119" s="887"/>
      <c r="EE119" s="887"/>
      <c r="EF119" s="887"/>
      <c r="EG119" s="887"/>
      <c r="EH119" s="887"/>
      <c r="EI119" s="887"/>
      <c r="EJ119" s="887"/>
      <c r="EK119" s="887"/>
      <c r="EL119" s="887"/>
      <c r="EM119" s="887"/>
      <c r="EN119" s="887"/>
      <c r="EO119" s="887"/>
      <c r="EP119" s="887"/>
      <c r="EQ119" s="887"/>
      <c r="ER119" s="887"/>
      <c r="ES119" s="887"/>
      <c r="ET119" s="887"/>
      <c r="EU119" s="887"/>
      <c r="EV119" s="887"/>
      <c r="EW119" s="887"/>
      <c r="EX119" s="887"/>
      <c r="EY119" s="887"/>
      <c r="EZ119" s="887"/>
      <c r="FA119" s="887"/>
      <c r="FB119" s="887"/>
      <c r="FC119" s="887"/>
      <c r="FD119" s="887"/>
      <c r="FE119" s="887"/>
      <c r="FF119" s="887"/>
      <c r="FG119" s="887"/>
      <c r="FH119" s="888"/>
      <c r="FI119" s="187"/>
      <c r="FJ119" s="187"/>
      <c r="FK119" s="187"/>
      <c r="FL119" s="187"/>
      <c r="FM119" s="187"/>
      <c r="FN119" s="187"/>
      <c r="FO119" s="187"/>
      <c r="FP119" s="187"/>
      <c r="FQ119" s="187"/>
      <c r="FR119" s="187"/>
      <c r="FS119" s="187"/>
      <c r="FT119" s="187"/>
      <c r="FU119" s="187"/>
      <c r="FV119" s="187"/>
      <c r="FW119" s="187"/>
      <c r="FX119" s="187"/>
      <c r="FY119" s="187"/>
      <c r="FZ119" s="187"/>
      <c r="GA119" s="187"/>
      <c r="GB119" s="187"/>
      <c r="GC119" s="187"/>
      <c r="GD119" s="187"/>
      <c r="GE119" s="187"/>
      <c r="GF119" s="187"/>
      <c r="GG119" s="187"/>
    </row>
    <row r="120" spans="1:189" ht="8.85" customHeight="1" thickBot="1">
      <c r="A120" s="189"/>
      <c r="B120" s="889"/>
      <c r="C120" s="890"/>
      <c r="D120" s="890"/>
      <c r="E120" s="890"/>
      <c r="F120" s="890"/>
      <c r="G120" s="890"/>
      <c r="H120" s="890"/>
      <c r="I120" s="890"/>
      <c r="J120" s="890"/>
      <c r="K120" s="890"/>
      <c r="L120" s="890"/>
      <c r="M120" s="890"/>
      <c r="N120" s="890"/>
      <c r="O120" s="890"/>
      <c r="P120" s="890"/>
      <c r="Q120" s="890"/>
      <c r="R120" s="890"/>
      <c r="S120" s="890"/>
      <c r="T120" s="890"/>
      <c r="U120" s="890"/>
      <c r="V120" s="890"/>
      <c r="W120" s="890"/>
      <c r="X120" s="890"/>
      <c r="Y120" s="890"/>
      <c r="Z120" s="890"/>
      <c r="AA120" s="890"/>
      <c r="AB120" s="890"/>
      <c r="AC120" s="890"/>
      <c r="AD120" s="890"/>
      <c r="AE120" s="890"/>
      <c r="AF120" s="890"/>
      <c r="AG120" s="890"/>
      <c r="AH120" s="890"/>
      <c r="AI120" s="890"/>
      <c r="AJ120" s="890"/>
      <c r="AK120" s="890"/>
      <c r="AL120" s="890"/>
      <c r="AM120" s="890"/>
      <c r="AN120" s="890"/>
      <c r="AO120" s="890"/>
      <c r="AP120" s="890"/>
      <c r="AQ120" s="890"/>
      <c r="AR120" s="890"/>
      <c r="AS120" s="890"/>
      <c r="AT120" s="891"/>
      <c r="AU120" s="190"/>
      <c r="AV120" s="191"/>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c r="BT120" s="191"/>
      <c r="BU120" s="191"/>
      <c r="BV120" s="191"/>
      <c r="BW120" s="191"/>
      <c r="BX120" s="191"/>
      <c r="BY120" s="192"/>
      <c r="BZ120" s="892"/>
      <c r="CA120" s="893"/>
      <c r="CB120" s="893"/>
      <c r="CC120" s="893"/>
      <c r="CD120" s="893"/>
      <c r="CE120" s="893"/>
      <c r="CF120" s="893"/>
      <c r="CG120" s="893"/>
      <c r="CH120" s="893"/>
      <c r="CI120" s="893"/>
      <c r="CJ120" s="893"/>
      <c r="CK120" s="893"/>
      <c r="CL120" s="893"/>
      <c r="CM120" s="893"/>
      <c r="CN120" s="893"/>
      <c r="CO120" s="893"/>
      <c r="CP120" s="893"/>
      <c r="CQ120" s="893"/>
      <c r="CR120" s="893"/>
      <c r="CS120" s="893"/>
      <c r="CT120" s="893"/>
      <c r="CU120" s="893"/>
      <c r="CV120" s="893"/>
      <c r="CW120" s="893"/>
      <c r="CX120" s="893"/>
      <c r="CY120" s="893"/>
      <c r="CZ120" s="893"/>
      <c r="DA120" s="893"/>
      <c r="DB120" s="893"/>
      <c r="DC120" s="893"/>
      <c r="DD120" s="893"/>
      <c r="DE120" s="893"/>
      <c r="DF120" s="893"/>
      <c r="DG120" s="893"/>
      <c r="DH120" s="893"/>
      <c r="DI120" s="893"/>
      <c r="DJ120" s="893"/>
      <c r="DK120" s="893"/>
      <c r="DL120" s="893"/>
      <c r="DM120" s="893"/>
      <c r="DN120" s="893"/>
      <c r="DO120" s="893"/>
      <c r="DP120" s="893"/>
      <c r="DQ120" s="893"/>
      <c r="DR120" s="893"/>
      <c r="DS120" s="893"/>
      <c r="DT120" s="893"/>
      <c r="DU120" s="893"/>
      <c r="DV120" s="893"/>
      <c r="DW120" s="893"/>
      <c r="DX120" s="893"/>
      <c r="DY120" s="893"/>
      <c r="DZ120" s="893"/>
      <c r="EA120" s="893"/>
      <c r="EB120" s="893"/>
      <c r="EC120" s="893"/>
      <c r="ED120" s="893"/>
      <c r="EE120" s="893"/>
      <c r="EF120" s="893"/>
      <c r="EG120" s="893"/>
      <c r="EH120" s="893"/>
      <c r="EI120" s="893"/>
      <c r="EJ120" s="893"/>
      <c r="EK120" s="893"/>
      <c r="EL120" s="893"/>
      <c r="EM120" s="893"/>
      <c r="EN120" s="893"/>
      <c r="EO120" s="893"/>
      <c r="EP120" s="893"/>
      <c r="EQ120" s="893"/>
      <c r="ER120" s="893"/>
      <c r="ES120" s="893"/>
      <c r="ET120" s="893"/>
      <c r="EU120" s="893"/>
      <c r="EV120" s="893"/>
      <c r="EW120" s="893"/>
      <c r="EX120" s="893"/>
      <c r="EY120" s="893"/>
      <c r="EZ120" s="893"/>
      <c r="FA120" s="893"/>
      <c r="FB120" s="893"/>
      <c r="FC120" s="893"/>
      <c r="FD120" s="893"/>
      <c r="FE120" s="893"/>
      <c r="FF120" s="893"/>
      <c r="FG120" s="893"/>
      <c r="FH120" s="894"/>
      <c r="FI120" s="187"/>
      <c r="FJ120" s="187"/>
      <c r="FK120" s="187"/>
      <c r="FL120" s="187"/>
      <c r="FM120" s="187"/>
      <c r="FN120" s="187"/>
      <c r="FO120" s="187"/>
      <c r="FP120" s="187"/>
      <c r="FQ120" s="187"/>
      <c r="FR120" s="187"/>
      <c r="FS120" s="187"/>
      <c r="FT120" s="187"/>
      <c r="FU120" s="187"/>
      <c r="FV120" s="187"/>
      <c r="FW120" s="187"/>
      <c r="FX120" s="187"/>
      <c r="FY120" s="187"/>
      <c r="FZ120" s="187"/>
      <c r="GA120" s="187"/>
      <c r="GB120" s="187"/>
      <c r="GC120" s="187"/>
      <c r="GD120" s="187"/>
      <c r="GE120" s="187"/>
      <c r="GF120" s="187"/>
      <c r="GG120" s="187"/>
    </row>
    <row r="121" spans="1:189" ht="8.85" customHeight="1" thickTop="1"/>
    <row r="122" spans="1:189" ht="21.75" customHeight="1">
      <c r="B122" s="895" t="s">
        <v>469</v>
      </c>
      <c r="C122" s="895"/>
      <c r="D122" s="895"/>
      <c r="E122" s="895"/>
      <c r="F122" s="895"/>
      <c r="G122" s="895"/>
      <c r="H122" s="895"/>
      <c r="I122" s="895"/>
      <c r="J122" s="895"/>
      <c r="K122" s="895"/>
      <c r="L122" s="895"/>
      <c r="M122" s="895"/>
      <c r="N122" s="895"/>
      <c r="O122" s="895"/>
      <c r="P122" s="895"/>
      <c r="Q122" s="895"/>
      <c r="R122" s="895"/>
      <c r="S122" s="895"/>
      <c r="T122" s="895"/>
      <c r="U122" s="895"/>
      <c r="V122" s="895"/>
      <c r="W122" s="895"/>
      <c r="X122" s="895"/>
      <c r="Y122" s="895"/>
      <c r="Z122" s="895"/>
      <c r="AA122" s="895"/>
      <c r="AB122" s="895"/>
      <c r="AC122" s="895"/>
      <c r="AD122" s="895"/>
      <c r="AE122" s="895"/>
      <c r="AF122" s="895"/>
      <c r="AG122" s="895"/>
      <c r="AH122" s="895"/>
      <c r="AI122" s="895"/>
      <c r="AJ122" s="895"/>
      <c r="AK122" s="895"/>
      <c r="AL122" s="895"/>
      <c r="AM122" s="895"/>
      <c r="AN122" s="895"/>
      <c r="AO122" s="895"/>
      <c r="AP122" s="895"/>
      <c r="AQ122" s="895"/>
      <c r="AR122" s="895"/>
      <c r="AS122" s="895"/>
      <c r="AT122" s="895"/>
      <c r="AU122" s="895"/>
      <c r="AV122" s="895"/>
      <c r="AW122" s="895"/>
      <c r="AX122" s="895"/>
      <c r="AY122" s="895"/>
      <c r="AZ122" s="895"/>
      <c r="BA122" s="895"/>
      <c r="BB122" s="895"/>
      <c r="BC122" s="895"/>
      <c r="BD122" s="895"/>
      <c r="BE122" s="895"/>
      <c r="BF122" s="895"/>
      <c r="BG122" s="895"/>
      <c r="BH122" s="895"/>
      <c r="BI122" s="895"/>
      <c r="BJ122" s="895"/>
      <c r="BK122" s="895"/>
      <c r="BL122" s="895"/>
      <c r="BM122" s="895"/>
      <c r="BN122" s="895"/>
      <c r="BO122" s="895"/>
      <c r="BP122" s="895"/>
      <c r="BQ122" s="895"/>
      <c r="BR122" s="895"/>
      <c r="BS122" s="895"/>
      <c r="BT122" s="895"/>
      <c r="BU122" s="895"/>
      <c r="BV122" s="895"/>
      <c r="BW122" s="895"/>
      <c r="BX122" s="895"/>
      <c r="BY122" s="895"/>
      <c r="BZ122" s="895"/>
      <c r="CA122" s="895"/>
      <c r="CB122" s="895"/>
      <c r="CC122" s="895"/>
      <c r="CD122" s="895"/>
      <c r="CE122" s="895"/>
      <c r="CF122" s="895"/>
      <c r="CG122" s="895"/>
      <c r="CH122" s="895"/>
      <c r="CI122" s="895"/>
      <c r="CJ122" s="895"/>
      <c r="CK122" s="895"/>
      <c r="CL122" s="895"/>
      <c r="CM122" s="895"/>
      <c r="CN122" s="895"/>
      <c r="CO122" s="895"/>
      <c r="CP122" s="895"/>
      <c r="CQ122" s="895"/>
      <c r="CR122" s="895"/>
      <c r="CS122" s="895"/>
      <c r="CT122" s="895"/>
      <c r="CU122" s="895"/>
      <c r="CV122" s="895"/>
      <c r="CW122" s="895"/>
      <c r="CX122" s="895"/>
      <c r="CY122" s="895"/>
      <c r="CZ122" s="895"/>
      <c r="DA122" s="895"/>
      <c r="DB122" s="895"/>
      <c r="DC122" s="895"/>
      <c r="DD122" s="895"/>
      <c r="DE122" s="895"/>
      <c r="DF122" s="895"/>
      <c r="DG122" s="895"/>
      <c r="DH122" s="895"/>
      <c r="DI122" s="895"/>
      <c r="DJ122" s="895"/>
      <c r="DK122" s="895"/>
      <c r="DL122" s="895"/>
      <c r="DM122" s="895"/>
      <c r="DN122" s="895"/>
      <c r="DO122" s="895"/>
      <c r="DP122" s="895"/>
      <c r="DQ122" s="895"/>
      <c r="DR122" s="895"/>
      <c r="DS122" s="895"/>
      <c r="DT122" s="895"/>
      <c r="DU122" s="895"/>
      <c r="DV122" s="895"/>
      <c r="DW122" s="895"/>
      <c r="DX122" s="895"/>
      <c r="DY122" s="895"/>
      <c r="DZ122" s="895"/>
      <c r="EA122" s="895"/>
      <c r="EB122" s="895"/>
      <c r="EC122" s="895"/>
      <c r="ED122" s="895"/>
      <c r="EE122" s="895"/>
      <c r="EF122" s="895"/>
      <c r="EG122" s="895"/>
      <c r="EH122" s="895"/>
      <c r="EI122" s="895"/>
      <c r="EJ122" s="895"/>
      <c r="EK122" s="895"/>
      <c r="EL122" s="895"/>
      <c r="EM122" s="895"/>
      <c r="EN122" s="895"/>
      <c r="EO122" s="895"/>
      <c r="EP122" s="895"/>
      <c r="EQ122" s="895"/>
      <c r="ER122" s="895"/>
      <c r="ES122" s="895"/>
      <c r="ET122" s="895"/>
      <c r="EU122" s="895"/>
      <c r="EV122" s="895"/>
      <c r="EW122" s="895"/>
      <c r="EX122" s="895"/>
      <c r="EY122" s="895"/>
      <c r="EZ122" s="895"/>
      <c r="FA122" s="895"/>
      <c r="FB122" s="895"/>
      <c r="FC122" s="895"/>
      <c r="FD122" s="895"/>
      <c r="FE122" s="895"/>
      <c r="FF122" s="895"/>
      <c r="FG122" s="895"/>
      <c r="FH122" s="895"/>
    </row>
    <row r="123" spans="1:189" ht="8.85" customHeight="1">
      <c r="DK123" s="896"/>
      <c r="DL123" s="674"/>
      <c r="DM123" s="674"/>
      <c r="DN123" s="674"/>
      <c r="DO123" s="674"/>
      <c r="DP123" s="674"/>
      <c r="DQ123" s="674"/>
      <c r="DR123" s="674"/>
      <c r="DS123" s="674"/>
      <c r="DT123" s="674"/>
      <c r="DU123" s="674"/>
      <c r="DV123" s="674"/>
      <c r="DW123" s="674"/>
      <c r="DX123" s="674"/>
      <c r="DY123" s="674"/>
      <c r="DZ123" s="674"/>
      <c r="EA123" s="674"/>
      <c r="EB123" s="674"/>
      <c r="EC123" s="674"/>
      <c r="ED123" s="674"/>
      <c r="EE123" s="674"/>
      <c r="EF123" s="674"/>
      <c r="EG123" s="674"/>
      <c r="EH123" s="674"/>
      <c r="EI123" s="674"/>
      <c r="EJ123" s="674"/>
      <c r="EK123" s="674"/>
      <c r="EL123" s="674"/>
      <c r="EM123" s="674"/>
      <c r="EN123" s="674"/>
      <c r="EO123" s="674"/>
      <c r="EP123" s="674"/>
      <c r="EQ123" s="674"/>
      <c r="ER123" s="674"/>
      <c r="ES123" s="674"/>
      <c r="ET123" s="674"/>
      <c r="EU123" s="674"/>
      <c r="EV123" s="674"/>
      <c r="EW123" s="674"/>
      <c r="EX123" s="674"/>
      <c r="EY123" s="674"/>
      <c r="EZ123" s="674"/>
      <c r="FA123" s="674"/>
      <c r="FB123" s="674"/>
      <c r="FC123" s="674"/>
      <c r="FD123" s="674"/>
      <c r="FE123" s="674"/>
      <c r="FF123" s="674"/>
      <c r="FG123" s="674"/>
      <c r="FH123" s="674"/>
    </row>
    <row r="124" spans="1:189" ht="8.85" customHeight="1">
      <c r="DK124" s="674"/>
      <c r="DL124" s="674"/>
      <c r="DM124" s="674"/>
      <c r="DN124" s="674"/>
      <c r="DO124" s="674"/>
      <c r="DP124" s="674"/>
      <c r="DQ124" s="674"/>
      <c r="DR124" s="674"/>
      <c r="DS124" s="674"/>
      <c r="DT124" s="674"/>
      <c r="DU124" s="674"/>
      <c r="DV124" s="674"/>
      <c r="DW124" s="674"/>
      <c r="DX124" s="674"/>
      <c r="DY124" s="674"/>
      <c r="DZ124" s="674"/>
      <c r="EA124" s="674"/>
      <c r="EB124" s="674"/>
      <c r="EC124" s="674"/>
      <c r="ED124" s="674"/>
      <c r="EE124" s="674"/>
      <c r="EF124" s="674"/>
      <c r="EG124" s="674"/>
      <c r="EH124" s="674"/>
      <c r="EI124" s="674"/>
      <c r="EJ124" s="674"/>
      <c r="EK124" s="674"/>
      <c r="EL124" s="674"/>
      <c r="EM124" s="674"/>
      <c r="EN124" s="674"/>
      <c r="EO124" s="674"/>
      <c r="EP124" s="674"/>
      <c r="EQ124" s="674"/>
      <c r="ER124" s="674"/>
      <c r="ES124" s="674"/>
      <c r="ET124" s="674"/>
      <c r="EU124" s="674"/>
      <c r="EV124" s="674"/>
      <c r="EW124" s="674"/>
      <c r="EX124" s="674"/>
      <c r="EY124" s="674"/>
      <c r="EZ124" s="674"/>
      <c r="FA124" s="674"/>
      <c r="FB124" s="674"/>
      <c r="FC124" s="674"/>
      <c r="FD124" s="674"/>
      <c r="FE124" s="674"/>
      <c r="FF124" s="674"/>
      <c r="FG124" s="674"/>
      <c r="FH124" s="674"/>
    </row>
    <row r="125" spans="1:189" ht="8.85" customHeight="1">
      <c r="DK125" s="674"/>
      <c r="DL125" s="674"/>
      <c r="DM125" s="674"/>
      <c r="DN125" s="674"/>
      <c r="DO125" s="674"/>
      <c r="DP125" s="674"/>
      <c r="DQ125" s="674"/>
      <c r="DR125" s="674"/>
      <c r="DS125" s="674"/>
      <c r="DT125" s="674"/>
      <c r="DU125" s="674"/>
      <c r="DV125" s="674"/>
      <c r="DW125" s="674"/>
      <c r="DX125" s="674"/>
      <c r="DY125" s="674"/>
      <c r="DZ125" s="674"/>
      <c r="EA125" s="674"/>
      <c r="EB125" s="674"/>
      <c r="EC125" s="674"/>
      <c r="ED125" s="674"/>
      <c r="EE125" s="674"/>
      <c r="EF125" s="674"/>
      <c r="EG125" s="674"/>
      <c r="EH125" s="674"/>
      <c r="EI125" s="674"/>
      <c r="EJ125" s="674"/>
      <c r="EK125" s="674"/>
      <c r="EL125" s="674"/>
      <c r="EM125" s="674"/>
      <c r="EN125" s="674"/>
      <c r="EO125" s="674"/>
      <c r="EP125" s="674"/>
      <c r="EQ125" s="674"/>
      <c r="ER125" s="674"/>
      <c r="ES125" s="674"/>
      <c r="ET125" s="674"/>
      <c r="EU125" s="674"/>
      <c r="EV125" s="674"/>
      <c r="EW125" s="674"/>
      <c r="EX125" s="674"/>
      <c r="EY125" s="674"/>
      <c r="EZ125" s="674"/>
      <c r="FA125" s="674"/>
      <c r="FB125" s="674"/>
      <c r="FC125" s="674"/>
      <c r="FD125" s="674"/>
      <c r="FE125" s="674"/>
      <c r="FF125" s="674"/>
      <c r="FG125" s="674"/>
      <c r="FH125" s="674"/>
    </row>
    <row r="126" spans="1:189" ht="8.85" customHeight="1">
      <c r="DK126" s="674"/>
      <c r="DL126" s="674"/>
      <c r="DM126" s="674"/>
      <c r="DN126" s="674"/>
      <c r="DO126" s="674"/>
      <c r="DP126" s="674"/>
      <c r="DQ126" s="674"/>
      <c r="DR126" s="674"/>
      <c r="DS126" s="674"/>
      <c r="DT126" s="674"/>
      <c r="DU126" s="674"/>
      <c r="DV126" s="674"/>
      <c r="DW126" s="674"/>
      <c r="DX126" s="674"/>
      <c r="DY126" s="674"/>
      <c r="DZ126" s="674"/>
      <c r="EA126" s="674"/>
      <c r="EB126" s="674"/>
      <c r="EC126" s="674"/>
      <c r="ED126" s="674"/>
      <c r="EE126" s="674"/>
      <c r="EF126" s="674"/>
      <c r="EG126" s="674"/>
      <c r="EH126" s="674"/>
      <c r="EI126" s="674"/>
      <c r="EJ126" s="674"/>
      <c r="EK126" s="674"/>
      <c r="EL126" s="674"/>
      <c r="EM126" s="674"/>
      <c r="EN126" s="674"/>
      <c r="EO126" s="674"/>
      <c r="EP126" s="674"/>
      <c r="EQ126" s="674"/>
      <c r="ER126" s="674"/>
      <c r="ES126" s="674"/>
      <c r="ET126" s="674"/>
      <c r="EU126" s="674"/>
      <c r="EV126" s="674"/>
      <c r="EW126" s="674"/>
      <c r="EX126" s="674"/>
      <c r="EY126" s="674"/>
      <c r="EZ126" s="674"/>
      <c r="FA126" s="674"/>
      <c r="FB126" s="674"/>
      <c r="FC126" s="674"/>
      <c r="FD126" s="674"/>
      <c r="FE126" s="674"/>
      <c r="FF126" s="674"/>
      <c r="FG126" s="674"/>
      <c r="FH126" s="674"/>
    </row>
    <row r="127" spans="1:189" ht="8.85" customHeight="1">
      <c r="DK127" s="674"/>
      <c r="DL127" s="674"/>
      <c r="DM127" s="674"/>
      <c r="DN127" s="674"/>
      <c r="DO127" s="674"/>
      <c r="DP127" s="674"/>
      <c r="DQ127" s="674"/>
      <c r="DR127" s="674"/>
      <c r="DS127" s="674"/>
      <c r="DT127" s="674"/>
      <c r="DU127" s="674"/>
      <c r="DV127" s="674"/>
      <c r="DW127" s="674"/>
      <c r="DX127" s="674"/>
      <c r="DY127" s="674"/>
      <c r="DZ127" s="674"/>
      <c r="EA127" s="674"/>
      <c r="EB127" s="674"/>
      <c r="EC127" s="674"/>
      <c r="ED127" s="674"/>
      <c r="EE127" s="674"/>
      <c r="EF127" s="674"/>
      <c r="EG127" s="674"/>
      <c r="EH127" s="674"/>
      <c r="EI127" s="674"/>
      <c r="EJ127" s="674"/>
      <c r="EK127" s="674"/>
      <c r="EL127" s="674"/>
      <c r="EM127" s="674"/>
      <c r="EN127" s="674"/>
      <c r="EO127" s="674"/>
      <c r="EP127" s="674"/>
      <c r="EQ127" s="674"/>
      <c r="ER127" s="674"/>
      <c r="ES127" s="674"/>
      <c r="ET127" s="674"/>
      <c r="EU127" s="674"/>
      <c r="EV127" s="674"/>
      <c r="EW127" s="674"/>
      <c r="EX127" s="674"/>
      <c r="EY127" s="674"/>
      <c r="EZ127" s="674"/>
      <c r="FA127" s="674"/>
      <c r="FB127" s="674"/>
      <c r="FC127" s="674"/>
      <c r="FD127" s="674"/>
      <c r="FE127" s="674"/>
      <c r="FF127" s="674"/>
      <c r="FG127" s="674"/>
      <c r="FH127" s="674"/>
    </row>
    <row r="128" spans="1:189" ht="8.85" customHeight="1"/>
    <row r="129" ht="8.85" customHeight="1"/>
    <row r="130" ht="8.85" customHeight="1"/>
  </sheetData>
  <mergeCells count="433">
    <mergeCell ref="B117:AT118"/>
    <mergeCell ref="BZ117:FH118"/>
    <mergeCell ref="B119:AT120"/>
    <mergeCell ref="BZ119:FH120"/>
    <mergeCell ref="B122:FH122"/>
    <mergeCell ref="DK123:FH127"/>
    <mergeCell ref="B110:O112"/>
    <mergeCell ref="P110:AT112"/>
    <mergeCell ref="AU110:BY112"/>
    <mergeCell ref="DK110:FH112"/>
    <mergeCell ref="B113:AT114"/>
    <mergeCell ref="AU113:BY114"/>
    <mergeCell ref="DK113:FH116"/>
    <mergeCell ref="BZ114:DJ116"/>
    <mergeCell ref="B115:AT116"/>
    <mergeCell ref="AU115:BY116"/>
    <mergeCell ref="B104:O106"/>
    <mergeCell ref="P104:AT106"/>
    <mergeCell ref="AU104:BY105"/>
    <mergeCell ref="BZ104:DJ106"/>
    <mergeCell ref="DK104:FH106"/>
    <mergeCell ref="AU106:BY109"/>
    <mergeCell ref="B107:O109"/>
    <mergeCell ref="P107:AT109"/>
    <mergeCell ref="BZ107:DJ109"/>
    <mergeCell ref="DK107:FH109"/>
    <mergeCell ref="CS96:DJ98"/>
    <mergeCell ref="B98:O100"/>
    <mergeCell ref="P98:AT100"/>
    <mergeCell ref="DK98:FH100"/>
    <mergeCell ref="AU99:BY100"/>
    <mergeCell ref="BZ99:CR101"/>
    <mergeCell ref="CS99:DJ101"/>
    <mergeCell ref="B101:O103"/>
    <mergeCell ref="P101:AT103"/>
    <mergeCell ref="AU101:BY103"/>
    <mergeCell ref="DK101:FH103"/>
    <mergeCell ref="BZ102:DJ103"/>
    <mergeCell ref="BU90:BY91"/>
    <mergeCell ref="BZ90:DJ91"/>
    <mergeCell ref="B91:AT94"/>
    <mergeCell ref="AZ92:BT93"/>
    <mergeCell ref="BU92:BY93"/>
    <mergeCell ref="BZ92:DJ95"/>
    <mergeCell ref="DK86:FH88"/>
    <mergeCell ref="B87:AT88"/>
    <mergeCell ref="AU88:AY89"/>
    <mergeCell ref="AZ88:BT89"/>
    <mergeCell ref="BU88:BY89"/>
    <mergeCell ref="BZ88:DJ89"/>
    <mergeCell ref="B89:AT90"/>
    <mergeCell ref="DK89:FH91"/>
    <mergeCell ref="AU90:AY95"/>
    <mergeCell ref="AZ90:BT91"/>
    <mergeCell ref="DK92:FH94"/>
    <mergeCell ref="AZ94:BT95"/>
    <mergeCell ref="BU94:BY95"/>
    <mergeCell ref="B95:O97"/>
    <mergeCell ref="P95:AT97"/>
    <mergeCell ref="DK95:FH97"/>
    <mergeCell ref="AU96:BY98"/>
    <mergeCell ref="BZ96:CR98"/>
    <mergeCell ref="AZ84:BT85"/>
    <mergeCell ref="BU84:BY85"/>
    <mergeCell ref="B85:AT86"/>
    <mergeCell ref="AZ86:BT87"/>
    <mergeCell ref="BU86:BY87"/>
    <mergeCell ref="BZ86:DJ87"/>
    <mergeCell ref="BZ80:DB82"/>
    <mergeCell ref="DC80:DJ82"/>
    <mergeCell ref="DK80:FH82"/>
    <mergeCell ref="B81:AG82"/>
    <mergeCell ref="AZ82:BT83"/>
    <mergeCell ref="BU82:BY83"/>
    <mergeCell ref="B83:AT84"/>
    <mergeCell ref="BZ83:DB85"/>
    <mergeCell ref="DC83:DJ85"/>
    <mergeCell ref="DK83:FH85"/>
    <mergeCell ref="DK74:FH76"/>
    <mergeCell ref="B75:AG76"/>
    <mergeCell ref="AH75:AT76"/>
    <mergeCell ref="AZ76:BT77"/>
    <mergeCell ref="BU76:BY77"/>
    <mergeCell ref="B77:AG78"/>
    <mergeCell ref="AH77:AT78"/>
    <mergeCell ref="BZ77:DB79"/>
    <mergeCell ref="DC77:DJ79"/>
    <mergeCell ref="DK77:FH79"/>
    <mergeCell ref="AZ72:BT73"/>
    <mergeCell ref="BU72:BY73"/>
    <mergeCell ref="B73:AG74"/>
    <mergeCell ref="AH73:AT74"/>
    <mergeCell ref="AZ74:BT75"/>
    <mergeCell ref="BU74:BY75"/>
    <mergeCell ref="BZ74:DB76"/>
    <mergeCell ref="DC74:DJ76"/>
    <mergeCell ref="AZ78:BT79"/>
    <mergeCell ref="BU78:BY79"/>
    <mergeCell ref="B79:AG80"/>
    <mergeCell ref="AH79:AT82"/>
    <mergeCell ref="AZ80:BT81"/>
    <mergeCell ref="BU80:BY81"/>
    <mergeCell ref="AH69:AT70"/>
    <mergeCell ref="AZ70:BT71"/>
    <mergeCell ref="BU70:BY71"/>
    <mergeCell ref="B71:AG72"/>
    <mergeCell ref="AH71:AT72"/>
    <mergeCell ref="BZ71:DB73"/>
    <mergeCell ref="DK65:FH67"/>
    <mergeCell ref="B67:AG68"/>
    <mergeCell ref="AH67:AT68"/>
    <mergeCell ref="AU68:AY87"/>
    <mergeCell ref="AZ68:BT69"/>
    <mergeCell ref="BU68:BY69"/>
    <mergeCell ref="BZ68:DB70"/>
    <mergeCell ref="DC68:DJ70"/>
    <mergeCell ref="DK68:FH70"/>
    <mergeCell ref="B69:AG70"/>
    <mergeCell ref="B65:AG66"/>
    <mergeCell ref="AH65:AT66"/>
    <mergeCell ref="AU65:BT67"/>
    <mergeCell ref="BU65:BY67"/>
    <mergeCell ref="BZ65:DB67"/>
    <mergeCell ref="DC65:DJ67"/>
    <mergeCell ref="DC71:DJ73"/>
    <mergeCell ref="DK71:FH73"/>
    <mergeCell ref="B59:AT62"/>
    <mergeCell ref="AU59:BY62"/>
    <mergeCell ref="BZ59:DJ62"/>
    <mergeCell ref="DK59:FH61"/>
    <mergeCell ref="DK62:FH64"/>
    <mergeCell ref="B63:AT64"/>
    <mergeCell ref="AU63:BY64"/>
    <mergeCell ref="BZ63:DJ64"/>
    <mergeCell ref="AO53:AQ54"/>
    <mergeCell ref="AR53:AT54"/>
    <mergeCell ref="AU53:BY56"/>
    <mergeCell ref="BZ53:DJ56"/>
    <mergeCell ref="DK53:FH55"/>
    <mergeCell ref="B55:AT56"/>
    <mergeCell ref="DK56:FH58"/>
    <mergeCell ref="B57:AT58"/>
    <mergeCell ref="AU57:BY58"/>
    <mergeCell ref="BZ57:DJ58"/>
    <mergeCell ref="B47:L54"/>
    <mergeCell ref="M47:AB48"/>
    <mergeCell ref="AC47:AE48"/>
    <mergeCell ref="AF47:AH48"/>
    <mergeCell ref="AI47:AK48"/>
    <mergeCell ref="AL47:AN48"/>
    <mergeCell ref="FA49:FH50"/>
    <mergeCell ref="M51:AB52"/>
    <mergeCell ref="AC51:AE52"/>
    <mergeCell ref="AF51:AH52"/>
    <mergeCell ref="AI51:AK52"/>
    <mergeCell ref="AL51:AN52"/>
    <mergeCell ref="AO51:AQ52"/>
    <mergeCell ref="AR51:AT52"/>
    <mergeCell ref="AU51:BC52"/>
    <mergeCell ref="BD51:BQ52"/>
    <mergeCell ref="BR51:BY52"/>
    <mergeCell ref="BZ51:DJ52"/>
    <mergeCell ref="DK51:FH52"/>
    <mergeCell ref="BZ47:DJ50"/>
    <mergeCell ref="AO47:AQ48"/>
    <mergeCell ref="AR47:AT48"/>
    <mergeCell ref="AU47:BC50"/>
    <mergeCell ref="M49:AB50"/>
    <mergeCell ref="AC49:AE50"/>
    <mergeCell ref="AF49:AH50"/>
    <mergeCell ref="AI49:AK50"/>
    <mergeCell ref="AL49:AN50"/>
    <mergeCell ref="AO49:AQ50"/>
    <mergeCell ref="AR49:AT50"/>
    <mergeCell ref="M53:AB54"/>
    <mergeCell ref="AC53:AE54"/>
    <mergeCell ref="AF53:AH54"/>
    <mergeCell ref="AI53:AK54"/>
    <mergeCell ref="AL53:AN54"/>
    <mergeCell ref="FA43:FH44"/>
    <mergeCell ref="M45:AB46"/>
    <mergeCell ref="AC45:AE46"/>
    <mergeCell ref="AF45:AH46"/>
    <mergeCell ref="AI45:AK46"/>
    <mergeCell ref="AL45:AN46"/>
    <mergeCell ref="AO45:AQ46"/>
    <mergeCell ref="AR45:AT46"/>
    <mergeCell ref="BZ45:DJ46"/>
    <mergeCell ref="EB45:ER46"/>
    <mergeCell ref="BD43:BK46"/>
    <mergeCell ref="BS43:BY46"/>
    <mergeCell ref="BZ43:DJ44"/>
    <mergeCell ref="DR43:EA50"/>
    <mergeCell ref="EB43:ER44"/>
    <mergeCell ref="ES43:EZ44"/>
    <mergeCell ref="ES45:EZ46"/>
    <mergeCell ref="BD47:BQ50"/>
    <mergeCell ref="BR47:BY50"/>
    <mergeCell ref="FA45:FH46"/>
    <mergeCell ref="EB47:ER48"/>
    <mergeCell ref="ES47:EZ48"/>
    <mergeCell ref="FA47:FH48"/>
    <mergeCell ref="FA39:FH40"/>
    <mergeCell ref="M41:AB42"/>
    <mergeCell ref="AC41:AE42"/>
    <mergeCell ref="AF41:AH42"/>
    <mergeCell ref="AI41:AK42"/>
    <mergeCell ref="AL41:AN42"/>
    <mergeCell ref="AO41:AQ42"/>
    <mergeCell ref="AR41:AT42"/>
    <mergeCell ref="BZ41:DJ42"/>
    <mergeCell ref="EB41:ER42"/>
    <mergeCell ref="ES41:EZ42"/>
    <mergeCell ref="FA41:FH42"/>
    <mergeCell ref="BL35:BR46"/>
    <mergeCell ref="CN35:DD36"/>
    <mergeCell ref="FA35:FH36"/>
    <mergeCell ref="M37:AB38"/>
    <mergeCell ref="AC37:AE38"/>
    <mergeCell ref="AF37:AH38"/>
    <mergeCell ref="AI37:AK38"/>
    <mergeCell ref="AL37:AN38"/>
    <mergeCell ref="AO37:AQ38"/>
    <mergeCell ref="AR37:AT38"/>
    <mergeCell ref="CN37:DD40"/>
    <mergeCell ref="DE37:DJ40"/>
    <mergeCell ref="EB37:ER38"/>
    <mergeCell ref="ES37:EZ38"/>
    <mergeCell ref="BD39:BK42"/>
    <mergeCell ref="BS39:BY42"/>
    <mergeCell ref="EB39:ER40"/>
    <mergeCell ref="ES39:EZ40"/>
    <mergeCell ref="DK35:DQ50"/>
    <mergeCell ref="DR35:EA42"/>
    <mergeCell ref="EB35:ER36"/>
    <mergeCell ref="ES35:EZ36"/>
    <mergeCell ref="AO43:AQ44"/>
    <mergeCell ref="AR43:AT44"/>
    <mergeCell ref="AU43:BC46"/>
    <mergeCell ref="EB49:ER50"/>
    <mergeCell ref="ES49:EZ50"/>
    <mergeCell ref="BD31:BK38"/>
    <mergeCell ref="BS31:BY38"/>
    <mergeCell ref="CN31:DD32"/>
    <mergeCell ref="CN33:DD34"/>
    <mergeCell ref="AU35:BC38"/>
    <mergeCell ref="B39:L46"/>
    <mergeCell ref="M39:AB40"/>
    <mergeCell ref="AC39:AE40"/>
    <mergeCell ref="AF39:AH40"/>
    <mergeCell ref="AI39:AK40"/>
    <mergeCell ref="AL39:AN40"/>
    <mergeCell ref="AO39:AQ40"/>
    <mergeCell ref="AR39:AT40"/>
    <mergeCell ref="AU39:BC42"/>
    <mergeCell ref="M43:AB44"/>
    <mergeCell ref="AC43:AE44"/>
    <mergeCell ref="AF43:AH44"/>
    <mergeCell ref="AI43:AK44"/>
    <mergeCell ref="AL43:AN44"/>
    <mergeCell ref="M33:AB34"/>
    <mergeCell ref="AC33:AE34"/>
    <mergeCell ref="EB33:ER34"/>
    <mergeCell ref="ES33:EZ34"/>
    <mergeCell ref="FA33:FH34"/>
    <mergeCell ref="M35:AB36"/>
    <mergeCell ref="AC35:AE36"/>
    <mergeCell ref="AF35:AH36"/>
    <mergeCell ref="AI35:AK36"/>
    <mergeCell ref="AL35:AN36"/>
    <mergeCell ref="AO35:AQ36"/>
    <mergeCell ref="AR35:AT36"/>
    <mergeCell ref="AF33:AH34"/>
    <mergeCell ref="DE31:DJ36"/>
    <mergeCell ref="M27:AB28"/>
    <mergeCell ref="AC27:AE28"/>
    <mergeCell ref="AF27:AH28"/>
    <mergeCell ref="AI27:AK28"/>
    <mergeCell ref="AL27:AN28"/>
    <mergeCell ref="AO27:AQ28"/>
    <mergeCell ref="AR27:AT28"/>
    <mergeCell ref="FA37:FH38"/>
    <mergeCell ref="B31:L38"/>
    <mergeCell ref="M31:AB32"/>
    <mergeCell ref="AC31:AE32"/>
    <mergeCell ref="AF31:AH32"/>
    <mergeCell ref="AI31:AK32"/>
    <mergeCell ref="AL31:AN32"/>
    <mergeCell ref="DK27:EA34"/>
    <mergeCell ref="EB27:ER28"/>
    <mergeCell ref="ES27:EZ28"/>
    <mergeCell ref="M29:AB30"/>
    <mergeCell ref="AC29:AE30"/>
    <mergeCell ref="AF29:AH30"/>
    <mergeCell ref="AI29:AK30"/>
    <mergeCell ref="AL29:AN30"/>
    <mergeCell ref="AO29:AQ30"/>
    <mergeCell ref="AU27:BC30"/>
    <mergeCell ref="EB29:ER30"/>
    <mergeCell ref="ES29:EZ30"/>
    <mergeCell ref="FA29:FH30"/>
    <mergeCell ref="FA27:FH28"/>
    <mergeCell ref="FA31:FH32"/>
    <mergeCell ref="AI33:AK34"/>
    <mergeCell ref="AL33:AN34"/>
    <mergeCell ref="AO33:AQ34"/>
    <mergeCell ref="AR33:AT34"/>
    <mergeCell ref="AO31:AQ32"/>
    <mergeCell ref="AR31:AT32"/>
    <mergeCell ref="AU31:BC34"/>
    <mergeCell ref="BL27:BR34"/>
    <mergeCell ref="BZ27:CH30"/>
    <mergeCell ref="CI27:CM30"/>
    <mergeCell ref="EB31:ER32"/>
    <mergeCell ref="ES31:EZ32"/>
    <mergeCell ref="FA23:FH24"/>
    <mergeCell ref="M25:AB26"/>
    <mergeCell ref="AC25:AE26"/>
    <mergeCell ref="AF25:AH26"/>
    <mergeCell ref="AI25:AK26"/>
    <mergeCell ref="AL25:AN26"/>
    <mergeCell ref="AO25:AQ26"/>
    <mergeCell ref="AR25:AT26"/>
    <mergeCell ref="AO23:AQ24"/>
    <mergeCell ref="AR23:AT24"/>
    <mergeCell ref="BZ23:CH26"/>
    <mergeCell ref="CI23:CM26"/>
    <mergeCell ref="CN23:DD24"/>
    <mergeCell ref="DE23:DJ26"/>
    <mergeCell ref="CN25:DD26"/>
    <mergeCell ref="EB25:ER26"/>
    <mergeCell ref="ES25:EZ26"/>
    <mergeCell ref="FA25:FH26"/>
    <mergeCell ref="FA21:FH22"/>
    <mergeCell ref="B23:L30"/>
    <mergeCell ref="M23:AB24"/>
    <mergeCell ref="AC23:AE24"/>
    <mergeCell ref="AF23:AH24"/>
    <mergeCell ref="AI23:AK24"/>
    <mergeCell ref="AL23:AN24"/>
    <mergeCell ref="DK19:EA26"/>
    <mergeCell ref="EB19:ER20"/>
    <mergeCell ref="ES19:EZ20"/>
    <mergeCell ref="EB23:ER24"/>
    <mergeCell ref="ES23:EZ24"/>
    <mergeCell ref="CN27:DD30"/>
    <mergeCell ref="DE27:DJ30"/>
    <mergeCell ref="AR19:AT20"/>
    <mergeCell ref="AR21:AT22"/>
    <mergeCell ref="AU21:BC26"/>
    <mergeCell ref="BL21:BR26"/>
    <mergeCell ref="FA19:FH20"/>
    <mergeCell ref="M21:AB22"/>
    <mergeCell ref="AC21:AE22"/>
    <mergeCell ref="AF21:AH22"/>
    <mergeCell ref="AI21:AK22"/>
    <mergeCell ref="AL21:AN22"/>
    <mergeCell ref="AO9:AQ14"/>
    <mergeCell ref="B7:L8"/>
    <mergeCell ref="M7:AB10"/>
    <mergeCell ref="AC7:AK8"/>
    <mergeCell ref="AL7:AT8"/>
    <mergeCell ref="FA15:FH18"/>
    <mergeCell ref="M17:AB18"/>
    <mergeCell ref="AC17:AE18"/>
    <mergeCell ref="AF17:AH18"/>
    <mergeCell ref="AI17:AK18"/>
    <mergeCell ref="AL17:AN18"/>
    <mergeCell ref="AO17:AQ18"/>
    <mergeCell ref="AR17:AT18"/>
    <mergeCell ref="BS15:BY30"/>
    <mergeCell ref="BZ15:CH18"/>
    <mergeCell ref="CI15:CM18"/>
    <mergeCell ref="CN15:DD18"/>
    <mergeCell ref="DE15:DJ18"/>
    <mergeCell ref="DK15:EA18"/>
    <mergeCell ref="BZ19:CH22"/>
    <mergeCell ref="CI19:CM22"/>
    <mergeCell ref="CN19:DD20"/>
    <mergeCell ref="DE19:DJ22"/>
    <mergeCell ref="AL15:AN16"/>
    <mergeCell ref="AL19:AN20"/>
    <mergeCell ref="AO19:AQ20"/>
    <mergeCell ref="EB15:ER18"/>
    <mergeCell ref="ES15:EZ18"/>
    <mergeCell ref="B15:L22"/>
    <mergeCell ref="M15:AB16"/>
    <mergeCell ref="AC15:AE16"/>
    <mergeCell ref="AF15:AH16"/>
    <mergeCell ref="AI15:AK16"/>
    <mergeCell ref="AO15:AQ16"/>
    <mergeCell ref="CN21:DD22"/>
    <mergeCell ref="EB21:ER22"/>
    <mergeCell ref="ES21:EZ22"/>
    <mergeCell ref="AO21:AQ22"/>
    <mergeCell ref="M19:AB20"/>
    <mergeCell ref="AC19:AE20"/>
    <mergeCell ref="AF19:AH20"/>
    <mergeCell ref="AI19:AK20"/>
    <mergeCell ref="AR15:AT16"/>
    <mergeCell ref="AU15:BC20"/>
    <mergeCell ref="BD15:BK30"/>
    <mergeCell ref="BL15:BR20"/>
    <mergeCell ref="BD7:BR8"/>
    <mergeCell ref="AR9:AT14"/>
    <mergeCell ref="AU9:BC10"/>
    <mergeCell ref="BD9:BK14"/>
    <mergeCell ref="BL9:BR14"/>
    <mergeCell ref="AR29:AT30"/>
    <mergeCell ref="CN11:DJ14"/>
    <mergeCell ref="DK11:EA14"/>
    <mergeCell ref="EB11:FH12"/>
    <mergeCell ref="EB13:FH14"/>
    <mergeCell ref="B2:AK2"/>
    <mergeCell ref="AL2:EA2"/>
    <mergeCell ref="EB2:FH2"/>
    <mergeCell ref="AC3:AK6"/>
    <mergeCell ref="AL3:AT6"/>
    <mergeCell ref="BD3:BR6"/>
    <mergeCell ref="BS3:BY6"/>
    <mergeCell ref="BZ3:DJ6"/>
    <mergeCell ref="DK3:FH6"/>
    <mergeCell ref="AU7:BC8"/>
    <mergeCell ref="BZ11:CM14"/>
    <mergeCell ref="BS7:BY14"/>
    <mergeCell ref="BZ7:DJ10"/>
    <mergeCell ref="DK7:EA10"/>
    <mergeCell ref="EB7:FH10"/>
    <mergeCell ref="B9:L10"/>
    <mergeCell ref="AC9:AE14"/>
    <mergeCell ref="AF9:AH14"/>
    <mergeCell ref="AI9:AK14"/>
    <mergeCell ref="AL9:AN14"/>
  </mergeCells>
  <phoneticPr fontId="1" type="noConversion"/>
  <printOptions horizontalCentered="1" verticalCentered="1"/>
  <pageMargins left="0.19685039370078741" right="0.19685039370078741" top="0.39370078740157483" bottom="0.39370078740157483" header="0" footer="0"/>
  <pageSetup paperSize="9" scale="4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7895-7E4E-43C3-B69B-8A41D51EC08F}">
  <dimension ref="A1"/>
  <sheetViews>
    <sheetView view="pageBreakPreview" zoomScale="60" zoomScaleNormal="100" workbookViewId="0">
      <selection activeCell="Q31" sqref="Q31"/>
    </sheetView>
  </sheetViews>
  <sheetFormatPr defaultRowHeight="16.5"/>
  <sheetData/>
  <phoneticPr fontId="1"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A649E-0E6B-4317-A053-7C9E2B1A9928}">
  <dimension ref="A1"/>
  <sheetViews>
    <sheetView view="pageBreakPreview" zoomScale="60" zoomScaleNormal="100" workbookViewId="0">
      <selection activeCell="N29" sqref="N29"/>
    </sheetView>
  </sheetViews>
  <sheetFormatPr defaultRowHeight="16.5"/>
  <sheetData/>
  <phoneticPr fontId="1"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0"/>
  <sheetViews>
    <sheetView workbookViewId="0"/>
  </sheetViews>
  <sheetFormatPr defaultRowHeight="16.5"/>
  <sheetData>
    <row r="1" spans="1:7">
      <c r="A1" t="s">
        <v>159</v>
      </c>
    </row>
    <row r="2" spans="1:7">
      <c r="A2" s="1" t="s">
        <v>160</v>
      </c>
      <c r="B2" t="s">
        <v>161</v>
      </c>
      <c r="C2" s="1" t="s">
        <v>162</v>
      </c>
    </row>
    <row r="3" spans="1:7">
      <c r="A3" s="1" t="s">
        <v>163</v>
      </c>
      <c r="B3" t="s">
        <v>164</v>
      </c>
    </row>
    <row r="4" spans="1:7">
      <c r="A4" s="1" t="s">
        <v>165</v>
      </c>
      <c r="B4">
        <v>5</v>
      </c>
    </row>
    <row r="5" spans="1:7">
      <c r="A5" s="1" t="s">
        <v>166</v>
      </c>
      <c r="B5">
        <v>5</v>
      </c>
    </row>
    <row r="6" spans="1:7">
      <c r="A6" s="1" t="s">
        <v>167</v>
      </c>
      <c r="B6" t="s">
        <v>168</v>
      </c>
    </row>
    <row r="7" spans="1:7">
      <c r="A7" s="1" t="s">
        <v>169</v>
      </c>
      <c r="B7" t="s">
        <v>161</v>
      </c>
      <c r="C7">
        <v>1</v>
      </c>
    </row>
    <row r="8" spans="1:7">
      <c r="A8" s="1" t="s">
        <v>170</v>
      </c>
      <c r="B8" t="s">
        <v>161</v>
      </c>
      <c r="C8">
        <v>2</v>
      </c>
    </row>
    <row r="9" spans="1:7">
      <c r="A9" s="1" t="s">
        <v>171</v>
      </c>
      <c r="B9" t="s">
        <v>134</v>
      </c>
      <c r="C9" t="s">
        <v>136</v>
      </c>
      <c r="D9" t="s">
        <v>137</v>
      </c>
      <c r="G9" t="s">
        <v>172</v>
      </c>
    </row>
    <row r="10" spans="1:7">
      <c r="A10" s="1" t="s">
        <v>173</v>
      </c>
      <c r="B10">
        <v>1153.3</v>
      </c>
      <c r="C10">
        <v>0</v>
      </c>
      <c r="D10">
        <v>0</v>
      </c>
    </row>
    <row r="11" spans="1:7">
      <c r="A11" s="1" t="s">
        <v>174</v>
      </c>
      <c r="B11" t="s">
        <v>175</v>
      </c>
      <c r="C11">
        <v>3</v>
      </c>
    </row>
    <row r="12" spans="1:7">
      <c r="A12" s="1" t="s">
        <v>176</v>
      </c>
      <c r="B12" t="s">
        <v>175</v>
      </c>
      <c r="C12">
        <v>3</v>
      </c>
    </row>
    <row r="13" spans="1:7">
      <c r="A13" s="1" t="s">
        <v>177</v>
      </c>
      <c r="B13" t="s">
        <v>175</v>
      </c>
      <c r="C13">
        <v>2</v>
      </c>
    </row>
    <row r="14" spans="1:7">
      <c r="A14" s="1" t="s">
        <v>178</v>
      </c>
      <c r="B14" t="s">
        <v>161</v>
      </c>
      <c r="C14">
        <v>5</v>
      </c>
    </row>
    <row r="15" spans="1:7">
      <c r="A15" s="1" t="s">
        <v>179</v>
      </c>
      <c r="B15" t="s">
        <v>180</v>
      </c>
      <c r="C15" t="s">
        <v>181</v>
      </c>
      <c r="D15" t="s">
        <v>181</v>
      </c>
      <c r="E15" t="s">
        <v>181</v>
      </c>
      <c r="F15" t="s">
        <v>181</v>
      </c>
    </row>
    <row r="16" spans="1:7">
      <c r="A16" s="1" t="s">
        <v>182</v>
      </c>
      <c r="B16">
        <v>1.1100000000000001</v>
      </c>
      <c r="C16">
        <v>1.1200000000000001</v>
      </c>
    </row>
    <row r="17" spans="1:13">
      <c r="A17" s="1" t="s">
        <v>183</v>
      </c>
      <c r="B17">
        <v>1</v>
      </c>
      <c r="C17">
        <v>1.5</v>
      </c>
      <c r="D17">
        <v>1.1599999999999999</v>
      </c>
      <c r="E17">
        <v>1.6</v>
      </c>
      <c r="F17">
        <v>1.6</v>
      </c>
      <c r="G17">
        <v>1.6</v>
      </c>
      <c r="H17">
        <v>1.94</v>
      </c>
      <c r="I17">
        <v>1.94</v>
      </c>
      <c r="J17">
        <v>1.94</v>
      </c>
      <c r="K17">
        <v>1</v>
      </c>
      <c r="L17">
        <v>1</v>
      </c>
      <c r="M17">
        <v>1</v>
      </c>
    </row>
    <row r="18" spans="1:13">
      <c r="A18" s="1" t="s">
        <v>184</v>
      </c>
      <c r="B18">
        <v>1.25</v>
      </c>
      <c r="C18">
        <v>1.071</v>
      </c>
    </row>
    <row r="19" spans="1:13">
      <c r="A19" s="1" t="s">
        <v>185</v>
      </c>
    </row>
    <row r="20" spans="1:13">
      <c r="A20" s="1" t="s">
        <v>186</v>
      </c>
      <c r="B20" s="1" t="s">
        <v>161</v>
      </c>
      <c r="C20">
        <v>1</v>
      </c>
    </row>
    <row r="21" spans="1:13">
      <c r="A21" t="s">
        <v>187</v>
      </c>
      <c r="B21" t="s">
        <v>188</v>
      </c>
      <c r="C21" t="s">
        <v>189</v>
      </c>
    </row>
    <row r="22" spans="1:13">
      <c r="A22">
        <v>1</v>
      </c>
      <c r="B22" s="1" t="s">
        <v>190</v>
      </c>
      <c r="C22" s="1" t="s">
        <v>191</v>
      </c>
    </row>
    <row r="23" spans="1:13">
      <c r="A23">
        <v>2</v>
      </c>
      <c r="B23" s="1" t="s">
        <v>192</v>
      </c>
      <c r="C23" s="1" t="s">
        <v>193</v>
      </c>
    </row>
    <row r="24" spans="1:13">
      <c r="A24">
        <v>3</v>
      </c>
      <c r="B24" s="1" t="s">
        <v>194</v>
      </c>
      <c r="C24" s="1" t="s">
        <v>195</v>
      </c>
    </row>
    <row r="25" spans="1:13">
      <c r="A25">
        <v>4</v>
      </c>
      <c r="B25" s="1" t="s">
        <v>196</v>
      </c>
      <c r="C25" s="1" t="s">
        <v>197</v>
      </c>
    </row>
    <row r="26" spans="1:13">
      <c r="A26">
        <v>5</v>
      </c>
      <c r="B26" s="1" t="s">
        <v>198</v>
      </c>
      <c r="C26" s="1" t="s">
        <v>49</v>
      </c>
    </row>
    <row r="27" spans="1:13">
      <c r="A27">
        <v>6</v>
      </c>
      <c r="B27" s="1" t="s">
        <v>198</v>
      </c>
      <c r="C27" s="1" t="s">
        <v>49</v>
      </c>
    </row>
    <row r="28" spans="1:13">
      <c r="A28">
        <v>7</v>
      </c>
      <c r="B28" s="1" t="s">
        <v>198</v>
      </c>
      <c r="C28" s="1" t="s">
        <v>49</v>
      </c>
    </row>
    <row r="29" spans="1:13">
      <c r="A29">
        <v>8</v>
      </c>
      <c r="B29" s="1" t="s">
        <v>198</v>
      </c>
      <c r="C29" s="1" t="s">
        <v>49</v>
      </c>
    </row>
    <row r="30" spans="1:13">
      <c r="A30">
        <v>9</v>
      </c>
      <c r="B30" s="1" t="s">
        <v>198</v>
      </c>
      <c r="C30" s="1" t="s">
        <v>49</v>
      </c>
    </row>
  </sheetData>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6.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14</vt:i4>
      </vt:variant>
      <vt:variant>
        <vt:lpstr>이름 지정된 범위</vt:lpstr>
      </vt:variant>
      <vt:variant>
        <vt:i4>10</vt:i4>
      </vt:variant>
    </vt:vector>
  </HeadingPairs>
  <TitlesOfParts>
    <vt:vector size="24" baseType="lpstr">
      <vt:lpstr>표지</vt:lpstr>
      <vt:lpstr>설명1</vt:lpstr>
      <vt:lpstr>설명2</vt:lpstr>
      <vt:lpstr>예정공정표</vt:lpstr>
      <vt:lpstr>설계표지</vt:lpstr>
      <vt:lpstr>원가계산서</vt:lpstr>
      <vt:lpstr>집계표</vt:lpstr>
      <vt:lpstr>내역서</vt:lpstr>
      <vt:lpstr>단가조사표</vt:lpstr>
      <vt:lpstr>제비율</vt:lpstr>
      <vt:lpstr>견적서(신설3,4)</vt:lpstr>
      <vt:lpstr>견적서(개량2)</vt:lpstr>
      <vt:lpstr> 공사설정 </vt:lpstr>
      <vt:lpstr>Sheet1</vt:lpstr>
      <vt:lpstr>내역서!Print_Area</vt:lpstr>
      <vt:lpstr>단가조사표!Print_Area</vt:lpstr>
      <vt:lpstr>설명1!Print_Area</vt:lpstr>
      <vt:lpstr>설명2!Print_Area</vt:lpstr>
      <vt:lpstr>예정공정표!Print_Area</vt:lpstr>
      <vt:lpstr>원가계산서!Print_Area</vt:lpstr>
      <vt:lpstr>제비율!Print_Area</vt:lpstr>
      <vt:lpstr>집계표!Print_Area</vt:lpstr>
      <vt:lpstr>내역서!Print_Titles</vt:lpstr>
      <vt:lpstr>집계표!Print_Titles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KimJunYeong</dc:creator>
  <cp:lastModifiedBy>user</cp:lastModifiedBy>
  <cp:lastPrinted>2026-06-29T01:58:22Z</cp:lastPrinted>
  <dcterms:created xsi:type="dcterms:W3CDTF">2026-03-17T11:55:05Z</dcterms:created>
  <dcterms:modified xsi:type="dcterms:W3CDTF">2026-07-22T01:38:43Z</dcterms:modified>
</cp:coreProperties>
</file>